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<sst xmlns="http://schemas.openxmlformats.org/spreadsheetml/2006/main" count="117" uniqueCount="53">
  <si>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10/09/2022 14:03:50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</si>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</sst>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274</c:v>
                </c:pt>
                <c:pt idx="1">
                  <c:v>261</c:v>
                </c:pt>
                <c:pt idx="2">
                  <c:v>254</c:v>
                </c:pt>
                <c:pt idx="3">
                  <c:v>250</c:v>
                </c:pt>
                <c:pt idx="4">
                  <c:v>254</c:v>
                </c:pt>
                <c:pt idx="5">
                  <c:v>272</c:v>
                </c:pt>
                <c:pt idx="6">
                  <c:v>290</c:v>
                </c:pt>
                <c:pt idx="7">
                  <c:v>320</c:v>
                </c:pt>
                <c:pt idx="8">
                  <c:v>338</c:v>
                </c:pt>
                <c:pt idx="9">
                  <c:v>345</c:v>
                </c:pt>
                <c:pt idx="10">
                  <c:v>334.3</c:v>
                </c:pt>
                <c:pt idx="11">
                  <c:v>266.5</c:v>
                </c:pt>
                <c:pt idx="12">
                  <c:v>266.5</c:v>
                </c:pt>
                <c:pt idx="13">
                  <c:v>266.5</c:v>
                </c:pt>
                <c:pt idx="14">
                  <c:v>266.5</c:v>
                </c:pt>
                <c:pt idx="15">
                  <c:v>306</c:v>
                </c:pt>
                <c:pt idx="16">
                  <c:v>321</c:v>
                </c:pt>
                <c:pt idx="17">
                  <c:v>351</c:v>
                </c:pt>
                <c:pt idx="18">
                  <c:v>374</c:v>
                </c:pt>
                <c:pt idx="19">
                  <c:v>390</c:v>
                </c:pt>
                <c:pt idx="20">
                  <c:v>362</c:v>
                </c:pt>
                <c:pt idx="21">
                  <c:v>328</c:v>
                </c:pt>
                <c:pt idx="22">
                  <c:v>296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1775.9</c:v>
                </c:pt>
                <c:pt idx="1">
                  <c:v>1403.9</c:v>
                </c:pt>
                <c:pt idx="2">
                  <c:v>1175.2660000000001</c:v>
                </c:pt>
                <c:pt idx="3">
                  <c:v>1168.3200000000002</c:v>
                </c:pt>
                <c:pt idx="4">
                  <c:v>1168.3200000000002</c:v>
                </c:pt>
                <c:pt idx="5">
                  <c:v>1145.0540000000001</c:v>
                </c:pt>
                <c:pt idx="6">
                  <c:v>1145.8530000000001</c:v>
                </c:pt>
                <c:pt idx="7">
                  <c:v>1139.5910000000001</c:v>
                </c:pt>
                <c:pt idx="8">
                  <c:v>1121.097</c:v>
                </c:pt>
                <c:pt idx="9">
                  <c:v>840.9</c:v>
                </c:pt>
                <c:pt idx="10">
                  <c:v>627.9</c:v>
                </c:pt>
                <c:pt idx="11">
                  <c:v>453.298</c:v>
                </c:pt>
                <c:pt idx="12">
                  <c:v>417.9</c:v>
                </c:pt>
                <c:pt idx="13">
                  <c:v>447.9</c:v>
                </c:pt>
                <c:pt idx="14">
                  <c:v>512.9</c:v>
                </c:pt>
                <c:pt idx="15">
                  <c:v>609.9</c:v>
                </c:pt>
                <c:pt idx="16">
                  <c:v>1174.076</c:v>
                </c:pt>
                <c:pt idx="17">
                  <c:v>1980.4650000000001</c:v>
                </c:pt>
                <c:pt idx="18">
                  <c:v>2318.9</c:v>
                </c:pt>
                <c:pt idx="19">
                  <c:v>2555.9430000000002</c:v>
                </c:pt>
                <c:pt idx="20">
                  <c:v>2580.0300000000002</c:v>
                </c:pt>
                <c:pt idx="21">
                  <c:v>2572.7980000000002</c:v>
                </c:pt>
                <c:pt idx="22">
                  <c:v>2292.9810000000002</c:v>
                </c:pt>
                <c:pt idx="23">
                  <c:v>1813.394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1635.9</c:v>
                </c:pt>
                <c:pt idx="1">
                  <c:v>1843.6</c:v>
                </c:pt>
                <c:pt idx="2">
                  <c:v>1940</c:v>
                </c:pt>
                <c:pt idx="3">
                  <c:v>1900.7</c:v>
                </c:pt>
                <c:pt idx="4">
                  <c:v>1868.8</c:v>
                </c:pt>
                <c:pt idx="5">
                  <c:v>1880.7</c:v>
                </c:pt>
                <c:pt idx="6">
                  <c:v>1808.4</c:v>
                </c:pt>
                <c:pt idx="7">
                  <c:v>1666.8</c:v>
                </c:pt>
                <c:pt idx="8">
                  <c:v>1420.5</c:v>
                </c:pt>
                <c:pt idx="9">
                  <c:v>1353.9</c:v>
                </c:pt>
                <c:pt idx="10">
                  <c:v>1477.7</c:v>
                </c:pt>
                <c:pt idx="11">
                  <c:v>1606</c:v>
                </c:pt>
                <c:pt idx="12">
                  <c:v>1595.6079999999999</c:v>
                </c:pt>
                <c:pt idx="13">
                  <c:v>1388.5</c:v>
                </c:pt>
                <c:pt idx="14">
                  <c:v>1363.3</c:v>
                </c:pt>
                <c:pt idx="15">
                  <c:v>1591</c:v>
                </c:pt>
                <c:pt idx="16">
                  <c:v>1588</c:v>
                </c:pt>
                <c:pt idx="17">
                  <c:v>1381</c:v>
                </c:pt>
                <c:pt idx="18">
                  <c:v>1388.3</c:v>
                </c:pt>
                <c:pt idx="19">
                  <c:v>1214</c:v>
                </c:pt>
                <c:pt idx="20">
                  <c:v>1206</c:v>
                </c:pt>
                <c:pt idx="21">
                  <c:v>1214</c:v>
                </c:pt>
                <c:pt idx="22">
                  <c:v>1210</c:v>
                </c:pt>
                <c:pt idx="23">
                  <c:v>1508.2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621.495</c:v>
                </c:pt>
                <c:pt idx="1">
                  <c:v>617.94499999999994</c:v>
                </c:pt>
                <c:pt idx="2">
                  <c:v>625.94799999999998</c:v>
                </c:pt>
                <c:pt idx="3">
                  <c:v>634.00900000000013</c:v>
                </c:pt>
                <c:pt idx="4">
                  <c:v>630.28200000000027</c:v>
                </c:pt>
                <c:pt idx="5">
                  <c:v>615.26599999999996</c:v>
                </c:pt>
                <c:pt idx="6">
                  <c:v>685.42599999999993</c:v>
                </c:pt>
                <c:pt idx="7">
                  <c:v>1178.8910000000001</c:v>
                </c:pt>
                <c:pt idx="8">
                  <c:v>1932.4939999999997</c:v>
                </c:pt>
                <c:pt idx="9">
                  <c:v>2588.4500000000003</c:v>
                </c:pt>
                <c:pt idx="10">
                  <c:v>3065.462</c:v>
                </c:pt>
                <c:pt idx="11">
                  <c:v>3328.3819999999992</c:v>
                </c:pt>
                <c:pt idx="12">
                  <c:v>3440.8470000000002</c:v>
                </c:pt>
                <c:pt idx="13">
                  <c:v>3426.2850000000003</c:v>
                </c:pt>
                <c:pt idx="14">
                  <c:v>3178.4929999999995</c:v>
                </c:pt>
                <c:pt idx="15">
                  <c:v>2712.2840000000006</c:v>
                </c:pt>
                <c:pt idx="16">
                  <c:v>2035.0950000000003</c:v>
                </c:pt>
                <c:pt idx="17">
                  <c:v>1285.6089999999999</c:v>
                </c:pt>
                <c:pt idx="18">
                  <c:v>834.02499999999998</c:v>
                </c:pt>
                <c:pt idx="19">
                  <c:v>777.18799999999999</c:v>
                </c:pt>
                <c:pt idx="20">
                  <c:v>806.40699999999981</c:v>
                </c:pt>
                <c:pt idx="21">
                  <c:v>818.64099999999985</c:v>
                </c:pt>
                <c:pt idx="22">
                  <c:v>828.74199999999996</c:v>
                </c:pt>
                <c:pt idx="23">
                  <c:v>837.46299999999974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22</c:v>
                </c:pt>
                <c:pt idx="3">
                  <c:v>22</c:v>
                </c:pt>
                <c:pt idx="4">
                  <c:v>20</c:v>
                </c:pt>
                <c:pt idx="5">
                  <c:v>19</c:v>
                </c:pt>
                <c:pt idx="6">
                  <c:v>23</c:v>
                </c:pt>
                <c:pt idx="7">
                  <c:v>44</c:v>
                </c:pt>
                <c:pt idx="8">
                  <c:v>64</c:v>
                </c:pt>
                <c:pt idx="9">
                  <c:v>76</c:v>
                </c:pt>
                <c:pt idx="10">
                  <c:v>86</c:v>
                </c:pt>
                <c:pt idx="11">
                  <c:v>95</c:v>
                </c:pt>
                <c:pt idx="12">
                  <c:v>100</c:v>
                </c:pt>
                <c:pt idx="13">
                  <c:v>100</c:v>
                </c:pt>
                <c:pt idx="14">
                  <c:v>94</c:v>
                </c:pt>
                <c:pt idx="15">
                  <c:v>86</c:v>
                </c:pt>
                <c:pt idx="16">
                  <c:v>72</c:v>
                </c:pt>
                <c:pt idx="17">
                  <c:v>48</c:v>
                </c:pt>
                <c:pt idx="18">
                  <c:v>33</c:v>
                </c:pt>
                <c:pt idx="19">
                  <c:v>31</c:v>
                </c:pt>
                <c:pt idx="20">
                  <c:v>31</c:v>
                </c:pt>
                <c:pt idx="21">
                  <c:v>30</c:v>
                </c:pt>
                <c:pt idx="22">
                  <c:v>28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145</c:v>
                </c:pt>
                <c:pt idx="1">
                  <c:v>105</c:v>
                </c:pt>
                <c:pt idx="2">
                  <c:v>45</c:v>
                </c:pt>
                <c:pt idx="3">
                  <c:v>45</c:v>
                </c:pt>
                <c:pt idx="4">
                  <c:v>71</c:v>
                </c:pt>
                <c:pt idx="5">
                  <c:v>71</c:v>
                </c:pt>
                <c:pt idx="6">
                  <c:v>211</c:v>
                </c:pt>
                <c:pt idx="7">
                  <c:v>186</c:v>
                </c:pt>
                <c:pt idx="8">
                  <c:v>129</c:v>
                </c:pt>
                <c:pt idx="9">
                  <c:v>123</c:v>
                </c:pt>
                <c:pt idx="10">
                  <c:v>48</c:v>
                </c:pt>
                <c:pt idx="11">
                  <c:v>72</c:v>
                </c:pt>
                <c:pt idx="12">
                  <c:v>72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60</c:v>
                </c:pt>
                <c:pt idx="17">
                  <c:v>230</c:v>
                </c:pt>
                <c:pt idx="18">
                  <c:v>489</c:v>
                </c:pt>
                <c:pt idx="19">
                  <c:v>936</c:v>
                </c:pt>
                <c:pt idx="20">
                  <c:v>962</c:v>
                </c:pt>
                <c:pt idx="21">
                  <c:v>846</c:v>
                </c:pt>
                <c:pt idx="22">
                  <c:v>371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962664"/>
        <c:axId val="433963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4916.3090000000011</c:v>
                </c:pt>
                <c:pt idx="1">
                  <c:v>4694.4130000000005</c:v>
                </c:pt>
                <c:pt idx="2">
                  <c:v>4502.2140000000009</c:v>
                </c:pt>
                <c:pt idx="3">
                  <c:v>4460.0609999999997</c:v>
                </c:pt>
                <c:pt idx="4">
                  <c:v>4452.3990000000003</c:v>
                </c:pt>
                <c:pt idx="5">
                  <c:v>4442.9750000000013</c:v>
                </c:pt>
                <c:pt idx="6">
                  <c:v>4603.6580000000004</c:v>
                </c:pt>
                <c:pt idx="7">
                  <c:v>4975.239999999998</c:v>
                </c:pt>
                <c:pt idx="8">
                  <c:v>5445.0410000000002</c:v>
                </c:pt>
                <c:pt idx="9">
                  <c:v>5767.2469999999994</c:v>
                </c:pt>
                <c:pt idx="10">
                  <c:v>6079.3790000000008</c:v>
                </c:pt>
                <c:pt idx="11">
                  <c:v>6261.1799999999985</c:v>
                </c:pt>
                <c:pt idx="12">
                  <c:v>6332.8549999999996</c:v>
                </c:pt>
                <c:pt idx="13">
                  <c:v>6115.1659999999993</c:v>
                </c:pt>
                <c:pt idx="14">
                  <c:v>5875.1989999999996</c:v>
                </c:pt>
                <c:pt idx="15">
                  <c:v>5765.1839999999993</c:v>
                </c:pt>
                <c:pt idx="16">
                  <c:v>5690.1709999999985</c:v>
                </c:pt>
                <c:pt idx="17">
                  <c:v>5716.058</c:v>
                </c:pt>
                <c:pt idx="18">
                  <c:v>5877.2059999999992</c:v>
                </c:pt>
                <c:pt idx="19">
                  <c:v>6344.0989999999993</c:v>
                </c:pt>
                <c:pt idx="20">
                  <c:v>6387.4409999999998</c:v>
                </c:pt>
                <c:pt idx="21">
                  <c:v>6249.3960000000006</c:v>
                </c:pt>
                <c:pt idx="22">
                  <c:v>5466.6760000000004</c:v>
                </c:pt>
                <c:pt idx="23">
                  <c:v>5096.0389999999989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962664"/>
        <c:axId val="433963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428.23</c:v>
                </c:pt>
                <c:pt idx="1">
                  <c:v>422.7</c:v>
                </c:pt>
                <c:pt idx="2">
                  <c:v>403.43</c:v>
                </c:pt>
                <c:pt idx="3">
                  <c:v>402.13</c:v>
                </c:pt>
                <c:pt idx="4">
                  <c:v>402.13</c:v>
                </c:pt>
                <c:pt idx="5">
                  <c:v>402.13</c:v>
                </c:pt>
                <c:pt idx="6">
                  <c:v>403.06</c:v>
                </c:pt>
                <c:pt idx="7">
                  <c:v>402.13</c:v>
                </c:pt>
                <c:pt idx="8">
                  <c:v>402.13</c:v>
                </c:pt>
                <c:pt idx="9">
                  <c:v>402.13</c:v>
                </c:pt>
                <c:pt idx="10">
                  <c:v>388.5</c:v>
                </c:pt>
                <c:pt idx="11">
                  <c:v>470.08</c:v>
                </c:pt>
                <c:pt idx="12">
                  <c:v>450</c:v>
                </c:pt>
                <c:pt idx="13">
                  <c:v>295</c:v>
                </c:pt>
                <c:pt idx="14">
                  <c:v>251.8</c:v>
                </c:pt>
                <c:pt idx="15">
                  <c:v>331</c:v>
                </c:pt>
                <c:pt idx="16">
                  <c:v>390</c:v>
                </c:pt>
                <c:pt idx="17">
                  <c:v>404.32</c:v>
                </c:pt>
                <c:pt idx="18">
                  <c:v>459.99</c:v>
                </c:pt>
                <c:pt idx="19">
                  <c:v>520</c:v>
                </c:pt>
                <c:pt idx="20">
                  <c:v>540.26</c:v>
                </c:pt>
                <c:pt idx="21">
                  <c:v>494.22</c:v>
                </c:pt>
                <c:pt idx="22">
                  <c:v>475</c:v>
                </c:pt>
                <c:pt idx="23">
                  <c:v>446.77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963840"/>
        <c:axId val="433963448"/>
      </c:lineChart>
      <c:catAx>
        <c:axId val="433962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963056"/>
        <c:crosses val="autoZero"/>
        <c:auto val="1"/>
        <c:lblAlgn val="ctr"/>
        <c:lblOffset val="100"/>
        <c:noMultiLvlLbl val="0"/>
      </c:catAx>
      <c:valAx>
        <c:axId val="43396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962664"/>
        <c:crosses val="autoZero"/>
        <c:crossBetween val="between"/>
      </c:valAx>
      <c:valAx>
        <c:axId val="433963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963840"/>
        <c:crosses val="max"/>
        <c:crossBetween val="between"/>
      </c:valAx>
      <c:catAx>
        <c:axId val="433963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963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4916.295000000001</v>
      </c>
      <c r="C4" s="18">
        <v>4694.4450000000006</v>
      </c>
      <c r="D4" s="18">
        <v>4502.2140000000018</v>
      </c>
      <c r="E4" s="18">
        <v>4460.0290000000014</v>
      </c>
      <c r="F4" s="18">
        <v>4452.402000000001</v>
      </c>
      <c r="G4" s="18">
        <v>4443.0200000000004</v>
      </c>
      <c r="H4" s="18">
        <v>4603.6790000000019</v>
      </c>
      <c r="I4" s="18">
        <v>4975.2820000000002</v>
      </c>
      <c r="J4" s="18">
        <v>5445.0909999999976</v>
      </c>
      <c r="K4" s="18">
        <v>5767.2500000000018</v>
      </c>
      <c r="L4" s="18">
        <v>6079.3620000000001</v>
      </c>
      <c r="M4" s="18">
        <v>6261.1799999999994</v>
      </c>
      <c r="N4" s="18">
        <v>6332.8549999999996</v>
      </c>
      <c r="O4" s="18">
        <v>6115.1849999999995</v>
      </c>
      <c r="P4" s="18">
        <v>5875.1930000000002</v>
      </c>
      <c r="Q4" s="18">
        <v>5765.1840000000002</v>
      </c>
      <c r="R4" s="18">
        <v>5690.1709999999994</v>
      </c>
      <c r="S4" s="18">
        <v>5716.0739999999987</v>
      </c>
      <c r="T4" s="18">
        <v>5877.2250000000031</v>
      </c>
      <c r="U4" s="18">
        <v>6344.1310000000012</v>
      </c>
      <c r="V4" s="18">
        <v>6387.4370000000008</v>
      </c>
      <c r="W4" s="18">
        <v>6249.4390000000003</v>
      </c>
      <c r="X4" s="18">
        <v>5466.722999999999</v>
      </c>
      <c r="Y4" s="18">
        <v>5096.0569999999998</v>
      </c>
      <c r="Z4" s="19"/>
      <c r="AA4" s="20">
        <f>SUM(B4:Z4)</f>
        <v>131515.92299999998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428.23</v>
      </c>
      <c r="C7" s="28">
        <v>422.7</v>
      </c>
      <c r="D7" s="28">
        <v>403.43</v>
      </c>
      <c r="E7" s="28">
        <v>402.13</v>
      </c>
      <c r="F7" s="28">
        <v>402.13</v>
      </c>
      <c r="G7" s="28">
        <v>402.13</v>
      </c>
      <c r="H7" s="28">
        <v>403.06</v>
      </c>
      <c r="I7" s="28">
        <v>402.13</v>
      </c>
      <c r="J7" s="28">
        <v>402.13</v>
      </c>
      <c r="K7" s="28">
        <v>402.13</v>
      </c>
      <c r="L7" s="28">
        <v>388.5</v>
      </c>
      <c r="M7" s="28">
        <v>470.08</v>
      </c>
      <c r="N7" s="28">
        <v>450</v>
      </c>
      <c r="O7" s="28">
        <v>295</v>
      </c>
      <c r="P7" s="28">
        <v>251.8</v>
      </c>
      <c r="Q7" s="28">
        <v>331</v>
      </c>
      <c r="R7" s="28">
        <v>390</v>
      </c>
      <c r="S7" s="28">
        <v>404.32</v>
      </c>
      <c r="T7" s="28">
        <v>459.99</v>
      </c>
      <c r="U7" s="28">
        <v>520</v>
      </c>
      <c r="V7" s="28">
        <v>540.26</v>
      </c>
      <c r="W7" s="28">
        <v>494.22</v>
      </c>
      <c r="X7" s="28">
        <v>475</v>
      </c>
      <c r="Y7" s="28">
        <v>446.77</v>
      </c>
      <c r="Z7" s="29"/>
      <c r="AA7" s="30">
        <f>IF(SUM(B7:Z7)&lt;&gt;0,AVERAGEIF(B7:Z7,"&lt;&gt;"""),"")</f>
        <v>416.13083333333333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10560</v>
      </c>
    </row>
    <row r="11" spans="1:27" ht="24.95" customHeight="1" x14ac:dyDescent="0.2">
      <c r="A11" s="45" t="s">
        <v>7</v>
      </c>
      <c r="B11" s="46">
        <v>274</v>
      </c>
      <c r="C11" s="47">
        <v>261</v>
      </c>
      <c r="D11" s="47">
        <v>254</v>
      </c>
      <c r="E11" s="47">
        <v>250</v>
      </c>
      <c r="F11" s="47">
        <v>254</v>
      </c>
      <c r="G11" s="47">
        <v>272</v>
      </c>
      <c r="H11" s="47">
        <v>290</v>
      </c>
      <c r="I11" s="47">
        <v>320</v>
      </c>
      <c r="J11" s="47">
        <v>338</v>
      </c>
      <c r="K11" s="47">
        <v>345</v>
      </c>
      <c r="L11" s="47">
        <v>334.3</v>
      </c>
      <c r="M11" s="47">
        <v>266.5</v>
      </c>
      <c r="N11" s="47">
        <v>266.5</v>
      </c>
      <c r="O11" s="47">
        <v>266.5</v>
      </c>
      <c r="P11" s="47">
        <v>266.5</v>
      </c>
      <c r="Q11" s="47">
        <v>306</v>
      </c>
      <c r="R11" s="47">
        <v>321</v>
      </c>
      <c r="S11" s="47">
        <v>351</v>
      </c>
      <c r="T11" s="47">
        <v>374</v>
      </c>
      <c r="U11" s="47">
        <v>390</v>
      </c>
      <c r="V11" s="47">
        <v>362</v>
      </c>
      <c r="W11" s="47">
        <v>328</v>
      </c>
      <c r="X11" s="47">
        <v>296</v>
      </c>
      <c r="Y11" s="47">
        <v>260</v>
      </c>
      <c r="Z11" s="48"/>
      <c r="AA11" s="49">
        <f t="shared" si="0"/>
        <v>7246.3</v>
      </c>
    </row>
    <row r="12" spans="1:27" ht="24.95" customHeight="1" x14ac:dyDescent="0.2">
      <c r="A12" s="50" t="s">
        <v>8</v>
      </c>
      <c r="B12" s="51">
        <v>1775.9</v>
      </c>
      <c r="C12" s="52">
        <v>1403.9</v>
      </c>
      <c r="D12" s="52">
        <v>1175.2660000000001</v>
      </c>
      <c r="E12" s="52">
        <v>1168.3200000000002</v>
      </c>
      <c r="F12" s="52">
        <v>1168.3200000000002</v>
      </c>
      <c r="G12" s="52">
        <v>1145.0540000000001</v>
      </c>
      <c r="H12" s="52">
        <v>1145.8530000000001</v>
      </c>
      <c r="I12" s="52">
        <v>1139.5910000000001</v>
      </c>
      <c r="J12" s="52">
        <v>1121.097</v>
      </c>
      <c r="K12" s="52">
        <v>840.9</v>
      </c>
      <c r="L12" s="52">
        <v>627.9</v>
      </c>
      <c r="M12" s="52">
        <v>453.298</v>
      </c>
      <c r="N12" s="52">
        <v>417.9</v>
      </c>
      <c r="O12" s="52">
        <v>447.9</v>
      </c>
      <c r="P12" s="52">
        <v>512.9</v>
      </c>
      <c r="Q12" s="52">
        <v>609.9</v>
      </c>
      <c r="R12" s="52">
        <v>1174.076</v>
      </c>
      <c r="S12" s="52">
        <v>1980.4650000000001</v>
      </c>
      <c r="T12" s="52">
        <v>2318.9</v>
      </c>
      <c r="U12" s="52">
        <v>2555.9430000000002</v>
      </c>
      <c r="V12" s="52">
        <v>2580.0300000000002</v>
      </c>
      <c r="W12" s="52">
        <v>2572.7980000000002</v>
      </c>
      <c r="X12" s="52">
        <v>2292.9810000000002</v>
      </c>
      <c r="Y12" s="52">
        <v>1813.394</v>
      </c>
      <c r="Z12" s="53"/>
      <c r="AA12" s="54">
        <f t="shared" si="0"/>
        <v>32442.585999999999</v>
      </c>
    </row>
    <row r="13" spans="1:27" ht="24.95" customHeight="1" x14ac:dyDescent="0.2">
      <c r="A13" s="50" t="s">
        <v>9</v>
      </c>
      <c r="B13" s="51">
        <v>145</v>
      </c>
      <c r="C13" s="52">
        <v>105</v>
      </c>
      <c r="D13" s="52">
        <v>45</v>
      </c>
      <c r="E13" s="52">
        <v>45</v>
      </c>
      <c r="F13" s="52">
        <v>71</v>
      </c>
      <c r="G13" s="52">
        <v>71</v>
      </c>
      <c r="H13" s="52">
        <v>211</v>
      </c>
      <c r="I13" s="52">
        <v>186</v>
      </c>
      <c r="J13" s="52">
        <v>129</v>
      </c>
      <c r="K13" s="52">
        <v>123</v>
      </c>
      <c r="L13" s="52">
        <v>48</v>
      </c>
      <c r="M13" s="52">
        <v>72</v>
      </c>
      <c r="N13" s="52">
        <v>72</v>
      </c>
      <c r="O13" s="52">
        <v>46</v>
      </c>
      <c r="P13" s="52">
        <v>20</v>
      </c>
      <c r="Q13" s="52">
        <v>20</v>
      </c>
      <c r="R13" s="52">
        <v>60</v>
      </c>
      <c r="S13" s="52">
        <v>230</v>
      </c>
      <c r="T13" s="52">
        <v>489</v>
      </c>
      <c r="U13" s="52">
        <v>936</v>
      </c>
      <c r="V13" s="52">
        <v>962</v>
      </c>
      <c r="W13" s="52">
        <v>846</v>
      </c>
      <c r="X13" s="52">
        <v>371</v>
      </c>
      <c r="Y13" s="52">
        <v>210</v>
      </c>
      <c r="Z13" s="53"/>
      <c r="AA13" s="54">
        <f t="shared" si="0"/>
        <v>5513</v>
      </c>
    </row>
    <row r="14" spans="1:27" ht="24.95" customHeight="1" x14ac:dyDescent="0.2">
      <c r="A14" s="55" t="s">
        <v>10</v>
      </c>
      <c r="B14" s="56">
        <v>621.495</v>
      </c>
      <c r="C14" s="57">
        <v>617.94499999999994</v>
      </c>
      <c r="D14" s="57">
        <v>625.94799999999998</v>
      </c>
      <c r="E14" s="57">
        <v>634.00900000000013</v>
      </c>
      <c r="F14" s="57">
        <v>630.28200000000027</v>
      </c>
      <c r="G14" s="57">
        <v>615.26599999999996</v>
      </c>
      <c r="H14" s="57">
        <v>685.42599999999993</v>
      </c>
      <c r="I14" s="57">
        <v>1178.8910000000001</v>
      </c>
      <c r="J14" s="57">
        <v>1932.4939999999997</v>
      </c>
      <c r="K14" s="57">
        <v>2588.4500000000003</v>
      </c>
      <c r="L14" s="57">
        <v>3065.462</v>
      </c>
      <c r="M14" s="57">
        <v>3328.3819999999992</v>
      </c>
      <c r="N14" s="57">
        <v>3440.8470000000002</v>
      </c>
      <c r="O14" s="57">
        <v>3426.2850000000003</v>
      </c>
      <c r="P14" s="57">
        <v>3178.4929999999995</v>
      </c>
      <c r="Q14" s="57">
        <v>2712.2840000000006</v>
      </c>
      <c r="R14" s="57">
        <v>2035.0950000000003</v>
      </c>
      <c r="S14" s="57">
        <v>1285.6089999999999</v>
      </c>
      <c r="T14" s="57">
        <v>834.02499999999998</v>
      </c>
      <c r="U14" s="57">
        <v>777.18799999999999</v>
      </c>
      <c r="V14" s="57">
        <v>806.40699999999981</v>
      </c>
      <c r="W14" s="57">
        <v>818.64099999999985</v>
      </c>
      <c r="X14" s="57">
        <v>828.74199999999996</v>
      </c>
      <c r="Y14" s="57">
        <v>837.46299999999974</v>
      </c>
      <c r="Z14" s="58"/>
      <c r="AA14" s="59">
        <f t="shared" si="0"/>
        <v>37505.129000000001</v>
      </c>
    </row>
    <row r="15" spans="1:27" ht="24.95" customHeight="1" x14ac:dyDescent="0.2">
      <c r="A15" s="55" t="s">
        <v>11</v>
      </c>
      <c r="B15" s="56">
        <v>24</v>
      </c>
      <c r="C15" s="57">
        <v>23</v>
      </c>
      <c r="D15" s="57">
        <v>22</v>
      </c>
      <c r="E15" s="57">
        <v>22</v>
      </c>
      <c r="F15" s="57">
        <v>20</v>
      </c>
      <c r="G15" s="57">
        <v>19</v>
      </c>
      <c r="H15" s="57">
        <v>23</v>
      </c>
      <c r="I15" s="57">
        <v>44</v>
      </c>
      <c r="J15" s="57">
        <v>64</v>
      </c>
      <c r="K15" s="57">
        <v>76</v>
      </c>
      <c r="L15" s="57">
        <v>86</v>
      </c>
      <c r="M15" s="57">
        <v>95</v>
      </c>
      <c r="N15" s="57">
        <v>100</v>
      </c>
      <c r="O15" s="57">
        <v>100</v>
      </c>
      <c r="P15" s="57">
        <v>94</v>
      </c>
      <c r="Q15" s="57">
        <v>86</v>
      </c>
      <c r="R15" s="57">
        <v>72</v>
      </c>
      <c r="S15" s="57">
        <v>48</v>
      </c>
      <c r="T15" s="57">
        <v>33</v>
      </c>
      <c r="U15" s="57">
        <v>31</v>
      </c>
      <c r="V15" s="57">
        <v>31</v>
      </c>
      <c r="W15" s="57">
        <v>30</v>
      </c>
      <c r="X15" s="57">
        <v>28</v>
      </c>
      <c r="Y15" s="57">
        <v>27</v>
      </c>
      <c r="Z15" s="58"/>
      <c r="AA15" s="59">
        <f t="shared" si="0"/>
        <v>1198</v>
      </c>
    </row>
    <row r="16" spans="1:27" ht="30" customHeight="1" thickBot="1" x14ac:dyDescent="0.25">
      <c r="A16" s="60" t="s">
        <v>12</v>
      </c>
      <c r="B16" s="61">
        <f>IF(LEN(B$2)&gt;0,SUM(B10:B15),"")</f>
        <v>3280.395</v>
      </c>
      <c r="C16" s="62">
        <f t="shared" ref="C16:Z16" si="1">IF(LEN(C$2)&gt;0,SUM(C10:C15),"")</f>
        <v>2850.8450000000003</v>
      </c>
      <c r="D16" s="62">
        <f t="shared" si="1"/>
        <v>2562.2139999999999</v>
      </c>
      <c r="E16" s="62">
        <f t="shared" si="1"/>
        <v>2559.3290000000002</v>
      </c>
      <c r="F16" s="62">
        <f t="shared" si="1"/>
        <v>2583.6020000000003</v>
      </c>
      <c r="G16" s="62">
        <f t="shared" si="1"/>
        <v>2562.3200000000002</v>
      </c>
      <c r="H16" s="62">
        <f t="shared" si="1"/>
        <v>2795.279</v>
      </c>
      <c r="I16" s="62">
        <f t="shared" si="1"/>
        <v>3308.4820000000004</v>
      </c>
      <c r="J16" s="62">
        <f t="shared" si="1"/>
        <v>4024.5909999999994</v>
      </c>
      <c r="K16" s="62">
        <f t="shared" si="1"/>
        <v>4413.3500000000004</v>
      </c>
      <c r="L16" s="62">
        <f t="shared" si="1"/>
        <v>4601.6620000000003</v>
      </c>
      <c r="M16" s="62">
        <f t="shared" si="1"/>
        <v>4655.1799999999994</v>
      </c>
      <c r="N16" s="62">
        <f t="shared" si="1"/>
        <v>4737.2470000000003</v>
      </c>
      <c r="O16" s="62">
        <f t="shared" si="1"/>
        <v>4726.6850000000004</v>
      </c>
      <c r="P16" s="62">
        <f t="shared" si="1"/>
        <v>4511.893</v>
      </c>
      <c r="Q16" s="62">
        <f t="shared" si="1"/>
        <v>4174.1840000000011</v>
      </c>
      <c r="R16" s="62">
        <f t="shared" si="1"/>
        <v>4102.1710000000003</v>
      </c>
      <c r="S16" s="62">
        <f t="shared" si="1"/>
        <v>4335.0740000000005</v>
      </c>
      <c r="T16" s="62">
        <f t="shared" si="1"/>
        <v>4488.9250000000002</v>
      </c>
      <c r="U16" s="62">
        <f t="shared" si="1"/>
        <v>5130.1310000000003</v>
      </c>
      <c r="V16" s="62">
        <f t="shared" si="1"/>
        <v>5181.4370000000008</v>
      </c>
      <c r="W16" s="62">
        <f t="shared" si="1"/>
        <v>5035.4390000000003</v>
      </c>
      <c r="X16" s="62">
        <f t="shared" si="1"/>
        <v>4256.723</v>
      </c>
      <c r="Y16" s="62">
        <f t="shared" si="1"/>
        <v>3587.857</v>
      </c>
      <c r="Z16" s="63" t="str">
        <f t="shared" si="1"/>
        <v/>
      </c>
      <c r="AA16" s="64">
        <f>SUM(AA10:AA15)</f>
        <v>94465.014999999999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1201.9000000000001</v>
      </c>
      <c r="C28" s="72">
        <v>1197.9000000000001</v>
      </c>
      <c r="D28" s="72">
        <v>1155.9000000000001</v>
      </c>
      <c r="E28" s="72">
        <v>1139.9000000000001</v>
      </c>
      <c r="F28" s="72">
        <v>1171.9000000000001</v>
      </c>
      <c r="G28" s="72">
        <v>1205.9000000000001</v>
      </c>
      <c r="H28" s="72">
        <v>1386.9</v>
      </c>
      <c r="I28" s="72">
        <v>1667.9</v>
      </c>
      <c r="J28" s="72">
        <v>2085.9</v>
      </c>
      <c r="K28" s="72">
        <v>2498.9</v>
      </c>
      <c r="L28" s="72">
        <v>2687.2</v>
      </c>
      <c r="M28" s="72">
        <v>2835.4</v>
      </c>
      <c r="N28" s="72">
        <v>2912.4</v>
      </c>
      <c r="O28" s="72">
        <v>2852.4</v>
      </c>
      <c r="P28" s="72">
        <v>2669.4</v>
      </c>
      <c r="Q28" s="72">
        <v>2424.9</v>
      </c>
      <c r="R28" s="72">
        <v>2051.9</v>
      </c>
      <c r="S28" s="72">
        <v>1780.9</v>
      </c>
      <c r="T28" s="72">
        <v>1778.9</v>
      </c>
      <c r="U28" s="72">
        <v>2196.9</v>
      </c>
      <c r="V28" s="72">
        <v>2202.9</v>
      </c>
      <c r="W28" s="72">
        <v>2066.9</v>
      </c>
      <c r="X28" s="72">
        <v>1561.9</v>
      </c>
      <c r="Y28" s="72">
        <v>1373.9</v>
      </c>
      <c r="Z28" s="73"/>
      <c r="AA28" s="74">
        <f>SUM(B28:Z28)</f>
        <v>46108.900000000016</v>
      </c>
    </row>
    <row r="29" spans="1:27" ht="24.95" customHeight="1" x14ac:dyDescent="0.2">
      <c r="A29" s="75" t="s">
        <v>23</v>
      </c>
      <c r="B29" s="76">
        <v>1150.4949999999999</v>
      </c>
      <c r="C29" s="77">
        <v>1033.9449999999999</v>
      </c>
      <c r="D29" s="77">
        <v>961.31399999999996</v>
      </c>
      <c r="E29" s="77">
        <v>946.42899999999997</v>
      </c>
      <c r="F29" s="77">
        <v>946.702</v>
      </c>
      <c r="G29" s="77">
        <v>911.42</v>
      </c>
      <c r="H29" s="77">
        <v>942.37900000000002</v>
      </c>
      <c r="I29" s="77">
        <v>1123.5820000000001</v>
      </c>
      <c r="J29" s="77">
        <v>1250.691</v>
      </c>
      <c r="K29" s="77">
        <v>1155.45</v>
      </c>
      <c r="L29" s="77">
        <v>1390.462</v>
      </c>
      <c r="M29" s="77">
        <v>1570.78</v>
      </c>
      <c r="N29" s="77">
        <v>1565.4549999999999</v>
      </c>
      <c r="O29" s="77">
        <v>1553.2850000000001</v>
      </c>
      <c r="P29" s="77">
        <v>1466.4929999999999</v>
      </c>
      <c r="Q29" s="77">
        <v>1293.2840000000001</v>
      </c>
      <c r="R29" s="77">
        <v>1038.271</v>
      </c>
      <c r="S29" s="77">
        <v>919.17399999999998</v>
      </c>
      <c r="T29" s="77">
        <v>803.02499999999998</v>
      </c>
      <c r="U29" s="77">
        <v>1032.231</v>
      </c>
      <c r="V29" s="77">
        <v>1069.537</v>
      </c>
      <c r="W29" s="77">
        <v>1067.539</v>
      </c>
      <c r="X29" s="77">
        <v>979.82299999999998</v>
      </c>
      <c r="Y29" s="77">
        <v>767.95699999999999</v>
      </c>
      <c r="Z29" s="78"/>
      <c r="AA29" s="79">
        <f>SUM(B29:Z29)</f>
        <v>26939.723000000002</v>
      </c>
    </row>
    <row r="30" spans="1:27" ht="24.95" customHeight="1" x14ac:dyDescent="0.2">
      <c r="A30" s="82" t="s">
        <v>24</v>
      </c>
      <c r="B30" s="80">
        <v>1662</v>
      </c>
      <c r="C30" s="81">
        <v>1422</v>
      </c>
      <c r="D30" s="81">
        <v>1240</v>
      </c>
      <c r="E30" s="81">
        <v>1240</v>
      </c>
      <c r="F30" s="81">
        <v>1240</v>
      </c>
      <c r="G30" s="81">
        <v>1240</v>
      </c>
      <c r="H30" s="81">
        <v>1240</v>
      </c>
      <c r="I30" s="81">
        <v>1240</v>
      </c>
      <c r="J30" s="81">
        <v>1240</v>
      </c>
      <c r="K30" s="81">
        <v>1133</v>
      </c>
      <c r="L30" s="81">
        <v>920</v>
      </c>
      <c r="M30" s="81">
        <v>710</v>
      </c>
      <c r="N30" s="81">
        <v>710</v>
      </c>
      <c r="O30" s="81">
        <v>740</v>
      </c>
      <c r="P30" s="81">
        <v>805</v>
      </c>
      <c r="Q30" s="81">
        <v>902</v>
      </c>
      <c r="R30" s="81">
        <v>1455</v>
      </c>
      <c r="S30" s="81">
        <v>2150</v>
      </c>
      <c r="T30" s="81">
        <v>2470</v>
      </c>
      <c r="U30" s="81">
        <v>2470</v>
      </c>
      <c r="V30" s="81">
        <v>2470</v>
      </c>
      <c r="W30" s="81">
        <v>2470</v>
      </c>
      <c r="X30" s="81">
        <v>2280</v>
      </c>
      <c r="Y30" s="81">
        <v>1970</v>
      </c>
      <c r="Z30" s="83"/>
      <c r="AA30" s="84">
        <f>SUM(B30:Z30)</f>
        <v>35419</v>
      </c>
    </row>
    <row r="31" spans="1:27" ht="30" customHeight="1" thickBot="1" x14ac:dyDescent="0.25">
      <c r="A31" s="60" t="s">
        <v>25</v>
      </c>
      <c r="B31" s="61">
        <f>IF(LEN(B$2)&gt;0,SUM(B28:B30),"")</f>
        <v>4014.395</v>
      </c>
      <c r="C31" s="62">
        <f t="shared" ref="C31:Z31" si="4">IF(LEN(C$2)&gt;0,SUM(C28:C30),"")</f>
        <v>3653.8450000000003</v>
      </c>
      <c r="D31" s="62">
        <f t="shared" si="4"/>
        <v>3357.2139999999999</v>
      </c>
      <c r="E31" s="62">
        <f t="shared" si="4"/>
        <v>3326.3290000000002</v>
      </c>
      <c r="F31" s="62">
        <f t="shared" si="4"/>
        <v>3358.6019999999999</v>
      </c>
      <c r="G31" s="62">
        <f t="shared" si="4"/>
        <v>3357.32</v>
      </c>
      <c r="H31" s="62">
        <f t="shared" si="4"/>
        <v>3569.279</v>
      </c>
      <c r="I31" s="62">
        <f t="shared" si="4"/>
        <v>4031.482</v>
      </c>
      <c r="J31" s="62">
        <f t="shared" si="4"/>
        <v>4576.5910000000003</v>
      </c>
      <c r="K31" s="62">
        <f t="shared" si="4"/>
        <v>4787.3500000000004</v>
      </c>
      <c r="L31" s="62">
        <f t="shared" si="4"/>
        <v>4997.6620000000003</v>
      </c>
      <c r="M31" s="62">
        <f t="shared" si="4"/>
        <v>5116.18</v>
      </c>
      <c r="N31" s="62">
        <f t="shared" si="4"/>
        <v>5187.8549999999996</v>
      </c>
      <c r="O31" s="62">
        <f t="shared" si="4"/>
        <v>5145.6850000000004</v>
      </c>
      <c r="P31" s="62">
        <f t="shared" si="4"/>
        <v>4940.893</v>
      </c>
      <c r="Q31" s="62">
        <f t="shared" si="4"/>
        <v>4620.1840000000002</v>
      </c>
      <c r="R31" s="62">
        <f t="shared" si="4"/>
        <v>4545.1710000000003</v>
      </c>
      <c r="S31" s="62">
        <f t="shared" si="4"/>
        <v>4850.0740000000005</v>
      </c>
      <c r="T31" s="62">
        <f t="shared" si="4"/>
        <v>5051.9250000000002</v>
      </c>
      <c r="U31" s="62">
        <f t="shared" si="4"/>
        <v>5699.1310000000003</v>
      </c>
      <c r="V31" s="62">
        <f t="shared" si="4"/>
        <v>5742.4369999999999</v>
      </c>
      <c r="W31" s="62">
        <f t="shared" si="4"/>
        <v>5604.4390000000003</v>
      </c>
      <c r="X31" s="62">
        <f t="shared" si="4"/>
        <v>4821.723</v>
      </c>
      <c r="Y31" s="62">
        <f t="shared" si="4"/>
        <v>4111.857</v>
      </c>
      <c r="Z31" s="63" t="str">
        <f t="shared" si="4"/>
        <v/>
      </c>
      <c r="AA31" s="64">
        <f>SUM(AA28:AA30)</f>
        <v>108467.62300000002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247</v>
      </c>
      <c r="C34" s="95">
        <v>316</v>
      </c>
      <c r="D34" s="95">
        <v>307</v>
      </c>
      <c r="E34" s="95">
        <v>279</v>
      </c>
      <c r="F34" s="95">
        <v>287</v>
      </c>
      <c r="G34" s="95">
        <v>307</v>
      </c>
      <c r="H34" s="95">
        <v>287</v>
      </c>
      <c r="I34" s="95">
        <v>236</v>
      </c>
      <c r="J34" s="95">
        <v>94</v>
      </c>
      <c r="K34" s="95">
        <v>49</v>
      </c>
      <c r="L34" s="95">
        <v>38</v>
      </c>
      <c r="M34" s="95">
        <v>91</v>
      </c>
      <c r="N34" s="95">
        <v>90.608000000000004</v>
      </c>
      <c r="O34" s="95">
        <v>66</v>
      </c>
      <c r="P34" s="95">
        <v>69</v>
      </c>
      <c r="Q34" s="95">
        <v>63</v>
      </c>
      <c r="R34" s="95">
        <v>87</v>
      </c>
      <c r="S34" s="95">
        <v>87</v>
      </c>
      <c r="T34" s="95">
        <v>142</v>
      </c>
      <c r="U34" s="95">
        <v>146</v>
      </c>
      <c r="V34" s="95">
        <v>138</v>
      </c>
      <c r="W34" s="95">
        <v>156</v>
      </c>
      <c r="X34" s="95">
        <v>150</v>
      </c>
      <c r="Y34" s="95">
        <v>88</v>
      </c>
      <c r="Z34" s="96"/>
      <c r="AA34" s="74">
        <f t="shared" ref="AA34:AA39" si="5">SUM(B34:Z34)</f>
        <v>3820.6080000000002</v>
      </c>
    </row>
    <row r="35" spans="1:27" ht="24.95" customHeight="1" x14ac:dyDescent="0.2">
      <c r="A35" s="97" t="s">
        <v>28</v>
      </c>
      <c r="B35" s="98">
        <v>412</v>
      </c>
      <c r="C35" s="99">
        <v>412</v>
      </c>
      <c r="D35" s="99">
        <v>413</v>
      </c>
      <c r="E35" s="99">
        <v>413</v>
      </c>
      <c r="F35" s="99">
        <v>413</v>
      </c>
      <c r="G35" s="99">
        <v>413</v>
      </c>
      <c r="H35" s="99">
        <v>412</v>
      </c>
      <c r="I35" s="99">
        <v>412</v>
      </c>
      <c r="J35" s="99">
        <v>383</v>
      </c>
      <c r="K35" s="99">
        <v>250</v>
      </c>
      <c r="L35" s="99">
        <v>283</v>
      </c>
      <c r="M35" s="99">
        <v>295</v>
      </c>
      <c r="N35" s="99">
        <v>285</v>
      </c>
      <c r="O35" s="99">
        <v>278</v>
      </c>
      <c r="P35" s="99">
        <v>285</v>
      </c>
      <c r="Q35" s="99">
        <v>308</v>
      </c>
      <c r="R35" s="99">
        <v>281</v>
      </c>
      <c r="S35" s="99">
        <v>353</v>
      </c>
      <c r="T35" s="99">
        <v>346</v>
      </c>
      <c r="U35" s="99">
        <v>348</v>
      </c>
      <c r="V35" s="99">
        <v>348</v>
      </c>
      <c r="W35" s="99">
        <v>338</v>
      </c>
      <c r="X35" s="99">
        <v>340</v>
      </c>
      <c r="Y35" s="99">
        <v>361</v>
      </c>
      <c r="Z35" s="100"/>
      <c r="AA35" s="79">
        <f t="shared" si="5"/>
        <v>8382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670</v>
      </c>
      <c r="O36" s="99">
        <v>670</v>
      </c>
      <c r="P36" s="99">
        <v>670</v>
      </c>
      <c r="Q36" s="99">
        <v>670</v>
      </c>
      <c r="R36" s="99">
        <v>670</v>
      </c>
      <c r="S36" s="99">
        <v>670</v>
      </c>
      <c r="T36" s="99">
        <v>670</v>
      </c>
      <c r="U36" s="99">
        <v>670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16080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256.89999999999998</v>
      </c>
      <c r="C38" s="99">
        <v>395.6</v>
      </c>
      <c r="D38" s="99">
        <v>500</v>
      </c>
      <c r="E38" s="99">
        <v>488.7</v>
      </c>
      <c r="F38" s="99">
        <v>448.8</v>
      </c>
      <c r="G38" s="99">
        <v>440.7</v>
      </c>
      <c r="H38" s="99">
        <v>389.4</v>
      </c>
      <c r="I38" s="99">
        <v>298.8</v>
      </c>
      <c r="J38" s="99">
        <v>223.5</v>
      </c>
      <c r="K38" s="99">
        <v>334.9</v>
      </c>
      <c r="L38" s="99">
        <v>436.7</v>
      </c>
      <c r="M38" s="99">
        <v>500</v>
      </c>
      <c r="N38" s="99">
        <v>500</v>
      </c>
      <c r="O38" s="99">
        <v>324.5</v>
      </c>
      <c r="P38" s="99">
        <v>289.3</v>
      </c>
      <c r="Q38" s="99">
        <v>500</v>
      </c>
      <c r="R38" s="99">
        <v>500</v>
      </c>
      <c r="S38" s="99">
        <v>221</v>
      </c>
      <c r="T38" s="99">
        <v>180.3</v>
      </c>
      <c r="U38" s="99"/>
      <c r="V38" s="99"/>
      <c r="W38" s="99"/>
      <c r="X38" s="99"/>
      <c r="Y38" s="99">
        <v>339.2</v>
      </c>
      <c r="Z38" s="100"/>
      <c r="AA38" s="79">
        <f t="shared" si="5"/>
        <v>7568.3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1635.9</v>
      </c>
      <c r="C39" s="88">
        <f t="shared" si="6"/>
        <v>1843.6</v>
      </c>
      <c r="D39" s="88">
        <f t="shared" si="6"/>
        <v>1940</v>
      </c>
      <c r="E39" s="88">
        <f t="shared" si="6"/>
        <v>1900.7</v>
      </c>
      <c r="F39" s="88">
        <f t="shared" si="6"/>
        <v>1868.8</v>
      </c>
      <c r="G39" s="88">
        <f t="shared" si="6"/>
        <v>1880.7</v>
      </c>
      <c r="H39" s="88">
        <f t="shared" si="6"/>
        <v>1808.4</v>
      </c>
      <c r="I39" s="88">
        <f t="shared" si="6"/>
        <v>1666.8</v>
      </c>
      <c r="J39" s="88">
        <f t="shared" si="6"/>
        <v>1420.5</v>
      </c>
      <c r="K39" s="88">
        <f t="shared" si="6"/>
        <v>1353.9</v>
      </c>
      <c r="L39" s="88">
        <f t="shared" si="6"/>
        <v>1477.7</v>
      </c>
      <c r="M39" s="88">
        <f t="shared" si="6"/>
        <v>1606</v>
      </c>
      <c r="N39" s="88">
        <f t="shared" si="6"/>
        <v>1595.6079999999999</v>
      </c>
      <c r="O39" s="88">
        <f t="shared" si="6"/>
        <v>1388.5</v>
      </c>
      <c r="P39" s="88">
        <f t="shared" si="6"/>
        <v>1363.3</v>
      </c>
      <c r="Q39" s="88">
        <f t="shared" si="6"/>
        <v>1591</v>
      </c>
      <c r="R39" s="88">
        <f t="shared" si="6"/>
        <v>1588</v>
      </c>
      <c r="S39" s="88">
        <f t="shared" si="6"/>
        <v>1381</v>
      </c>
      <c r="T39" s="88">
        <f t="shared" si="6"/>
        <v>1388.3</v>
      </c>
      <c r="U39" s="88">
        <f t="shared" si="6"/>
        <v>1214</v>
      </c>
      <c r="V39" s="88">
        <f t="shared" si="6"/>
        <v>1206</v>
      </c>
      <c r="W39" s="88">
        <f t="shared" si="6"/>
        <v>1214</v>
      </c>
      <c r="X39" s="88">
        <f t="shared" si="6"/>
        <v>1210</v>
      </c>
      <c r="Y39" s="88">
        <f t="shared" si="6"/>
        <v>1508.2</v>
      </c>
      <c r="Z39" s="89" t="str">
        <f t="shared" si="6"/>
        <v/>
      </c>
      <c r="AA39" s="90">
        <f t="shared" si="5"/>
        <v>37050.907999999996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645</v>
      </c>
      <c r="I44" s="99">
        <v>645</v>
      </c>
      <c r="J44" s="99">
        <v>645</v>
      </c>
      <c r="K44" s="99">
        <v>645</v>
      </c>
      <c r="L44" s="99">
        <v>645</v>
      </c>
      <c r="M44" s="99">
        <v>645</v>
      </c>
      <c r="N44" s="99">
        <v>645</v>
      </c>
      <c r="O44" s="99">
        <v>645</v>
      </c>
      <c r="P44" s="99">
        <v>645</v>
      </c>
      <c r="Q44" s="99">
        <v>645</v>
      </c>
      <c r="R44" s="99">
        <v>645</v>
      </c>
      <c r="S44" s="99">
        <v>645</v>
      </c>
      <c r="T44" s="99">
        <v>645</v>
      </c>
      <c r="U44" s="99">
        <v>645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15480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256.89999999999998</v>
      </c>
      <c r="C46" s="99">
        <v>395.6</v>
      </c>
      <c r="D46" s="99">
        <v>500</v>
      </c>
      <c r="E46" s="99">
        <v>488.7</v>
      </c>
      <c r="F46" s="99">
        <v>448.8</v>
      </c>
      <c r="G46" s="99">
        <v>440.7</v>
      </c>
      <c r="H46" s="99">
        <v>389.4</v>
      </c>
      <c r="I46" s="99">
        <v>298.8</v>
      </c>
      <c r="J46" s="99">
        <v>223.5</v>
      </c>
      <c r="K46" s="99">
        <v>334.9</v>
      </c>
      <c r="L46" s="99">
        <v>436.7</v>
      </c>
      <c r="M46" s="99">
        <v>500</v>
      </c>
      <c r="N46" s="99">
        <v>500</v>
      </c>
      <c r="O46" s="99">
        <v>324.5</v>
      </c>
      <c r="P46" s="99">
        <v>289.3</v>
      </c>
      <c r="Q46" s="99">
        <v>500</v>
      </c>
      <c r="R46" s="99">
        <v>500</v>
      </c>
      <c r="S46" s="99">
        <v>221</v>
      </c>
      <c r="T46" s="99">
        <v>180.3</v>
      </c>
      <c r="U46" s="99"/>
      <c r="V46" s="99"/>
      <c r="W46" s="99"/>
      <c r="X46" s="99"/>
      <c r="Y46" s="99">
        <v>339.2</v>
      </c>
      <c r="Z46" s="100"/>
      <c r="AA46" s="79">
        <f t="shared" si="7"/>
        <v>7568.3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901.9</v>
      </c>
      <c r="C48" s="88">
        <f t="shared" ref="C48:Z48" si="8">IF(LEN(C$2)&gt;0,SUM(C42:C47),"")</f>
        <v>1040.5999999999999</v>
      </c>
      <c r="D48" s="88">
        <f t="shared" si="8"/>
        <v>1145</v>
      </c>
      <c r="E48" s="88">
        <f t="shared" si="8"/>
        <v>1133.7</v>
      </c>
      <c r="F48" s="88">
        <f t="shared" si="8"/>
        <v>1093.8</v>
      </c>
      <c r="G48" s="88">
        <f t="shared" si="8"/>
        <v>1085.7</v>
      </c>
      <c r="H48" s="88">
        <f t="shared" si="8"/>
        <v>1034.4000000000001</v>
      </c>
      <c r="I48" s="88">
        <f t="shared" si="8"/>
        <v>943.8</v>
      </c>
      <c r="J48" s="88">
        <f t="shared" si="8"/>
        <v>868.5</v>
      </c>
      <c r="K48" s="88">
        <f t="shared" si="8"/>
        <v>979.9</v>
      </c>
      <c r="L48" s="88">
        <f t="shared" si="8"/>
        <v>1081.7</v>
      </c>
      <c r="M48" s="88">
        <f t="shared" si="8"/>
        <v>1145</v>
      </c>
      <c r="N48" s="88">
        <f t="shared" si="8"/>
        <v>1145</v>
      </c>
      <c r="O48" s="88">
        <f t="shared" si="8"/>
        <v>969.5</v>
      </c>
      <c r="P48" s="88">
        <f t="shared" si="8"/>
        <v>934.3</v>
      </c>
      <c r="Q48" s="88">
        <f t="shared" si="8"/>
        <v>1145</v>
      </c>
      <c r="R48" s="88">
        <f t="shared" si="8"/>
        <v>1145</v>
      </c>
      <c r="S48" s="88">
        <f t="shared" si="8"/>
        <v>866</v>
      </c>
      <c r="T48" s="88">
        <f t="shared" si="8"/>
        <v>825.3</v>
      </c>
      <c r="U48" s="88">
        <f t="shared" si="8"/>
        <v>645</v>
      </c>
      <c r="V48" s="88">
        <f t="shared" si="8"/>
        <v>645</v>
      </c>
      <c r="W48" s="88">
        <f t="shared" si="8"/>
        <v>645</v>
      </c>
      <c r="X48" s="88">
        <f t="shared" si="8"/>
        <v>645</v>
      </c>
      <c r="Y48" s="88">
        <f t="shared" si="8"/>
        <v>984.2</v>
      </c>
      <c r="Z48" s="89" t="str">
        <f t="shared" si="8"/>
        <v/>
      </c>
      <c r="AA48" s="90">
        <f t="shared" si="7"/>
        <v>23048.3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4916.2950000000001</v>
      </c>
      <c r="C51" s="88">
        <f t="shared" si="10"/>
        <v>4694.4449999999997</v>
      </c>
      <c r="D51" s="88">
        <f t="shared" si="10"/>
        <v>4502.2139999999999</v>
      </c>
      <c r="E51" s="88">
        <f t="shared" si="10"/>
        <v>4460.0290000000005</v>
      </c>
      <c r="F51" s="88">
        <f t="shared" si="10"/>
        <v>4452.402</v>
      </c>
      <c r="G51" s="88">
        <f t="shared" si="10"/>
        <v>4443.0200000000004</v>
      </c>
      <c r="H51" s="88">
        <f t="shared" si="10"/>
        <v>4603.6790000000001</v>
      </c>
      <c r="I51" s="88">
        <f t="shared" si="10"/>
        <v>4975.2820000000002</v>
      </c>
      <c r="J51" s="88">
        <f t="shared" si="10"/>
        <v>5445.0909999999994</v>
      </c>
      <c r="K51" s="88">
        <f t="shared" si="10"/>
        <v>5767.25</v>
      </c>
      <c r="L51" s="88">
        <f t="shared" si="10"/>
        <v>6079.3620000000001</v>
      </c>
      <c r="M51" s="88">
        <f t="shared" si="10"/>
        <v>6261.1799999999994</v>
      </c>
      <c r="N51" s="88">
        <f t="shared" si="10"/>
        <v>6332.8550000000005</v>
      </c>
      <c r="O51" s="88">
        <f t="shared" si="10"/>
        <v>6115.1850000000004</v>
      </c>
      <c r="P51" s="88">
        <f t="shared" si="10"/>
        <v>5875.1930000000002</v>
      </c>
      <c r="Q51" s="88">
        <f t="shared" si="10"/>
        <v>5765.1840000000011</v>
      </c>
      <c r="R51" s="88">
        <f t="shared" si="10"/>
        <v>5690.1710000000003</v>
      </c>
      <c r="S51" s="88">
        <f t="shared" si="10"/>
        <v>5716.0740000000005</v>
      </c>
      <c r="T51" s="88">
        <f t="shared" si="10"/>
        <v>5877.2250000000004</v>
      </c>
      <c r="U51" s="88">
        <f t="shared" si="10"/>
        <v>6344.1310000000003</v>
      </c>
      <c r="V51" s="88">
        <f t="shared" si="10"/>
        <v>6387.4370000000008</v>
      </c>
      <c r="W51" s="88">
        <f t="shared" si="10"/>
        <v>6249.4390000000003</v>
      </c>
      <c r="X51" s="88">
        <f t="shared" si="10"/>
        <v>5466.723</v>
      </c>
      <c r="Y51" s="88">
        <f t="shared" si="10"/>
        <v>5096.0569999999998</v>
      </c>
      <c r="Z51" s="89" t="str">
        <f t="shared" si="10"/>
        <v/>
      </c>
      <c r="AA51" s="105">
        <f>SUM(B51:Z51)</f>
        <v>131515.92299999998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4916.3090000000011</v>
      </c>
      <c r="C4" s="18">
        <v>4694.4130000000005</v>
      </c>
      <c r="D4" s="18">
        <v>4502.2140000000009</v>
      </c>
      <c r="E4" s="18">
        <v>4460.0609999999997</v>
      </c>
      <c r="F4" s="18">
        <v>4452.3990000000003</v>
      </c>
      <c r="G4" s="18">
        <v>4442.9750000000013</v>
      </c>
      <c r="H4" s="18">
        <v>4603.6580000000004</v>
      </c>
      <c r="I4" s="18">
        <v>4975.239999999998</v>
      </c>
      <c r="J4" s="18">
        <v>5445.0410000000002</v>
      </c>
      <c r="K4" s="18">
        <v>5767.2469999999994</v>
      </c>
      <c r="L4" s="18">
        <v>6079.3790000000008</v>
      </c>
      <c r="M4" s="18">
        <v>6261.1799999999985</v>
      </c>
      <c r="N4" s="18">
        <v>6332.8549999999996</v>
      </c>
      <c r="O4" s="18">
        <v>6115.1659999999993</v>
      </c>
      <c r="P4" s="18">
        <v>5875.1989999999996</v>
      </c>
      <c r="Q4" s="18">
        <v>5765.1839999999993</v>
      </c>
      <c r="R4" s="18">
        <v>5690.1709999999985</v>
      </c>
      <c r="S4" s="18">
        <v>5716.058</v>
      </c>
      <c r="T4" s="18">
        <v>5877.2059999999992</v>
      </c>
      <c r="U4" s="18">
        <v>6344.0989999999993</v>
      </c>
      <c r="V4" s="18">
        <v>6387.4409999999998</v>
      </c>
      <c r="W4" s="18">
        <v>6249.3960000000006</v>
      </c>
      <c r="X4" s="18">
        <v>5466.6760000000004</v>
      </c>
      <c r="Y4" s="18">
        <v>5096.0389999999989</v>
      </c>
      <c r="Z4" s="19"/>
      <c r="AA4" s="20">
        <f>SUM(B4:Z4)</f>
        <v>131515.606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428.23</v>
      </c>
      <c r="C7" s="28">
        <v>422.7</v>
      </c>
      <c r="D7" s="28">
        <v>403.43</v>
      </c>
      <c r="E7" s="28">
        <v>402.13</v>
      </c>
      <c r="F7" s="28">
        <v>402.13</v>
      </c>
      <c r="G7" s="28">
        <v>402.13</v>
      </c>
      <c r="H7" s="28">
        <v>403.06</v>
      </c>
      <c r="I7" s="28">
        <v>402.13</v>
      </c>
      <c r="J7" s="28">
        <v>402.13</v>
      </c>
      <c r="K7" s="28">
        <v>402.13</v>
      </c>
      <c r="L7" s="28">
        <v>388.5</v>
      </c>
      <c r="M7" s="28">
        <v>470.08</v>
      </c>
      <c r="N7" s="28">
        <v>450</v>
      </c>
      <c r="O7" s="28">
        <v>295</v>
      </c>
      <c r="P7" s="28">
        <v>251.8</v>
      </c>
      <c r="Q7" s="28">
        <v>331</v>
      </c>
      <c r="R7" s="28">
        <v>390</v>
      </c>
      <c r="S7" s="28">
        <v>404.32</v>
      </c>
      <c r="T7" s="28">
        <v>459.99</v>
      </c>
      <c r="U7" s="28">
        <v>520</v>
      </c>
      <c r="V7" s="28">
        <v>540.26</v>
      </c>
      <c r="W7" s="28">
        <v>494.22</v>
      </c>
      <c r="X7" s="28">
        <v>475</v>
      </c>
      <c r="Y7" s="28">
        <v>446.77</v>
      </c>
      <c r="Z7" s="29"/>
      <c r="AA7" s="30">
        <f>IF(SUM(B7:Z7)&lt;&gt;0,AVERAGEIF(B7:Z7,"&lt;&gt;"""),"")</f>
        <v>416.13083333333333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916.65099999999995</v>
      </c>
      <c r="C19" s="72">
        <v>905.63499999999999</v>
      </c>
      <c r="D19" s="72">
        <v>899.64</v>
      </c>
      <c r="E19" s="72">
        <v>909.63800000000003</v>
      </c>
      <c r="F19" s="72">
        <v>916.63599999999997</v>
      </c>
      <c r="G19" s="72">
        <v>887.64599999999996</v>
      </c>
      <c r="H19" s="72">
        <v>884.64099999999996</v>
      </c>
      <c r="I19" s="72">
        <v>909.65099999999995</v>
      </c>
      <c r="J19" s="72">
        <v>913.66700000000003</v>
      </c>
      <c r="K19" s="72">
        <v>927.673</v>
      </c>
      <c r="L19" s="72">
        <v>898.65099999999995</v>
      </c>
      <c r="M19" s="72">
        <v>911.14099999999996</v>
      </c>
      <c r="N19" s="72">
        <v>933.13199999999995</v>
      </c>
      <c r="O19" s="72">
        <v>925.76199999999994</v>
      </c>
      <c r="P19" s="72">
        <v>913.73299999999995</v>
      </c>
      <c r="Q19" s="72">
        <v>906.72399999999993</v>
      </c>
      <c r="R19" s="72">
        <v>909.05700000000002</v>
      </c>
      <c r="S19" s="72">
        <v>926.08100000000002</v>
      </c>
      <c r="T19" s="72">
        <v>925.11299999999994</v>
      </c>
      <c r="U19" s="72">
        <v>948.16300000000001</v>
      </c>
      <c r="V19" s="72">
        <v>933.14300000000003</v>
      </c>
      <c r="W19" s="72">
        <v>914.149</v>
      </c>
      <c r="X19" s="72">
        <v>912.11500000000001</v>
      </c>
      <c r="Y19" s="72">
        <v>903.12400000000002</v>
      </c>
      <c r="Z19" s="73"/>
      <c r="AA19" s="74">
        <f t="shared" ref="AA19:AA24" si="2">SUM(B19:Z19)</f>
        <v>21931.566000000003</v>
      </c>
    </row>
    <row r="20" spans="1:27" ht="24.95" customHeight="1" x14ac:dyDescent="0.2">
      <c r="A20" s="75" t="s">
        <v>15</v>
      </c>
      <c r="B20" s="76">
        <v>865.28100000000006</v>
      </c>
      <c r="C20" s="77">
        <v>848.91200000000003</v>
      </c>
      <c r="D20" s="77">
        <v>822.23400000000004</v>
      </c>
      <c r="E20" s="77">
        <v>825.053</v>
      </c>
      <c r="F20" s="77">
        <v>830.58900000000006</v>
      </c>
      <c r="G20" s="77">
        <v>844.56299999999999</v>
      </c>
      <c r="H20" s="77">
        <v>874.1310000000002</v>
      </c>
      <c r="I20" s="77">
        <v>907.29700000000003</v>
      </c>
      <c r="J20" s="77">
        <v>957.65699999999993</v>
      </c>
      <c r="K20" s="77">
        <v>965.25099999999998</v>
      </c>
      <c r="L20" s="77">
        <v>973.846</v>
      </c>
      <c r="M20" s="77">
        <v>900.33699999999999</v>
      </c>
      <c r="N20" s="77">
        <v>944.45799999999997</v>
      </c>
      <c r="O20" s="77">
        <v>959.71600000000012</v>
      </c>
      <c r="P20" s="77">
        <v>954.38200000000018</v>
      </c>
      <c r="Q20" s="77">
        <v>943.67499999999995</v>
      </c>
      <c r="R20" s="77">
        <v>952.22199999999998</v>
      </c>
      <c r="S20" s="77">
        <v>943.74000000000012</v>
      </c>
      <c r="T20" s="77">
        <v>967.56400000000008</v>
      </c>
      <c r="U20" s="77">
        <v>1001.644</v>
      </c>
      <c r="V20" s="77">
        <v>952.30200000000002</v>
      </c>
      <c r="W20" s="77">
        <v>911.69200000000001</v>
      </c>
      <c r="X20" s="77">
        <v>881.524</v>
      </c>
      <c r="Y20" s="77">
        <v>849.27200000000016</v>
      </c>
      <c r="Z20" s="78"/>
      <c r="AA20" s="79">
        <f t="shared" si="2"/>
        <v>21877.342000000001</v>
      </c>
    </row>
    <row r="21" spans="1:27" ht="24.95" customHeight="1" x14ac:dyDescent="0.2">
      <c r="A21" s="75" t="s">
        <v>16</v>
      </c>
      <c r="B21" s="80">
        <v>2618.8769999999995</v>
      </c>
      <c r="C21" s="81">
        <v>2441.8659999999995</v>
      </c>
      <c r="D21" s="81">
        <v>2316.84</v>
      </c>
      <c r="E21" s="81">
        <v>2248.8700000000003</v>
      </c>
      <c r="F21" s="81">
        <v>2228.174</v>
      </c>
      <c r="G21" s="81">
        <v>2239.7660000000001</v>
      </c>
      <c r="H21" s="81">
        <v>2324.8859999999995</v>
      </c>
      <c r="I21" s="81">
        <v>2572.2919999999999</v>
      </c>
      <c r="J21" s="81">
        <v>2921.2169999999996</v>
      </c>
      <c r="K21" s="81">
        <v>3205.8230000000003</v>
      </c>
      <c r="L21" s="81">
        <v>3491.3820000000001</v>
      </c>
      <c r="M21" s="81">
        <v>3597.7019999999998</v>
      </c>
      <c r="N21" s="81">
        <v>3610.7650000000003</v>
      </c>
      <c r="O21" s="81">
        <v>3421.6880000000006</v>
      </c>
      <c r="P21" s="81">
        <v>3233.5840000000003</v>
      </c>
      <c r="Q21" s="81">
        <v>3148.7849999999999</v>
      </c>
      <c r="R21" s="81">
        <v>3196.8919999999998</v>
      </c>
      <c r="S21" s="81">
        <v>3257.7370000000001</v>
      </c>
      <c r="T21" s="81">
        <v>3390.0289999999995</v>
      </c>
      <c r="U21" s="81">
        <v>3664.6920000000005</v>
      </c>
      <c r="V21" s="81">
        <v>3600.5960000000005</v>
      </c>
      <c r="W21" s="81">
        <v>3354.7549999999997</v>
      </c>
      <c r="X21" s="81">
        <v>3098.9370000000004</v>
      </c>
      <c r="Y21" s="81">
        <v>2816.143</v>
      </c>
      <c r="Z21" s="78"/>
      <c r="AA21" s="79">
        <f t="shared" si="2"/>
        <v>72002.29800000001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107.5</v>
      </c>
      <c r="C23" s="77">
        <v>109</v>
      </c>
      <c r="D23" s="77">
        <v>101.5</v>
      </c>
      <c r="E23" s="77">
        <v>98.5</v>
      </c>
      <c r="F23" s="77">
        <v>97</v>
      </c>
      <c r="G23" s="77">
        <v>94</v>
      </c>
      <c r="H23" s="77">
        <v>92</v>
      </c>
      <c r="I23" s="77">
        <v>89</v>
      </c>
      <c r="J23" s="77">
        <v>84.5</v>
      </c>
      <c r="K23" s="77">
        <v>88.5</v>
      </c>
      <c r="L23" s="77">
        <v>92.5</v>
      </c>
      <c r="M23" s="77">
        <v>97</v>
      </c>
      <c r="N23" s="77">
        <v>94.5</v>
      </c>
      <c r="O23" s="77">
        <v>87</v>
      </c>
      <c r="P23" s="77">
        <v>90.5</v>
      </c>
      <c r="Q23" s="77">
        <v>100</v>
      </c>
      <c r="R23" s="77">
        <v>105</v>
      </c>
      <c r="S23" s="77">
        <v>100.5</v>
      </c>
      <c r="T23" s="77">
        <v>111.5</v>
      </c>
      <c r="U23" s="77">
        <v>117</v>
      </c>
      <c r="V23" s="77">
        <v>124</v>
      </c>
      <c r="W23" s="77">
        <v>115.5</v>
      </c>
      <c r="X23" s="77">
        <v>102</v>
      </c>
      <c r="Y23" s="77">
        <v>102.5</v>
      </c>
      <c r="Z23" s="77"/>
      <c r="AA23" s="79">
        <f t="shared" si="2"/>
        <v>2401</v>
      </c>
    </row>
    <row r="24" spans="1:27" ht="24.95" customHeight="1" x14ac:dyDescent="0.2">
      <c r="A24" s="85" t="s">
        <v>19</v>
      </c>
      <c r="B24" s="77">
        <v>298</v>
      </c>
      <c r="C24" s="77">
        <v>284.00000000000006</v>
      </c>
      <c r="D24" s="77">
        <v>276</v>
      </c>
      <c r="E24" s="77">
        <v>271.99999999999994</v>
      </c>
      <c r="F24" s="77">
        <v>274.00000000000006</v>
      </c>
      <c r="G24" s="77">
        <v>290.99999999999994</v>
      </c>
      <c r="H24" s="77">
        <v>313</v>
      </c>
      <c r="I24" s="77">
        <v>364</v>
      </c>
      <c r="J24" s="77">
        <v>402</v>
      </c>
      <c r="K24" s="77">
        <v>421</v>
      </c>
      <c r="L24" s="77">
        <v>429.00000000000006</v>
      </c>
      <c r="M24" s="77">
        <v>436.99999999999994</v>
      </c>
      <c r="N24" s="77">
        <v>441.00000000000006</v>
      </c>
      <c r="O24" s="77">
        <v>423.99999999999994</v>
      </c>
      <c r="P24" s="77">
        <v>408</v>
      </c>
      <c r="Q24" s="77">
        <v>392.00000000000006</v>
      </c>
      <c r="R24" s="77">
        <v>393</v>
      </c>
      <c r="S24" s="77">
        <v>399</v>
      </c>
      <c r="T24" s="77">
        <v>406.99999999999994</v>
      </c>
      <c r="U24" s="77">
        <v>421</v>
      </c>
      <c r="V24" s="77">
        <v>393</v>
      </c>
      <c r="W24" s="77">
        <v>358.00000000000006</v>
      </c>
      <c r="X24" s="77">
        <v>324</v>
      </c>
      <c r="Y24" s="77">
        <v>286.99999999999994</v>
      </c>
      <c r="Z24" s="77"/>
      <c r="AA24" s="79">
        <f t="shared" si="2"/>
        <v>8708</v>
      </c>
    </row>
    <row r="25" spans="1:27" ht="30" customHeight="1" thickBot="1" x14ac:dyDescent="0.25">
      <c r="A25" s="86" t="s">
        <v>20</v>
      </c>
      <c r="B25" s="87">
        <f t="shared" ref="B25:AA25" si="3">SUM(B19:B24)</f>
        <v>4806.3089999999993</v>
      </c>
      <c r="C25" s="88">
        <f t="shared" si="3"/>
        <v>4589.4129999999996</v>
      </c>
      <c r="D25" s="88">
        <f t="shared" si="3"/>
        <v>4416.2139999999999</v>
      </c>
      <c r="E25" s="88">
        <f t="shared" si="3"/>
        <v>4354.0610000000006</v>
      </c>
      <c r="F25" s="88">
        <f t="shared" si="3"/>
        <v>4346.3990000000003</v>
      </c>
      <c r="G25" s="88">
        <f t="shared" si="3"/>
        <v>4356.9749999999995</v>
      </c>
      <c r="H25" s="88">
        <f t="shared" si="3"/>
        <v>4488.6579999999994</v>
      </c>
      <c r="I25" s="88">
        <f t="shared" si="3"/>
        <v>4842.24</v>
      </c>
      <c r="J25" s="88">
        <f t="shared" si="3"/>
        <v>5279.0409999999993</v>
      </c>
      <c r="K25" s="88">
        <f t="shared" si="3"/>
        <v>5608.2470000000003</v>
      </c>
      <c r="L25" s="88">
        <f t="shared" si="3"/>
        <v>5885.3789999999999</v>
      </c>
      <c r="M25" s="88">
        <f t="shared" si="3"/>
        <v>5943.18</v>
      </c>
      <c r="N25" s="88">
        <f t="shared" si="3"/>
        <v>6023.8550000000005</v>
      </c>
      <c r="O25" s="88">
        <f t="shared" si="3"/>
        <v>5818.1660000000011</v>
      </c>
      <c r="P25" s="88">
        <f t="shared" si="3"/>
        <v>5600.1990000000005</v>
      </c>
      <c r="Q25" s="88">
        <f t="shared" si="3"/>
        <v>5491.1839999999993</v>
      </c>
      <c r="R25" s="88">
        <f t="shared" si="3"/>
        <v>5556.1710000000003</v>
      </c>
      <c r="S25" s="88">
        <f t="shared" si="3"/>
        <v>5627.058</v>
      </c>
      <c r="T25" s="88">
        <f t="shared" si="3"/>
        <v>5801.2060000000001</v>
      </c>
      <c r="U25" s="88">
        <f t="shared" si="3"/>
        <v>6152.4990000000007</v>
      </c>
      <c r="V25" s="88">
        <f t="shared" si="3"/>
        <v>6003.0410000000011</v>
      </c>
      <c r="W25" s="88">
        <f t="shared" si="3"/>
        <v>5654.0959999999995</v>
      </c>
      <c r="X25" s="88">
        <f t="shared" si="3"/>
        <v>5318.5760000000009</v>
      </c>
      <c r="Y25" s="88">
        <f t="shared" si="3"/>
        <v>4958.0390000000007</v>
      </c>
      <c r="Z25" s="89">
        <f t="shared" si="3"/>
        <v>0</v>
      </c>
      <c r="AA25" s="90">
        <f t="shared" si="3"/>
        <v>126920.20600000001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470.5</v>
      </c>
      <c r="C28" s="72">
        <v>458</v>
      </c>
      <c r="D28" s="72">
        <v>423.5</v>
      </c>
      <c r="E28" s="72">
        <v>436.5</v>
      </c>
      <c r="F28" s="72">
        <v>437</v>
      </c>
      <c r="G28" s="72">
        <v>431</v>
      </c>
      <c r="H28" s="72">
        <v>505</v>
      </c>
      <c r="I28" s="72">
        <v>526</v>
      </c>
      <c r="J28" s="72">
        <v>583.5</v>
      </c>
      <c r="K28" s="72">
        <v>612.5</v>
      </c>
      <c r="L28" s="72">
        <v>623.5</v>
      </c>
      <c r="M28" s="72">
        <v>675</v>
      </c>
      <c r="N28" s="72">
        <v>677.5</v>
      </c>
      <c r="O28" s="72">
        <v>653</v>
      </c>
      <c r="P28" s="72">
        <v>640.5</v>
      </c>
      <c r="Q28" s="72">
        <v>634</v>
      </c>
      <c r="R28" s="72">
        <v>607</v>
      </c>
      <c r="S28" s="72">
        <v>573.5</v>
      </c>
      <c r="T28" s="72">
        <v>579.5</v>
      </c>
      <c r="U28" s="72">
        <v>593</v>
      </c>
      <c r="V28" s="72">
        <v>573</v>
      </c>
      <c r="W28" s="72">
        <v>549.5</v>
      </c>
      <c r="X28" s="72">
        <v>530</v>
      </c>
      <c r="Y28" s="72">
        <v>493.5</v>
      </c>
      <c r="Z28" s="73"/>
      <c r="AA28" s="74">
        <f>SUM(B28:Z28)</f>
        <v>13286</v>
      </c>
    </row>
    <row r="29" spans="1:27" ht="24.95" customHeight="1" x14ac:dyDescent="0.2">
      <c r="A29" s="75" t="s">
        <v>23</v>
      </c>
      <c r="B29" s="76">
        <v>4445.8090000000002</v>
      </c>
      <c r="C29" s="77">
        <v>4236.4129999999996</v>
      </c>
      <c r="D29" s="77">
        <v>4078.7139999999999</v>
      </c>
      <c r="E29" s="77">
        <v>4023.5610000000001</v>
      </c>
      <c r="F29" s="77">
        <v>4015.3989999999999</v>
      </c>
      <c r="G29" s="77">
        <v>4011.9749999999999</v>
      </c>
      <c r="H29" s="77">
        <v>4098.6580000000004</v>
      </c>
      <c r="I29" s="77">
        <v>4449.24</v>
      </c>
      <c r="J29" s="77">
        <v>4861.5410000000002</v>
      </c>
      <c r="K29" s="77">
        <v>5154.7470000000003</v>
      </c>
      <c r="L29" s="77">
        <v>5455.8789999999999</v>
      </c>
      <c r="M29" s="77">
        <v>5586.18</v>
      </c>
      <c r="N29" s="77">
        <v>5655.3549999999996</v>
      </c>
      <c r="O29" s="77">
        <v>5462.1660000000002</v>
      </c>
      <c r="P29" s="77">
        <v>5234.6989999999996</v>
      </c>
      <c r="Q29" s="77">
        <v>5131.1840000000002</v>
      </c>
      <c r="R29" s="77">
        <v>5083.1710000000003</v>
      </c>
      <c r="S29" s="77">
        <v>5142.558</v>
      </c>
      <c r="T29" s="77">
        <v>5297.7060000000001</v>
      </c>
      <c r="U29" s="77">
        <v>5634.4989999999998</v>
      </c>
      <c r="V29" s="77">
        <v>5506.0410000000002</v>
      </c>
      <c r="W29" s="77">
        <v>5205.5959999999995</v>
      </c>
      <c r="X29" s="77">
        <v>4917.576</v>
      </c>
      <c r="Y29" s="77">
        <v>4602.5389999999998</v>
      </c>
      <c r="Z29" s="78"/>
      <c r="AA29" s="79">
        <f>SUM(B29:Z29)</f>
        <v>117291.20600000001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4916.3090000000002</v>
      </c>
      <c r="C31" s="62">
        <f t="shared" si="4"/>
        <v>4694.4129999999996</v>
      </c>
      <c r="D31" s="62">
        <f t="shared" si="4"/>
        <v>4502.2139999999999</v>
      </c>
      <c r="E31" s="62">
        <f t="shared" si="4"/>
        <v>4460.0609999999997</v>
      </c>
      <c r="F31" s="62">
        <f t="shared" si="4"/>
        <v>4452.3989999999994</v>
      </c>
      <c r="G31" s="62">
        <f t="shared" si="4"/>
        <v>4442.9750000000004</v>
      </c>
      <c r="H31" s="62">
        <f t="shared" si="4"/>
        <v>4603.6580000000004</v>
      </c>
      <c r="I31" s="62">
        <f t="shared" si="4"/>
        <v>4975.24</v>
      </c>
      <c r="J31" s="62">
        <f t="shared" si="4"/>
        <v>5445.0410000000002</v>
      </c>
      <c r="K31" s="62">
        <f t="shared" si="4"/>
        <v>5767.2470000000003</v>
      </c>
      <c r="L31" s="62">
        <f t="shared" si="4"/>
        <v>6079.3789999999999</v>
      </c>
      <c r="M31" s="62">
        <f t="shared" si="4"/>
        <v>6261.18</v>
      </c>
      <c r="N31" s="62">
        <f t="shared" si="4"/>
        <v>6332.8549999999996</v>
      </c>
      <c r="O31" s="62">
        <f t="shared" si="4"/>
        <v>6115.1660000000002</v>
      </c>
      <c r="P31" s="62">
        <f t="shared" si="4"/>
        <v>5875.1989999999996</v>
      </c>
      <c r="Q31" s="62">
        <f t="shared" si="4"/>
        <v>5765.1840000000002</v>
      </c>
      <c r="R31" s="62">
        <f t="shared" si="4"/>
        <v>5690.1710000000003</v>
      </c>
      <c r="S31" s="62">
        <f t="shared" si="4"/>
        <v>5716.058</v>
      </c>
      <c r="T31" s="62">
        <f t="shared" si="4"/>
        <v>5877.2060000000001</v>
      </c>
      <c r="U31" s="62">
        <f t="shared" si="4"/>
        <v>6227.4989999999998</v>
      </c>
      <c r="V31" s="62">
        <f t="shared" si="4"/>
        <v>6079.0410000000002</v>
      </c>
      <c r="W31" s="62">
        <f t="shared" si="4"/>
        <v>5755.0959999999995</v>
      </c>
      <c r="X31" s="62">
        <f t="shared" si="4"/>
        <v>5447.576</v>
      </c>
      <c r="Y31" s="62">
        <f t="shared" si="4"/>
        <v>5096.0389999999998</v>
      </c>
      <c r="Z31" s="63">
        <f t="shared" si="4"/>
        <v>0</v>
      </c>
      <c r="AA31" s="64">
        <f t="shared" si="4"/>
        <v>130577.20600000001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83</v>
      </c>
      <c r="C34" s="95">
        <v>78</v>
      </c>
      <c r="D34" s="95">
        <v>58</v>
      </c>
      <c r="E34" s="95">
        <v>78</v>
      </c>
      <c r="F34" s="95">
        <v>78</v>
      </c>
      <c r="G34" s="95">
        <v>58</v>
      </c>
      <c r="H34" s="95">
        <v>88</v>
      </c>
      <c r="I34" s="95">
        <v>106</v>
      </c>
      <c r="J34" s="95">
        <v>138</v>
      </c>
      <c r="K34" s="95">
        <v>131</v>
      </c>
      <c r="L34" s="95">
        <v>142</v>
      </c>
      <c r="M34" s="95">
        <v>266</v>
      </c>
      <c r="N34" s="95">
        <v>256</v>
      </c>
      <c r="O34" s="95">
        <v>244</v>
      </c>
      <c r="P34" s="95">
        <v>247</v>
      </c>
      <c r="Q34" s="95">
        <v>246</v>
      </c>
      <c r="R34" s="95">
        <v>106</v>
      </c>
      <c r="S34" s="95">
        <v>62</v>
      </c>
      <c r="T34" s="95">
        <v>48</v>
      </c>
      <c r="U34" s="95">
        <v>47</v>
      </c>
      <c r="V34" s="95">
        <v>48</v>
      </c>
      <c r="W34" s="95">
        <v>73</v>
      </c>
      <c r="X34" s="95">
        <v>102</v>
      </c>
      <c r="Y34" s="95">
        <v>111</v>
      </c>
      <c r="Z34" s="96"/>
      <c r="AA34" s="74">
        <f t="shared" ref="AA34:AA39" si="5">SUM(B34:Z34)</f>
        <v>2894</v>
      </c>
    </row>
    <row r="35" spans="1:27" ht="24.95" customHeight="1" x14ac:dyDescent="0.2">
      <c r="A35" s="97" t="s">
        <v>41</v>
      </c>
      <c r="B35" s="98">
        <v>27</v>
      </c>
      <c r="C35" s="99">
        <v>27</v>
      </c>
      <c r="D35" s="99">
        <v>28</v>
      </c>
      <c r="E35" s="99">
        <v>28</v>
      </c>
      <c r="F35" s="99">
        <v>28</v>
      </c>
      <c r="G35" s="99">
        <v>28</v>
      </c>
      <c r="H35" s="99">
        <v>27</v>
      </c>
      <c r="I35" s="99">
        <v>27</v>
      </c>
      <c r="J35" s="99">
        <v>28</v>
      </c>
      <c r="K35" s="99">
        <v>28</v>
      </c>
      <c r="L35" s="99">
        <v>52</v>
      </c>
      <c r="M35" s="99">
        <v>52</v>
      </c>
      <c r="N35" s="99">
        <v>53</v>
      </c>
      <c r="O35" s="99">
        <v>53</v>
      </c>
      <c r="P35" s="99">
        <v>28</v>
      </c>
      <c r="Q35" s="99">
        <v>28</v>
      </c>
      <c r="R35" s="99">
        <v>28</v>
      </c>
      <c r="S35" s="99">
        <v>27</v>
      </c>
      <c r="T35" s="99">
        <v>28</v>
      </c>
      <c r="U35" s="99">
        <v>28</v>
      </c>
      <c r="V35" s="99">
        <v>28</v>
      </c>
      <c r="W35" s="99">
        <v>28</v>
      </c>
      <c r="X35" s="99">
        <v>27</v>
      </c>
      <c r="Y35" s="99">
        <v>27</v>
      </c>
      <c r="Z35" s="100"/>
      <c r="AA35" s="79">
        <f t="shared" si="5"/>
        <v>763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116.6</v>
      </c>
      <c r="V38" s="99">
        <v>308.39999999999998</v>
      </c>
      <c r="W38" s="99">
        <v>494.3</v>
      </c>
      <c r="X38" s="99">
        <v>19.100000000000001</v>
      </c>
      <c r="Y38" s="99"/>
      <c r="Z38" s="100"/>
      <c r="AA38" s="79">
        <f t="shared" si="5"/>
        <v>938.4</v>
      </c>
    </row>
    <row r="39" spans="1:27" ht="30" customHeight="1" thickBot="1" x14ac:dyDescent="0.25">
      <c r="A39" s="86" t="s">
        <v>45</v>
      </c>
      <c r="B39" s="87">
        <f t="shared" ref="B39:Z39" si="6">SUM(B34:B38)</f>
        <v>110</v>
      </c>
      <c r="C39" s="88">
        <f t="shared" si="6"/>
        <v>105</v>
      </c>
      <c r="D39" s="88">
        <f t="shared" si="6"/>
        <v>86</v>
      </c>
      <c r="E39" s="88">
        <f t="shared" si="6"/>
        <v>106</v>
      </c>
      <c r="F39" s="88">
        <f t="shared" si="6"/>
        <v>106</v>
      </c>
      <c r="G39" s="88">
        <f t="shared" si="6"/>
        <v>86</v>
      </c>
      <c r="H39" s="88">
        <f t="shared" si="6"/>
        <v>115</v>
      </c>
      <c r="I39" s="88">
        <f t="shared" si="6"/>
        <v>133</v>
      </c>
      <c r="J39" s="88">
        <f t="shared" si="6"/>
        <v>166</v>
      </c>
      <c r="K39" s="88">
        <f t="shared" si="6"/>
        <v>159</v>
      </c>
      <c r="L39" s="88">
        <f t="shared" si="6"/>
        <v>194</v>
      </c>
      <c r="M39" s="88">
        <f t="shared" si="6"/>
        <v>318</v>
      </c>
      <c r="N39" s="88">
        <f t="shared" si="6"/>
        <v>309</v>
      </c>
      <c r="O39" s="88">
        <f t="shared" si="6"/>
        <v>297</v>
      </c>
      <c r="P39" s="88">
        <f t="shared" si="6"/>
        <v>275</v>
      </c>
      <c r="Q39" s="88">
        <f t="shared" si="6"/>
        <v>274</v>
      </c>
      <c r="R39" s="88">
        <f t="shared" si="6"/>
        <v>134</v>
      </c>
      <c r="S39" s="88">
        <f t="shared" si="6"/>
        <v>89</v>
      </c>
      <c r="T39" s="88">
        <f t="shared" si="6"/>
        <v>76</v>
      </c>
      <c r="U39" s="88">
        <f t="shared" si="6"/>
        <v>191.6</v>
      </c>
      <c r="V39" s="88">
        <f t="shared" si="6"/>
        <v>384.4</v>
      </c>
      <c r="W39" s="88">
        <f t="shared" si="6"/>
        <v>595.29999999999995</v>
      </c>
      <c r="X39" s="88">
        <f t="shared" si="6"/>
        <v>148.1</v>
      </c>
      <c r="Y39" s="88">
        <f t="shared" si="6"/>
        <v>138</v>
      </c>
      <c r="Z39" s="89">
        <f t="shared" si="6"/>
        <v>0</v>
      </c>
      <c r="AA39" s="90">
        <f t="shared" si="5"/>
        <v>4595.4000000000005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116.6</v>
      </c>
      <c r="V46" s="99">
        <v>308.39999999999998</v>
      </c>
      <c r="W46" s="99">
        <v>494.3</v>
      </c>
      <c r="X46" s="99">
        <v>19.100000000000001</v>
      </c>
      <c r="Y46" s="99"/>
      <c r="Z46" s="100"/>
      <c r="AA46" s="79">
        <f t="shared" si="7"/>
        <v>938.4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8.6999999999999993</v>
      </c>
      <c r="M47" s="99">
        <v>75.5</v>
      </c>
      <c r="N47" s="99">
        <v>74.5</v>
      </c>
      <c r="O47" s="99">
        <v>57.5</v>
      </c>
      <c r="P47" s="99">
        <v>47.5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263.7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8.6999999999999993</v>
      </c>
      <c r="M48" s="88">
        <f t="shared" si="8"/>
        <v>75.5</v>
      </c>
      <c r="N48" s="88">
        <f t="shared" si="8"/>
        <v>74.5</v>
      </c>
      <c r="O48" s="88">
        <f t="shared" si="8"/>
        <v>57.5</v>
      </c>
      <c r="P48" s="88">
        <f t="shared" si="8"/>
        <v>47.5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116.6</v>
      </c>
      <c r="V48" s="88">
        <f t="shared" si="8"/>
        <v>308.39999999999998</v>
      </c>
      <c r="W48" s="88">
        <f t="shared" si="8"/>
        <v>494.3</v>
      </c>
      <c r="X48" s="88">
        <f t="shared" si="8"/>
        <v>19.100000000000001</v>
      </c>
      <c r="Y48" s="88">
        <f t="shared" si="8"/>
        <v>0</v>
      </c>
      <c r="Z48" s="89">
        <f t="shared" si="8"/>
        <v>0</v>
      </c>
      <c r="AA48" s="90">
        <f t="shared" si="7"/>
        <v>1202.0999999999999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4916.3089999999993</v>
      </c>
      <c r="C51" s="88">
        <f t="shared" si="10"/>
        <v>4694.4129999999996</v>
      </c>
      <c r="D51" s="88">
        <f t="shared" si="10"/>
        <v>4502.2139999999999</v>
      </c>
      <c r="E51" s="88">
        <f t="shared" si="10"/>
        <v>4460.0610000000006</v>
      </c>
      <c r="F51" s="88">
        <f t="shared" si="10"/>
        <v>4452.3990000000003</v>
      </c>
      <c r="G51" s="88">
        <f t="shared" si="10"/>
        <v>4442.9749999999995</v>
      </c>
      <c r="H51" s="88">
        <f t="shared" si="10"/>
        <v>4603.6579999999994</v>
      </c>
      <c r="I51" s="88">
        <f t="shared" si="10"/>
        <v>4975.24</v>
      </c>
      <c r="J51" s="88">
        <f t="shared" si="10"/>
        <v>5445.0409999999993</v>
      </c>
      <c r="K51" s="88">
        <f t="shared" si="10"/>
        <v>5767.2470000000003</v>
      </c>
      <c r="L51" s="88">
        <f t="shared" si="10"/>
        <v>6079.3789999999999</v>
      </c>
      <c r="M51" s="88">
        <f t="shared" si="10"/>
        <v>6261.18</v>
      </c>
      <c r="N51" s="88">
        <f t="shared" si="10"/>
        <v>6332.8550000000005</v>
      </c>
      <c r="O51" s="88">
        <f t="shared" si="10"/>
        <v>6115.1660000000011</v>
      </c>
      <c r="P51" s="88">
        <f t="shared" si="10"/>
        <v>5875.1990000000005</v>
      </c>
      <c r="Q51" s="88">
        <f t="shared" si="10"/>
        <v>5765.1839999999993</v>
      </c>
      <c r="R51" s="88">
        <f t="shared" si="10"/>
        <v>5690.1710000000003</v>
      </c>
      <c r="S51" s="88">
        <f t="shared" si="10"/>
        <v>5716.058</v>
      </c>
      <c r="T51" s="88">
        <f t="shared" si="10"/>
        <v>5877.2060000000001</v>
      </c>
      <c r="U51" s="88">
        <f t="shared" si="10"/>
        <v>6344.0990000000011</v>
      </c>
      <c r="V51" s="88">
        <f t="shared" si="10"/>
        <v>6387.4410000000007</v>
      </c>
      <c r="W51" s="88">
        <f t="shared" si="10"/>
        <v>6249.3959999999997</v>
      </c>
      <c r="X51" s="88">
        <f t="shared" si="10"/>
        <v>5466.6760000000013</v>
      </c>
      <c r="Y51" s="88">
        <f t="shared" si="10"/>
        <v>5096.0390000000007</v>
      </c>
      <c r="Z51" s="89">
        <f t="shared" si="10"/>
        <v>0</v>
      </c>
      <c r="AA51" s="105">
        <f>SUM(B51:Z51)</f>
        <v>131515.60600000003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-901.9</v>
      </c>
      <c r="C4" s="18">
        <v>-1040.5999999999999</v>
      </c>
      <c r="D4" s="18">
        <v>-1145</v>
      </c>
      <c r="E4" s="18">
        <v>-1133.7</v>
      </c>
      <c r="F4" s="18">
        <v>-1093.8</v>
      </c>
      <c r="G4" s="18">
        <v>-1085.7</v>
      </c>
      <c r="H4" s="18">
        <v>-1034.4000000000001</v>
      </c>
      <c r="I4" s="18">
        <v>-943.8</v>
      </c>
      <c r="J4" s="18">
        <v>-868.5</v>
      </c>
      <c r="K4" s="18">
        <v>-979.9</v>
      </c>
      <c r="L4" s="18">
        <v>-1081.7</v>
      </c>
      <c r="M4" s="18">
        <v>-1145</v>
      </c>
      <c r="N4" s="18">
        <v>-1145</v>
      </c>
      <c r="O4" s="18">
        <v>-969.5</v>
      </c>
      <c r="P4" s="18">
        <v>-934.3</v>
      </c>
      <c r="Q4" s="18">
        <v>-1145</v>
      </c>
      <c r="R4" s="18">
        <v>-1145</v>
      </c>
      <c r="S4" s="18">
        <v>-866</v>
      </c>
      <c r="T4" s="18">
        <v>-825.3</v>
      </c>
      <c r="U4" s="18">
        <v>-528.4</v>
      </c>
      <c r="V4" s="18">
        <v>-336.6</v>
      </c>
      <c r="W4" s="18">
        <v>-150.69999999999999</v>
      </c>
      <c r="X4" s="18">
        <v>-625.9</v>
      </c>
      <c r="Y4" s="18">
        <v>-984.2</v>
      </c>
      <c r="Z4" s="19"/>
      <c r="AA4" s="112">
        <f>SUM(B4:Z4)</f>
        <v>-22109.9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428.23</v>
      </c>
      <c r="C7" s="118">
        <v>422.7</v>
      </c>
      <c r="D7" s="118">
        <v>403.43</v>
      </c>
      <c r="E7" s="118">
        <v>402.13</v>
      </c>
      <c r="F7" s="118">
        <v>402.13</v>
      </c>
      <c r="G7" s="118">
        <v>402.13</v>
      </c>
      <c r="H7" s="118">
        <v>403.06</v>
      </c>
      <c r="I7" s="118">
        <v>402.13</v>
      </c>
      <c r="J7" s="118">
        <v>402.13</v>
      </c>
      <c r="K7" s="118">
        <v>402.13</v>
      </c>
      <c r="L7" s="118">
        <v>388.5</v>
      </c>
      <c r="M7" s="118">
        <v>470.08</v>
      </c>
      <c r="N7" s="118">
        <v>450</v>
      </c>
      <c r="O7" s="118">
        <v>295</v>
      </c>
      <c r="P7" s="118">
        <v>251.8</v>
      </c>
      <c r="Q7" s="118">
        <v>331</v>
      </c>
      <c r="R7" s="118">
        <v>390</v>
      </c>
      <c r="S7" s="118">
        <v>404.32</v>
      </c>
      <c r="T7" s="118">
        <v>459.99</v>
      </c>
      <c r="U7" s="118">
        <v>520</v>
      </c>
      <c r="V7" s="118">
        <v>540.26</v>
      </c>
      <c r="W7" s="118">
        <v>494.22</v>
      </c>
      <c r="X7" s="118">
        <v>475</v>
      </c>
      <c r="Y7" s="118">
        <v>446.77</v>
      </c>
      <c r="Z7" s="119"/>
      <c r="AA7" s="120">
        <f>IF(SUM(B7:Z7)&lt;&gt;0,AVERAGEIF(B7:Z7,"&lt;&gt;"""),"")</f>
        <v>416.13083333333333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645</v>
      </c>
      <c r="I13" s="130">
        <v>645</v>
      </c>
      <c r="J13" s="130">
        <v>645</v>
      </c>
      <c r="K13" s="130">
        <v>645</v>
      </c>
      <c r="L13" s="130">
        <v>645</v>
      </c>
      <c r="M13" s="130">
        <v>645</v>
      </c>
      <c r="N13" s="130">
        <v>645</v>
      </c>
      <c r="O13" s="130">
        <v>645</v>
      </c>
      <c r="P13" s="130">
        <v>645</v>
      </c>
      <c r="Q13" s="130">
        <v>645</v>
      </c>
      <c r="R13" s="130">
        <v>645</v>
      </c>
      <c r="S13" s="130">
        <v>645</v>
      </c>
      <c r="T13" s="130">
        <v>645</v>
      </c>
      <c r="U13" s="130">
        <v>645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15480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256.89999999999998</v>
      </c>
      <c r="C15" s="134">
        <v>395.6</v>
      </c>
      <c r="D15" s="134">
        <v>500</v>
      </c>
      <c r="E15" s="134">
        <v>488.7</v>
      </c>
      <c r="F15" s="134">
        <v>448.8</v>
      </c>
      <c r="G15" s="134">
        <v>440.7</v>
      </c>
      <c r="H15" s="134">
        <v>389.4</v>
      </c>
      <c r="I15" s="134">
        <v>298.8</v>
      </c>
      <c r="J15" s="134">
        <v>223.5</v>
      </c>
      <c r="K15" s="134">
        <v>334.9</v>
      </c>
      <c r="L15" s="134">
        <v>436.7</v>
      </c>
      <c r="M15" s="134">
        <v>500</v>
      </c>
      <c r="N15" s="134">
        <v>500</v>
      </c>
      <c r="O15" s="134">
        <v>324.5</v>
      </c>
      <c r="P15" s="134">
        <v>289.3</v>
      </c>
      <c r="Q15" s="134">
        <v>500</v>
      </c>
      <c r="R15" s="134">
        <v>500</v>
      </c>
      <c r="S15" s="134">
        <v>221</v>
      </c>
      <c r="T15" s="134">
        <v>180.3</v>
      </c>
      <c r="U15" s="134"/>
      <c r="V15" s="134"/>
      <c r="W15" s="134"/>
      <c r="X15" s="134"/>
      <c r="Y15" s="134">
        <v>339.2</v>
      </c>
      <c r="Z15" s="132"/>
      <c r="AA15" s="133">
        <f t="shared" si="0"/>
        <v>7568.3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901.9</v>
      </c>
      <c r="C16" s="136">
        <f t="shared" si="1"/>
        <v>1040.5999999999999</v>
      </c>
      <c r="D16" s="136">
        <f t="shared" si="1"/>
        <v>1145</v>
      </c>
      <c r="E16" s="136">
        <f t="shared" si="1"/>
        <v>1133.7</v>
      </c>
      <c r="F16" s="136">
        <f t="shared" si="1"/>
        <v>1093.8</v>
      </c>
      <c r="G16" s="136">
        <f t="shared" si="1"/>
        <v>1085.7</v>
      </c>
      <c r="H16" s="136">
        <f t="shared" si="1"/>
        <v>1034.4000000000001</v>
      </c>
      <c r="I16" s="136">
        <f t="shared" si="1"/>
        <v>943.8</v>
      </c>
      <c r="J16" s="136">
        <f t="shared" si="1"/>
        <v>868.5</v>
      </c>
      <c r="K16" s="136">
        <f t="shared" si="1"/>
        <v>979.9</v>
      </c>
      <c r="L16" s="136">
        <f t="shared" si="1"/>
        <v>1081.7</v>
      </c>
      <c r="M16" s="136">
        <f t="shared" si="1"/>
        <v>1145</v>
      </c>
      <c r="N16" s="136">
        <f t="shared" si="1"/>
        <v>1145</v>
      </c>
      <c r="O16" s="136">
        <f t="shared" si="1"/>
        <v>969.5</v>
      </c>
      <c r="P16" s="136">
        <f t="shared" si="1"/>
        <v>934.3</v>
      </c>
      <c r="Q16" s="136">
        <f t="shared" si="1"/>
        <v>1145</v>
      </c>
      <c r="R16" s="136">
        <f t="shared" si="1"/>
        <v>1145</v>
      </c>
      <c r="S16" s="136">
        <f t="shared" si="1"/>
        <v>866</v>
      </c>
      <c r="T16" s="136">
        <f t="shared" si="1"/>
        <v>825.3</v>
      </c>
      <c r="U16" s="136">
        <f t="shared" si="1"/>
        <v>645</v>
      </c>
      <c r="V16" s="136">
        <f t="shared" si="1"/>
        <v>645</v>
      </c>
      <c r="W16" s="136">
        <f t="shared" si="1"/>
        <v>645</v>
      </c>
      <c r="X16" s="136">
        <f t="shared" si="1"/>
        <v>645</v>
      </c>
      <c r="Y16" s="136">
        <f t="shared" si="1"/>
        <v>984.2</v>
      </c>
      <c r="Z16" s="137" t="str">
        <f t="shared" si="1"/>
        <v/>
      </c>
      <c r="AA16" s="90">
        <f t="shared" si="0"/>
        <v>23048.3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116.6</v>
      </c>
      <c r="V23" s="134">
        <v>308.39999999999998</v>
      </c>
      <c r="W23" s="134">
        <v>494.3</v>
      </c>
      <c r="X23" s="134">
        <v>19.100000000000001</v>
      </c>
      <c r="Y23" s="134"/>
      <c r="Z23" s="132"/>
      <c r="AA23" s="133">
        <f t="shared" si="2"/>
        <v>938.4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116.6</v>
      </c>
      <c r="V24" s="136">
        <f t="shared" si="3"/>
        <v>308.39999999999998</v>
      </c>
      <c r="W24" s="136">
        <f t="shared" si="3"/>
        <v>494.3</v>
      </c>
      <c r="X24" s="136">
        <f t="shared" si="3"/>
        <v>19.100000000000001</v>
      </c>
      <c r="Y24" s="136">
        <f t="shared" si="3"/>
        <v>0</v>
      </c>
      <c r="Z24" s="137" t="str">
        <f t="shared" si="3"/>
        <v/>
      </c>
      <c r="AA24" s="90">
        <f t="shared" si="2"/>
        <v>938.4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2022-09-10T11:03:50Z</dcterms:created>
  <dcterms:modified xsi:type="dcterms:W3CDTF">2022-09-10T11:03:51Z</dcterms:modified>
</cp:coreProperties>
</file>