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<sst xmlns="http://schemas.openxmlformats.org/spreadsheetml/2006/main" count="117" uniqueCount="53">
  <si>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09/09/2022 14:05:09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</si>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</sst>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677</c:v>
                </c:pt>
                <c:pt idx="1">
                  <c:v>677</c:v>
                </c:pt>
                <c:pt idx="2">
                  <c:v>677</c:v>
                </c:pt>
                <c:pt idx="3">
                  <c:v>677</c:v>
                </c:pt>
                <c:pt idx="4">
                  <c:v>677</c:v>
                </c:pt>
                <c:pt idx="5">
                  <c:v>677</c:v>
                </c:pt>
                <c:pt idx="6">
                  <c:v>677</c:v>
                </c:pt>
                <c:pt idx="7">
                  <c:v>677</c:v>
                </c:pt>
                <c:pt idx="8">
                  <c:v>677</c:v>
                </c:pt>
                <c:pt idx="9">
                  <c:v>677</c:v>
                </c:pt>
                <c:pt idx="10">
                  <c:v>677</c:v>
                </c:pt>
                <c:pt idx="11">
                  <c:v>677</c:v>
                </c:pt>
                <c:pt idx="12">
                  <c:v>677</c:v>
                </c:pt>
                <c:pt idx="13">
                  <c:v>677</c:v>
                </c:pt>
                <c:pt idx="14">
                  <c:v>677</c:v>
                </c:pt>
                <c:pt idx="15">
                  <c:v>677</c:v>
                </c:pt>
                <c:pt idx="16">
                  <c:v>677</c:v>
                </c:pt>
                <c:pt idx="17">
                  <c:v>677</c:v>
                </c:pt>
                <c:pt idx="18">
                  <c:v>677</c:v>
                </c:pt>
                <c:pt idx="19">
                  <c:v>677</c:v>
                </c:pt>
                <c:pt idx="20">
                  <c:v>677</c:v>
                </c:pt>
                <c:pt idx="21">
                  <c:v>677</c:v>
                </c:pt>
                <c:pt idx="22">
                  <c:v>677</c:v>
                </c:pt>
                <c:pt idx="23">
                  <c:v>677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270</c:v>
                </c:pt>
                <c:pt idx="1">
                  <c:v>258</c:v>
                </c:pt>
                <c:pt idx="2">
                  <c:v>252</c:v>
                </c:pt>
                <c:pt idx="3">
                  <c:v>251</c:v>
                </c:pt>
                <c:pt idx="4">
                  <c:v>262</c:v>
                </c:pt>
                <c:pt idx="5">
                  <c:v>286</c:v>
                </c:pt>
                <c:pt idx="6">
                  <c:v>322</c:v>
                </c:pt>
                <c:pt idx="7">
                  <c:v>345.8</c:v>
                </c:pt>
                <c:pt idx="8">
                  <c:v>375.8</c:v>
                </c:pt>
                <c:pt idx="9">
                  <c:v>367.8</c:v>
                </c:pt>
                <c:pt idx="10">
                  <c:v>354.8</c:v>
                </c:pt>
                <c:pt idx="11">
                  <c:v>276</c:v>
                </c:pt>
                <c:pt idx="12">
                  <c:v>279</c:v>
                </c:pt>
                <c:pt idx="13">
                  <c:v>269</c:v>
                </c:pt>
                <c:pt idx="14">
                  <c:v>266.5</c:v>
                </c:pt>
                <c:pt idx="15">
                  <c:v>362.8</c:v>
                </c:pt>
                <c:pt idx="16">
                  <c:v>424.8</c:v>
                </c:pt>
                <c:pt idx="17">
                  <c:v>466.8</c:v>
                </c:pt>
                <c:pt idx="18">
                  <c:v>476.8</c:v>
                </c:pt>
                <c:pt idx="19">
                  <c:v>492</c:v>
                </c:pt>
                <c:pt idx="20">
                  <c:v>479</c:v>
                </c:pt>
                <c:pt idx="21">
                  <c:v>447</c:v>
                </c:pt>
                <c:pt idx="22">
                  <c:v>417</c:v>
                </c:pt>
                <c:pt idx="23">
                  <c:v>339.3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2213.886</c:v>
                </c:pt>
                <c:pt idx="1">
                  <c:v>2149.5569999999998</c:v>
                </c:pt>
                <c:pt idx="2">
                  <c:v>1912.2640000000001</c:v>
                </c:pt>
                <c:pt idx="3">
                  <c:v>1919.7469999999998</c:v>
                </c:pt>
                <c:pt idx="4">
                  <c:v>1915.3240000000001</c:v>
                </c:pt>
                <c:pt idx="5">
                  <c:v>1870.9369999999999</c:v>
                </c:pt>
                <c:pt idx="6">
                  <c:v>1777.8889999999999</c:v>
                </c:pt>
                <c:pt idx="7">
                  <c:v>1892.8220000000001</c:v>
                </c:pt>
                <c:pt idx="8">
                  <c:v>1739.7739999999999</c:v>
                </c:pt>
                <c:pt idx="9">
                  <c:v>1684.5170000000001</c:v>
                </c:pt>
                <c:pt idx="10">
                  <c:v>1599.9</c:v>
                </c:pt>
                <c:pt idx="11">
                  <c:v>1564.9</c:v>
                </c:pt>
                <c:pt idx="12">
                  <c:v>1558.9</c:v>
                </c:pt>
                <c:pt idx="13">
                  <c:v>1347.9</c:v>
                </c:pt>
                <c:pt idx="14">
                  <c:v>1347.9</c:v>
                </c:pt>
                <c:pt idx="15">
                  <c:v>1512.9</c:v>
                </c:pt>
                <c:pt idx="16">
                  <c:v>1647.9</c:v>
                </c:pt>
                <c:pt idx="17">
                  <c:v>2074.7719999999999</c:v>
                </c:pt>
                <c:pt idx="18">
                  <c:v>2243.84</c:v>
                </c:pt>
                <c:pt idx="19">
                  <c:v>2287.1909999999998</c:v>
                </c:pt>
                <c:pt idx="20">
                  <c:v>2313.9690000000001</c:v>
                </c:pt>
                <c:pt idx="21">
                  <c:v>2362.328</c:v>
                </c:pt>
                <c:pt idx="22">
                  <c:v>2270.056</c:v>
                </c:pt>
                <c:pt idx="23">
                  <c:v>2086.0729999999999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1418</c:v>
                </c:pt>
                <c:pt idx="1">
                  <c:v>1418.2950000000001</c:v>
                </c:pt>
                <c:pt idx="2">
                  <c:v>1431</c:v>
                </c:pt>
                <c:pt idx="3">
                  <c:v>1409</c:v>
                </c:pt>
                <c:pt idx="4">
                  <c:v>1406</c:v>
                </c:pt>
                <c:pt idx="5">
                  <c:v>1430</c:v>
                </c:pt>
                <c:pt idx="6">
                  <c:v>1375</c:v>
                </c:pt>
                <c:pt idx="7">
                  <c:v>1307</c:v>
                </c:pt>
                <c:pt idx="8">
                  <c:v>1192</c:v>
                </c:pt>
                <c:pt idx="9">
                  <c:v>1148</c:v>
                </c:pt>
                <c:pt idx="10">
                  <c:v>991</c:v>
                </c:pt>
                <c:pt idx="11">
                  <c:v>983</c:v>
                </c:pt>
                <c:pt idx="12">
                  <c:v>858.1</c:v>
                </c:pt>
                <c:pt idx="13">
                  <c:v>1006.9000000000001</c:v>
                </c:pt>
                <c:pt idx="14">
                  <c:v>1045.8</c:v>
                </c:pt>
                <c:pt idx="15">
                  <c:v>1085.5</c:v>
                </c:pt>
                <c:pt idx="16">
                  <c:v>1185.7</c:v>
                </c:pt>
                <c:pt idx="17">
                  <c:v>1183.2</c:v>
                </c:pt>
                <c:pt idx="18">
                  <c:v>1185.5849999999998</c:v>
                </c:pt>
                <c:pt idx="19">
                  <c:v>1273</c:v>
                </c:pt>
                <c:pt idx="20">
                  <c:v>1273</c:v>
                </c:pt>
                <c:pt idx="21">
                  <c:v>1263</c:v>
                </c:pt>
                <c:pt idx="22">
                  <c:v>1220</c:v>
                </c:pt>
                <c:pt idx="23">
                  <c:v>1236.5999999999999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582.101</c:v>
                </c:pt>
                <c:pt idx="1">
                  <c:v>586.45499999999993</c:v>
                </c:pt>
                <c:pt idx="2">
                  <c:v>566.899</c:v>
                </c:pt>
                <c:pt idx="3">
                  <c:v>535.01100000000008</c:v>
                </c:pt>
                <c:pt idx="4">
                  <c:v>495.88100000000003</c:v>
                </c:pt>
                <c:pt idx="5">
                  <c:v>466.80599999999993</c:v>
                </c:pt>
                <c:pt idx="6">
                  <c:v>550.8589999999997</c:v>
                </c:pt>
                <c:pt idx="7">
                  <c:v>1047.8690000000001</c:v>
                </c:pt>
                <c:pt idx="8">
                  <c:v>1797.4860000000006</c:v>
                </c:pt>
                <c:pt idx="9">
                  <c:v>2469.0750000000007</c:v>
                </c:pt>
                <c:pt idx="10">
                  <c:v>2997.4879999999998</c:v>
                </c:pt>
                <c:pt idx="11">
                  <c:v>3360.9249999999984</c:v>
                </c:pt>
                <c:pt idx="12">
                  <c:v>3541.4250000000002</c:v>
                </c:pt>
                <c:pt idx="13">
                  <c:v>3526.458000000001</c:v>
                </c:pt>
                <c:pt idx="14">
                  <c:v>3253.3110000000001</c:v>
                </c:pt>
                <c:pt idx="15">
                  <c:v>2817.1829999999995</c:v>
                </c:pt>
                <c:pt idx="16">
                  <c:v>2130.0300000000002</c:v>
                </c:pt>
                <c:pt idx="17">
                  <c:v>1367.0289999999998</c:v>
                </c:pt>
                <c:pt idx="18">
                  <c:v>884.46600000000001</c:v>
                </c:pt>
                <c:pt idx="19">
                  <c:v>771.84</c:v>
                </c:pt>
                <c:pt idx="20">
                  <c:v>748.67799999999977</c:v>
                </c:pt>
                <c:pt idx="21">
                  <c:v>728.17000000000007</c:v>
                </c:pt>
                <c:pt idx="22">
                  <c:v>704.15399999999988</c:v>
                </c:pt>
                <c:pt idx="23">
                  <c:v>680.09499999999991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46</c:v>
                </c:pt>
                <c:pt idx="1">
                  <c:v>45</c:v>
                </c:pt>
                <c:pt idx="2">
                  <c:v>43</c:v>
                </c:pt>
                <c:pt idx="3">
                  <c:v>39</c:v>
                </c:pt>
                <c:pt idx="4">
                  <c:v>35</c:v>
                </c:pt>
                <c:pt idx="5">
                  <c:v>31</c:v>
                </c:pt>
                <c:pt idx="6">
                  <c:v>34</c:v>
                </c:pt>
                <c:pt idx="7">
                  <c:v>53</c:v>
                </c:pt>
                <c:pt idx="8">
                  <c:v>70</c:v>
                </c:pt>
                <c:pt idx="9">
                  <c:v>78</c:v>
                </c:pt>
                <c:pt idx="10">
                  <c:v>85</c:v>
                </c:pt>
                <c:pt idx="11">
                  <c:v>89</c:v>
                </c:pt>
                <c:pt idx="12">
                  <c:v>90</c:v>
                </c:pt>
                <c:pt idx="13">
                  <c:v>88</c:v>
                </c:pt>
                <c:pt idx="14">
                  <c:v>82</c:v>
                </c:pt>
                <c:pt idx="15">
                  <c:v>72</c:v>
                </c:pt>
                <c:pt idx="16">
                  <c:v>56</c:v>
                </c:pt>
                <c:pt idx="17">
                  <c:v>34</c:v>
                </c:pt>
                <c:pt idx="18">
                  <c:v>23</c:v>
                </c:pt>
                <c:pt idx="19">
                  <c:v>24</c:v>
                </c:pt>
                <c:pt idx="20">
                  <c:v>24</c:v>
                </c:pt>
                <c:pt idx="21">
                  <c:v>24</c:v>
                </c:pt>
                <c:pt idx="22">
                  <c:v>23</c:v>
                </c:pt>
                <c:pt idx="23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105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186</c:v>
                </c:pt>
                <c:pt idx="7">
                  <c:v>186</c:v>
                </c:pt>
                <c:pt idx="8">
                  <c:v>129</c:v>
                </c:pt>
                <c:pt idx="9">
                  <c:v>143</c:v>
                </c:pt>
                <c:pt idx="10">
                  <c:v>73</c:v>
                </c:pt>
                <c:pt idx="11">
                  <c:v>97</c:v>
                </c:pt>
                <c:pt idx="12">
                  <c:v>97</c:v>
                </c:pt>
                <c:pt idx="13">
                  <c:v>71</c:v>
                </c:pt>
                <c:pt idx="14">
                  <c:v>45</c:v>
                </c:pt>
                <c:pt idx="15">
                  <c:v>45</c:v>
                </c:pt>
                <c:pt idx="16">
                  <c:v>175</c:v>
                </c:pt>
                <c:pt idx="17">
                  <c:v>315</c:v>
                </c:pt>
                <c:pt idx="18">
                  <c:v>739</c:v>
                </c:pt>
                <c:pt idx="19">
                  <c:v>996</c:v>
                </c:pt>
                <c:pt idx="20">
                  <c:v>1002</c:v>
                </c:pt>
                <c:pt idx="21">
                  <c:v>666</c:v>
                </c:pt>
                <c:pt idx="22">
                  <c:v>266</c:v>
                </c:pt>
                <c:pt idx="23">
                  <c:v>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4326696"/>
        <c:axId val="454327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5311.976999999999</c:v>
                </c:pt>
                <c:pt idx="1">
                  <c:v>5154.3069999999989</c:v>
                </c:pt>
                <c:pt idx="2">
                  <c:v>4902.1760000000013</c:v>
                </c:pt>
                <c:pt idx="3">
                  <c:v>4850.7619999999988</c:v>
                </c:pt>
                <c:pt idx="4">
                  <c:v>4837.1849999999986</c:v>
                </c:pt>
                <c:pt idx="5">
                  <c:v>4807.7649999999994</c:v>
                </c:pt>
                <c:pt idx="6">
                  <c:v>4922.7279999999982</c:v>
                </c:pt>
                <c:pt idx="7">
                  <c:v>5509.5149999999994</c:v>
                </c:pt>
                <c:pt idx="8">
                  <c:v>5981.1099999999979</c:v>
                </c:pt>
                <c:pt idx="9">
                  <c:v>6567.3570000000009</c:v>
                </c:pt>
                <c:pt idx="10">
                  <c:v>6778.1869999999999</c:v>
                </c:pt>
                <c:pt idx="11">
                  <c:v>7047.7890000000007</c:v>
                </c:pt>
                <c:pt idx="12">
                  <c:v>7101.4049999999997</c:v>
                </c:pt>
                <c:pt idx="13">
                  <c:v>6986.2770000000019</c:v>
                </c:pt>
                <c:pt idx="14">
                  <c:v>6717.5149999999994</c:v>
                </c:pt>
                <c:pt idx="15">
                  <c:v>6572.3739999999989</c:v>
                </c:pt>
                <c:pt idx="16">
                  <c:v>6296.3810000000003</c:v>
                </c:pt>
                <c:pt idx="17">
                  <c:v>6117.7829999999994</c:v>
                </c:pt>
                <c:pt idx="18">
                  <c:v>6229.7389999999996</c:v>
                </c:pt>
                <c:pt idx="19">
                  <c:v>6521.0079999999998</c:v>
                </c:pt>
                <c:pt idx="20">
                  <c:v>6517.6930000000002</c:v>
                </c:pt>
                <c:pt idx="21">
                  <c:v>6167.51</c:v>
                </c:pt>
                <c:pt idx="22">
                  <c:v>5577.1900000000005</c:v>
                </c:pt>
                <c:pt idx="23">
                  <c:v>5166.1060000000025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326696"/>
        <c:axId val="454327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426.44</c:v>
                </c:pt>
                <c:pt idx="1">
                  <c:v>403.63</c:v>
                </c:pt>
                <c:pt idx="2">
                  <c:v>410.13</c:v>
                </c:pt>
                <c:pt idx="3">
                  <c:v>410.13</c:v>
                </c:pt>
                <c:pt idx="4">
                  <c:v>410.13</c:v>
                </c:pt>
                <c:pt idx="5">
                  <c:v>412.94</c:v>
                </c:pt>
                <c:pt idx="6">
                  <c:v>425.75</c:v>
                </c:pt>
                <c:pt idx="7">
                  <c:v>438.23</c:v>
                </c:pt>
                <c:pt idx="8">
                  <c:v>427.72</c:v>
                </c:pt>
                <c:pt idx="9">
                  <c:v>429.18</c:v>
                </c:pt>
                <c:pt idx="10">
                  <c:v>419.9</c:v>
                </c:pt>
                <c:pt idx="11">
                  <c:v>418.36</c:v>
                </c:pt>
                <c:pt idx="12">
                  <c:v>399.98</c:v>
                </c:pt>
                <c:pt idx="13">
                  <c:v>355</c:v>
                </c:pt>
                <c:pt idx="14">
                  <c:v>348.99</c:v>
                </c:pt>
                <c:pt idx="15">
                  <c:v>353.39</c:v>
                </c:pt>
                <c:pt idx="16">
                  <c:v>371.98</c:v>
                </c:pt>
                <c:pt idx="17">
                  <c:v>436.24</c:v>
                </c:pt>
                <c:pt idx="18">
                  <c:v>469.52</c:v>
                </c:pt>
                <c:pt idx="19">
                  <c:v>520</c:v>
                </c:pt>
                <c:pt idx="20">
                  <c:v>520</c:v>
                </c:pt>
                <c:pt idx="21">
                  <c:v>488.45</c:v>
                </c:pt>
                <c:pt idx="22">
                  <c:v>454.17</c:v>
                </c:pt>
                <c:pt idx="23">
                  <c:v>438.23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327872"/>
        <c:axId val="454327480"/>
      </c:lineChart>
      <c:catAx>
        <c:axId val="454326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327088"/>
        <c:crosses val="autoZero"/>
        <c:auto val="1"/>
        <c:lblAlgn val="ctr"/>
        <c:lblOffset val="100"/>
        <c:noMultiLvlLbl val="0"/>
      </c:catAx>
      <c:valAx>
        <c:axId val="45432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326696"/>
        <c:crosses val="autoZero"/>
        <c:crossBetween val="between"/>
      </c:valAx>
      <c:valAx>
        <c:axId val="454327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327872"/>
        <c:crosses val="max"/>
        <c:crossBetween val="between"/>
      </c:valAx>
      <c:catAx>
        <c:axId val="454327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4327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5311.9869999999992</v>
      </c>
      <c r="C4" s="18">
        <v>5154.3069999999989</v>
      </c>
      <c r="D4" s="18">
        <v>4902.1630000000005</v>
      </c>
      <c r="E4" s="18">
        <v>4850.7580000000007</v>
      </c>
      <c r="F4" s="18">
        <v>4837.2049999999999</v>
      </c>
      <c r="G4" s="18">
        <v>4807.7429999999995</v>
      </c>
      <c r="H4" s="18">
        <v>4922.7479999999987</v>
      </c>
      <c r="I4" s="18">
        <v>5509.4909999999991</v>
      </c>
      <c r="J4" s="18">
        <v>5981.0600000000013</v>
      </c>
      <c r="K4" s="18">
        <v>6567.3920000000016</v>
      </c>
      <c r="L4" s="18">
        <v>6778.1880000000001</v>
      </c>
      <c r="M4" s="18">
        <v>7047.8249999999998</v>
      </c>
      <c r="N4" s="18">
        <v>7101.425000000002</v>
      </c>
      <c r="O4" s="18">
        <v>6986.2579999999989</v>
      </c>
      <c r="P4" s="18">
        <v>6717.5109999999977</v>
      </c>
      <c r="Q4" s="18">
        <v>6572.3829999999998</v>
      </c>
      <c r="R4" s="18">
        <v>6296.4300000000012</v>
      </c>
      <c r="S4" s="18">
        <v>6117.8010000000004</v>
      </c>
      <c r="T4" s="18">
        <v>6229.6909999999998</v>
      </c>
      <c r="U4" s="18">
        <v>6521.030999999999</v>
      </c>
      <c r="V4" s="18">
        <v>6517.6470000000008</v>
      </c>
      <c r="W4" s="18">
        <v>6167.4980000000005</v>
      </c>
      <c r="X4" s="18">
        <v>5577.2099999999991</v>
      </c>
      <c r="Y4" s="18">
        <v>5166.0680000000011</v>
      </c>
      <c r="Z4" s="19"/>
      <c r="AA4" s="20">
        <f>SUM(B4:Z4)</f>
        <v>142641.82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426.44</v>
      </c>
      <c r="C7" s="28">
        <v>403.63</v>
      </c>
      <c r="D7" s="28">
        <v>410.13</v>
      </c>
      <c r="E7" s="28">
        <v>410.13</v>
      </c>
      <c r="F7" s="28">
        <v>410.13</v>
      </c>
      <c r="G7" s="28">
        <v>412.94</v>
      </c>
      <c r="H7" s="28">
        <v>425.75</v>
      </c>
      <c r="I7" s="28">
        <v>438.23</v>
      </c>
      <c r="J7" s="28">
        <v>427.72</v>
      </c>
      <c r="K7" s="28">
        <v>429.18</v>
      </c>
      <c r="L7" s="28">
        <v>419.9</v>
      </c>
      <c r="M7" s="28">
        <v>418.36</v>
      </c>
      <c r="N7" s="28">
        <v>399.98</v>
      </c>
      <c r="O7" s="28">
        <v>355</v>
      </c>
      <c r="P7" s="28">
        <v>348.99</v>
      </c>
      <c r="Q7" s="28">
        <v>353.39</v>
      </c>
      <c r="R7" s="28">
        <v>371.98</v>
      </c>
      <c r="S7" s="28">
        <v>436.24</v>
      </c>
      <c r="T7" s="28">
        <v>469.52</v>
      </c>
      <c r="U7" s="28">
        <v>520</v>
      </c>
      <c r="V7" s="28">
        <v>520</v>
      </c>
      <c r="W7" s="28">
        <v>488.45</v>
      </c>
      <c r="X7" s="28">
        <v>454.17</v>
      </c>
      <c r="Y7" s="28">
        <v>438.23</v>
      </c>
      <c r="Z7" s="29"/>
      <c r="AA7" s="30">
        <f>IF(SUM(B7:Z7)&lt;&gt;0,AVERAGEIF(B7:Z7,"&lt;&gt;"""),"")</f>
        <v>424.52041666666673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677</v>
      </c>
      <c r="C10" s="42">
        <v>677</v>
      </c>
      <c r="D10" s="42">
        <v>677</v>
      </c>
      <c r="E10" s="42">
        <v>677</v>
      </c>
      <c r="F10" s="42">
        <v>677</v>
      </c>
      <c r="G10" s="42">
        <v>677</v>
      </c>
      <c r="H10" s="42">
        <v>677</v>
      </c>
      <c r="I10" s="42">
        <v>677</v>
      </c>
      <c r="J10" s="42">
        <v>677</v>
      </c>
      <c r="K10" s="42">
        <v>677</v>
      </c>
      <c r="L10" s="42">
        <v>677</v>
      </c>
      <c r="M10" s="42">
        <v>677</v>
      </c>
      <c r="N10" s="42">
        <v>677</v>
      </c>
      <c r="O10" s="42">
        <v>677</v>
      </c>
      <c r="P10" s="42">
        <v>677</v>
      </c>
      <c r="Q10" s="42">
        <v>677</v>
      </c>
      <c r="R10" s="42">
        <v>677</v>
      </c>
      <c r="S10" s="42">
        <v>677</v>
      </c>
      <c r="T10" s="42">
        <v>677</v>
      </c>
      <c r="U10" s="42">
        <v>677</v>
      </c>
      <c r="V10" s="42">
        <v>677</v>
      </c>
      <c r="W10" s="42">
        <v>677</v>
      </c>
      <c r="X10" s="42">
        <v>677</v>
      </c>
      <c r="Y10" s="42">
        <v>677</v>
      </c>
      <c r="Z10" s="43"/>
      <c r="AA10" s="44">
        <f t="shared" ref="AA10:AA15" si="0">SUM(B10:Z10)</f>
        <v>16248</v>
      </c>
    </row>
    <row r="11" spans="1:27" ht="24.95" customHeight="1" x14ac:dyDescent="0.2">
      <c r="A11" s="45" t="s">
        <v>7</v>
      </c>
      <c r="B11" s="46">
        <v>270</v>
      </c>
      <c r="C11" s="47">
        <v>258</v>
      </c>
      <c r="D11" s="47">
        <v>252</v>
      </c>
      <c r="E11" s="47">
        <v>251</v>
      </c>
      <c r="F11" s="47">
        <v>262</v>
      </c>
      <c r="G11" s="47">
        <v>286</v>
      </c>
      <c r="H11" s="47">
        <v>322</v>
      </c>
      <c r="I11" s="47">
        <v>345.8</v>
      </c>
      <c r="J11" s="47">
        <v>375.8</v>
      </c>
      <c r="K11" s="47">
        <v>367.8</v>
      </c>
      <c r="L11" s="47">
        <v>354.8</v>
      </c>
      <c r="M11" s="47">
        <v>276</v>
      </c>
      <c r="N11" s="47">
        <v>279</v>
      </c>
      <c r="O11" s="47">
        <v>269</v>
      </c>
      <c r="P11" s="47">
        <v>266.5</v>
      </c>
      <c r="Q11" s="47">
        <v>362.8</v>
      </c>
      <c r="R11" s="47">
        <v>424.8</v>
      </c>
      <c r="S11" s="47">
        <v>466.8</v>
      </c>
      <c r="T11" s="47">
        <v>476.8</v>
      </c>
      <c r="U11" s="47">
        <v>492</v>
      </c>
      <c r="V11" s="47">
        <v>479</v>
      </c>
      <c r="W11" s="47">
        <v>447</v>
      </c>
      <c r="X11" s="47">
        <v>417</v>
      </c>
      <c r="Y11" s="47">
        <v>339.3</v>
      </c>
      <c r="Z11" s="48"/>
      <c r="AA11" s="49">
        <f t="shared" si="0"/>
        <v>8341.2000000000007</v>
      </c>
    </row>
    <row r="12" spans="1:27" ht="24.95" customHeight="1" x14ac:dyDescent="0.2">
      <c r="A12" s="50" t="s">
        <v>8</v>
      </c>
      <c r="B12" s="51">
        <v>2213.886</v>
      </c>
      <c r="C12" s="52">
        <v>2149.5569999999998</v>
      </c>
      <c r="D12" s="52">
        <v>1912.2640000000001</v>
      </c>
      <c r="E12" s="52">
        <v>1919.7469999999998</v>
      </c>
      <c r="F12" s="52">
        <v>1915.3240000000001</v>
      </c>
      <c r="G12" s="52">
        <v>1870.9369999999999</v>
      </c>
      <c r="H12" s="52">
        <v>1777.8889999999999</v>
      </c>
      <c r="I12" s="52">
        <v>1892.8220000000001</v>
      </c>
      <c r="J12" s="52">
        <v>1739.7739999999999</v>
      </c>
      <c r="K12" s="52">
        <v>1684.5170000000001</v>
      </c>
      <c r="L12" s="52">
        <v>1599.9</v>
      </c>
      <c r="M12" s="52">
        <v>1564.9</v>
      </c>
      <c r="N12" s="52">
        <v>1558.9</v>
      </c>
      <c r="O12" s="52">
        <v>1347.9</v>
      </c>
      <c r="P12" s="52">
        <v>1347.9</v>
      </c>
      <c r="Q12" s="52">
        <v>1512.9</v>
      </c>
      <c r="R12" s="52">
        <v>1647.9</v>
      </c>
      <c r="S12" s="52">
        <v>2074.7719999999999</v>
      </c>
      <c r="T12" s="52">
        <v>2243.84</v>
      </c>
      <c r="U12" s="52">
        <v>2287.1909999999998</v>
      </c>
      <c r="V12" s="52">
        <v>2313.9690000000001</v>
      </c>
      <c r="W12" s="52">
        <v>2362.328</v>
      </c>
      <c r="X12" s="52">
        <v>2270.056</v>
      </c>
      <c r="Y12" s="52">
        <v>2086.0729999999999</v>
      </c>
      <c r="Z12" s="53"/>
      <c r="AA12" s="54">
        <f t="shared" si="0"/>
        <v>45295.246000000006</v>
      </c>
    </row>
    <row r="13" spans="1:27" ht="24.95" customHeight="1" x14ac:dyDescent="0.2">
      <c r="A13" s="50" t="s">
        <v>9</v>
      </c>
      <c r="B13" s="51">
        <v>105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186</v>
      </c>
      <c r="I13" s="52">
        <v>186</v>
      </c>
      <c r="J13" s="52">
        <v>129</v>
      </c>
      <c r="K13" s="52">
        <v>143</v>
      </c>
      <c r="L13" s="52">
        <v>73</v>
      </c>
      <c r="M13" s="52">
        <v>97</v>
      </c>
      <c r="N13" s="52">
        <v>97</v>
      </c>
      <c r="O13" s="52">
        <v>71</v>
      </c>
      <c r="P13" s="52">
        <v>45</v>
      </c>
      <c r="Q13" s="52">
        <v>45</v>
      </c>
      <c r="R13" s="52">
        <v>175</v>
      </c>
      <c r="S13" s="52">
        <v>315</v>
      </c>
      <c r="T13" s="52">
        <v>739</v>
      </c>
      <c r="U13" s="52">
        <v>996</v>
      </c>
      <c r="V13" s="52">
        <v>1002</v>
      </c>
      <c r="W13" s="52">
        <v>666</v>
      </c>
      <c r="X13" s="52">
        <v>266</v>
      </c>
      <c r="Y13" s="52">
        <v>125</v>
      </c>
      <c r="Z13" s="53"/>
      <c r="AA13" s="54">
        <f t="shared" si="0"/>
        <v>5613</v>
      </c>
    </row>
    <row r="14" spans="1:27" ht="24.95" customHeight="1" x14ac:dyDescent="0.2">
      <c r="A14" s="55" t="s">
        <v>10</v>
      </c>
      <c r="B14" s="56">
        <v>582.101</v>
      </c>
      <c r="C14" s="57">
        <v>586.45499999999993</v>
      </c>
      <c r="D14" s="57">
        <v>566.899</v>
      </c>
      <c r="E14" s="57">
        <v>535.01100000000008</v>
      </c>
      <c r="F14" s="57">
        <v>495.88100000000003</v>
      </c>
      <c r="G14" s="57">
        <v>466.80599999999993</v>
      </c>
      <c r="H14" s="57">
        <v>550.8589999999997</v>
      </c>
      <c r="I14" s="57">
        <v>1047.8690000000001</v>
      </c>
      <c r="J14" s="57">
        <v>1797.4860000000006</v>
      </c>
      <c r="K14" s="57">
        <v>2469.0750000000007</v>
      </c>
      <c r="L14" s="57">
        <v>2997.4879999999998</v>
      </c>
      <c r="M14" s="57">
        <v>3360.9249999999984</v>
      </c>
      <c r="N14" s="57">
        <v>3541.4250000000002</v>
      </c>
      <c r="O14" s="57">
        <v>3526.458000000001</v>
      </c>
      <c r="P14" s="57">
        <v>3253.3110000000001</v>
      </c>
      <c r="Q14" s="57">
        <v>2817.1829999999995</v>
      </c>
      <c r="R14" s="57">
        <v>2130.0300000000002</v>
      </c>
      <c r="S14" s="57">
        <v>1367.0289999999998</v>
      </c>
      <c r="T14" s="57">
        <v>884.46600000000001</v>
      </c>
      <c r="U14" s="57">
        <v>771.84</v>
      </c>
      <c r="V14" s="57">
        <v>748.67799999999977</v>
      </c>
      <c r="W14" s="57">
        <v>728.17000000000007</v>
      </c>
      <c r="X14" s="57">
        <v>704.15399999999988</v>
      </c>
      <c r="Y14" s="57">
        <v>680.09499999999991</v>
      </c>
      <c r="Z14" s="58"/>
      <c r="AA14" s="59">
        <f t="shared" si="0"/>
        <v>36609.693999999996</v>
      </c>
    </row>
    <row r="15" spans="1:27" ht="24.95" customHeight="1" x14ac:dyDescent="0.2">
      <c r="A15" s="55" t="s">
        <v>11</v>
      </c>
      <c r="B15" s="56">
        <v>46</v>
      </c>
      <c r="C15" s="57">
        <v>45</v>
      </c>
      <c r="D15" s="57">
        <v>43</v>
      </c>
      <c r="E15" s="57">
        <v>39</v>
      </c>
      <c r="F15" s="57">
        <v>35</v>
      </c>
      <c r="G15" s="57">
        <v>31</v>
      </c>
      <c r="H15" s="57">
        <v>34</v>
      </c>
      <c r="I15" s="57">
        <v>53</v>
      </c>
      <c r="J15" s="57">
        <v>70</v>
      </c>
      <c r="K15" s="57">
        <v>78</v>
      </c>
      <c r="L15" s="57">
        <v>85</v>
      </c>
      <c r="M15" s="57">
        <v>89</v>
      </c>
      <c r="N15" s="57">
        <v>90</v>
      </c>
      <c r="O15" s="57">
        <v>88</v>
      </c>
      <c r="P15" s="57">
        <v>82</v>
      </c>
      <c r="Q15" s="57">
        <v>72</v>
      </c>
      <c r="R15" s="57">
        <v>56</v>
      </c>
      <c r="S15" s="57">
        <v>34</v>
      </c>
      <c r="T15" s="57">
        <v>23</v>
      </c>
      <c r="U15" s="57">
        <v>24</v>
      </c>
      <c r="V15" s="57">
        <v>24</v>
      </c>
      <c r="W15" s="57">
        <v>24</v>
      </c>
      <c r="X15" s="57">
        <v>23</v>
      </c>
      <c r="Y15" s="57">
        <v>22</v>
      </c>
      <c r="Z15" s="58"/>
      <c r="AA15" s="59">
        <f t="shared" si="0"/>
        <v>1210</v>
      </c>
    </row>
    <row r="16" spans="1:27" ht="30" customHeight="1" thickBot="1" x14ac:dyDescent="0.25">
      <c r="A16" s="60" t="s">
        <v>12</v>
      </c>
      <c r="B16" s="61">
        <f>IF(LEN(B$2)&gt;0,SUM(B10:B15),"")</f>
        <v>3893.9870000000001</v>
      </c>
      <c r="C16" s="62">
        <f t="shared" ref="C16:Z16" si="1">IF(LEN(C$2)&gt;0,SUM(C10:C15),"")</f>
        <v>3736.0119999999997</v>
      </c>
      <c r="D16" s="62">
        <f t="shared" si="1"/>
        <v>3471.163</v>
      </c>
      <c r="E16" s="62">
        <f t="shared" si="1"/>
        <v>3441.7579999999998</v>
      </c>
      <c r="F16" s="62">
        <f t="shared" si="1"/>
        <v>3431.2049999999999</v>
      </c>
      <c r="G16" s="62">
        <f t="shared" si="1"/>
        <v>3377.7429999999999</v>
      </c>
      <c r="H16" s="62">
        <f t="shared" si="1"/>
        <v>3547.7479999999996</v>
      </c>
      <c r="I16" s="62">
        <f t="shared" si="1"/>
        <v>4202.491</v>
      </c>
      <c r="J16" s="62">
        <f t="shared" si="1"/>
        <v>4789.0600000000004</v>
      </c>
      <c r="K16" s="62">
        <f t="shared" si="1"/>
        <v>5419.3920000000007</v>
      </c>
      <c r="L16" s="62">
        <f t="shared" si="1"/>
        <v>5787.1880000000001</v>
      </c>
      <c r="M16" s="62">
        <f t="shared" si="1"/>
        <v>6064.8249999999989</v>
      </c>
      <c r="N16" s="62">
        <f t="shared" si="1"/>
        <v>6243.3250000000007</v>
      </c>
      <c r="O16" s="62">
        <f t="shared" si="1"/>
        <v>5979.3580000000011</v>
      </c>
      <c r="P16" s="62">
        <f t="shared" si="1"/>
        <v>5671.7110000000002</v>
      </c>
      <c r="Q16" s="62">
        <f t="shared" si="1"/>
        <v>5486.8829999999998</v>
      </c>
      <c r="R16" s="62">
        <f t="shared" si="1"/>
        <v>5110.7299999999996</v>
      </c>
      <c r="S16" s="62">
        <f t="shared" si="1"/>
        <v>4934.6009999999997</v>
      </c>
      <c r="T16" s="62">
        <f t="shared" si="1"/>
        <v>5044.1060000000007</v>
      </c>
      <c r="U16" s="62">
        <f t="shared" si="1"/>
        <v>5248.0309999999999</v>
      </c>
      <c r="V16" s="62">
        <f t="shared" si="1"/>
        <v>5244.6469999999999</v>
      </c>
      <c r="W16" s="62">
        <f t="shared" si="1"/>
        <v>4904.4979999999996</v>
      </c>
      <c r="X16" s="62">
        <f t="shared" si="1"/>
        <v>4357.21</v>
      </c>
      <c r="Y16" s="62">
        <f t="shared" si="1"/>
        <v>3929.4679999999994</v>
      </c>
      <c r="Z16" s="63" t="str">
        <f t="shared" si="1"/>
        <v/>
      </c>
      <c r="AA16" s="64">
        <f>SUM(AA10:AA15)</f>
        <v>113317.14000000001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1146.9000000000001</v>
      </c>
      <c r="C28" s="72">
        <v>1097.9000000000001</v>
      </c>
      <c r="D28" s="72">
        <v>1078.9000000000001</v>
      </c>
      <c r="E28" s="72">
        <v>1056.9000000000001</v>
      </c>
      <c r="F28" s="72">
        <v>1072.9000000000001</v>
      </c>
      <c r="G28" s="72">
        <v>1077.9000000000001</v>
      </c>
      <c r="H28" s="72">
        <v>1296.9000000000001</v>
      </c>
      <c r="I28" s="72">
        <v>1602.7</v>
      </c>
      <c r="J28" s="72">
        <v>2041.7</v>
      </c>
      <c r="K28" s="72">
        <v>2472.6999999999998</v>
      </c>
      <c r="L28" s="72">
        <v>2708.7</v>
      </c>
      <c r="M28" s="72">
        <v>2887.9</v>
      </c>
      <c r="N28" s="72">
        <v>3015.9</v>
      </c>
      <c r="O28" s="72">
        <v>2970.9</v>
      </c>
      <c r="P28" s="72">
        <v>2782.4</v>
      </c>
      <c r="Q28" s="72">
        <v>2577.6999999999998</v>
      </c>
      <c r="R28" s="72">
        <v>2335.6999999999998</v>
      </c>
      <c r="S28" s="72">
        <v>2031.7</v>
      </c>
      <c r="T28" s="72">
        <v>2141.6999999999998</v>
      </c>
      <c r="U28" s="72">
        <v>2352.9</v>
      </c>
      <c r="V28" s="72">
        <v>2329.9</v>
      </c>
      <c r="W28" s="72">
        <v>1944.9</v>
      </c>
      <c r="X28" s="72">
        <v>1486.9</v>
      </c>
      <c r="Y28" s="72">
        <v>1256.2</v>
      </c>
      <c r="Z28" s="73"/>
      <c r="AA28" s="74">
        <f>SUM(B28:Z28)</f>
        <v>46768.800000000003</v>
      </c>
    </row>
    <row r="29" spans="1:27" ht="24.95" customHeight="1" x14ac:dyDescent="0.2">
      <c r="A29" s="75" t="s">
        <v>23</v>
      </c>
      <c r="B29" s="76">
        <v>1130.087</v>
      </c>
      <c r="C29" s="77">
        <v>1021.407</v>
      </c>
      <c r="D29" s="77">
        <v>1053.2629999999999</v>
      </c>
      <c r="E29" s="77">
        <v>1023.8579999999999</v>
      </c>
      <c r="F29" s="77">
        <v>994.30499999999995</v>
      </c>
      <c r="G29" s="77">
        <v>959.84299999999996</v>
      </c>
      <c r="H29" s="77">
        <v>850.84799999999996</v>
      </c>
      <c r="I29" s="77">
        <v>1131.7909999999999</v>
      </c>
      <c r="J29" s="77">
        <v>1164.3599999999999</v>
      </c>
      <c r="K29" s="77">
        <v>1459.692</v>
      </c>
      <c r="L29" s="77">
        <v>1404.4880000000001</v>
      </c>
      <c r="M29" s="77">
        <v>1524.925</v>
      </c>
      <c r="N29" s="77">
        <v>1601.425</v>
      </c>
      <c r="O29" s="77">
        <v>1462.4580000000001</v>
      </c>
      <c r="P29" s="77">
        <v>1342.3109999999999</v>
      </c>
      <c r="Q29" s="77">
        <v>1195.183</v>
      </c>
      <c r="R29" s="77">
        <v>985.03</v>
      </c>
      <c r="S29" s="77">
        <v>1043.9010000000001</v>
      </c>
      <c r="T29" s="77">
        <v>955.69100000000003</v>
      </c>
      <c r="U29" s="77">
        <v>1053.1310000000001</v>
      </c>
      <c r="V29" s="77">
        <v>1072.7470000000001</v>
      </c>
      <c r="W29" s="77">
        <v>1207.598</v>
      </c>
      <c r="X29" s="77">
        <v>1150.31</v>
      </c>
      <c r="Y29" s="77">
        <v>1145.268</v>
      </c>
      <c r="Z29" s="78"/>
      <c r="AA29" s="79">
        <f>SUM(B29:Z29)</f>
        <v>27933.920000000006</v>
      </c>
    </row>
    <row r="30" spans="1:27" ht="24.95" customHeight="1" x14ac:dyDescent="0.2">
      <c r="A30" s="82" t="s">
        <v>24</v>
      </c>
      <c r="B30" s="80">
        <v>2390</v>
      </c>
      <c r="C30" s="81">
        <v>2390</v>
      </c>
      <c r="D30" s="81">
        <v>2125</v>
      </c>
      <c r="E30" s="81">
        <v>2125</v>
      </c>
      <c r="F30" s="81">
        <v>2125</v>
      </c>
      <c r="G30" s="81">
        <v>2125</v>
      </c>
      <c r="H30" s="81">
        <v>2130</v>
      </c>
      <c r="I30" s="81">
        <v>2130</v>
      </c>
      <c r="J30" s="81">
        <v>2130</v>
      </c>
      <c r="K30" s="81">
        <v>1990</v>
      </c>
      <c r="L30" s="81">
        <v>2020</v>
      </c>
      <c r="M30" s="81">
        <v>1990</v>
      </c>
      <c r="N30" s="81">
        <v>1965</v>
      </c>
      <c r="O30" s="81">
        <v>1865</v>
      </c>
      <c r="P30" s="81">
        <v>1865</v>
      </c>
      <c r="Q30" s="81">
        <v>2030</v>
      </c>
      <c r="R30" s="81">
        <v>2165</v>
      </c>
      <c r="S30" s="81">
        <v>2355</v>
      </c>
      <c r="T30" s="81">
        <v>2470</v>
      </c>
      <c r="U30" s="81">
        <v>2470</v>
      </c>
      <c r="V30" s="81">
        <v>2470</v>
      </c>
      <c r="W30" s="81">
        <v>2370</v>
      </c>
      <c r="X30" s="81">
        <v>2295</v>
      </c>
      <c r="Y30" s="81">
        <v>2115</v>
      </c>
      <c r="Z30" s="83"/>
      <c r="AA30" s="84">
        <f>SUM(B30:Z30)</f>
        <v>52105</v>
      </c>
    </row>
    <row r="31" spans="1:27" ht="30" customHeight="1" thickBot="1" x14ac:dyDescent="0.25">
      <c r="A31" s="60" t="s">
        <v>25</v>
      </c>
      <c r="B31" s="61">
        <f>IF(LEN(B$2)&gt;0,SUM(B28:B30),"")</f>
        <v>4666.9870000000001</v>
      </c>
      <c r="C31" s="62">
        <f t="shared" ref="C31:Z31" si="4">IF(LEN(C$2)&gt;0,SUM(C28:C30),"")</f>
        <v>4509.3070000000007</v>
      </c>
      <c r="D31" s="62">
        <f t="shared" si="4"/>
        <v>4257.1630000000005</v>
      </c>
      <c r="E31" s="62">
        <f t="shared" si="4"/>
        <v>4205.7579999999998</v>
      </c>
      <c r="F31" s="62">
        <f t="shared" si="4"/>
        <v>4192.2049999999999</v>
      </c>
      <c r="G31" s="62">
        <f t="shared" si="4"/>
        <v>4162.7430000000004</v>
      </c>
      <c r="H31" s="62">
        <f t="shared" si="4"/>
        <v>4277.7479999999996</v>
      </c>
      <c r="I31" s="62">
        <f t="shared" si="4"/>
        <v>4864.491</v>
      </c>
      <c r="J31" s="62">
        <f t="shared" si="4"/>
        <v>5336.0599999999995</v>
      </c>
      <c r="K31" s="62">
        <f t="shared" si="4"/>
        <v>5922.3919999999998</v>
      </c>
      <c r="L31" s="62">
        <f t="shared" si="4"/>
        <v>6133.1880000000001</v>
      </c>
      <c r="M31" s="62">
        <f t="shared" si="4"/>
        <v>6402.8249999999998</v>
      </c>
      <c r="N31" s="62">
        <f t="shared" si="4"/>
        <v>6582.3249999999998</v>
      </c>
      <c r="O31" s="62">
        <f t="shared" si="4"/>
        <v>6298.3580000000002</v>
      </c>
      <c r="P31" s="62">
        <f t="shared" si="4"/>
        <v>5989.7110000000002</v>
      </c>
      <c r="Q31" s="62">
        <f t="shared" si="4"/>
        <v>5802.8829999999998</v>
      </c>
      <c r="R31" s="62">
        <f t="shared" si="4"/>
        <v>5485.73</v>
      </c>
      <c r="S31" s="62">
        <f t="shared" si="4"/>
        <v>5430.6010000000006</v>
      </c>
      <c r="T31" s="62">
        <f t="shared" si="4"/>
        <v>5567.3909999999996</v>
      </c>
      <c r="U31" s="62">
        <f t="shared" si="4"/>
        <v>5876.0309999999999</v>
      </c>
      <c r="V31" s="62">
        <f t="shared" si="4"/>
        <v>5872.6469999999999</v>
      </c>
      <c r="W31" s="62">
        <f t="shared" si="4"/>
        <v>5522.4979999999996</v>
      </c>
      <c r="X31" s="62">
        <f t="shared" si="4"/>
        <v>4932.21</v>
      </c>
      <c r="Y31" s="62">
        <f t="shared" si="4"/>
        <v>4516.4679999999998</v>
      </c>
      <c r="Z31" s="63" t="str">
        <f t="shared" si="4"/>
        <v/>
      </c>
      <c r="AA31" s="64">
        <f>SUM(AA28:AA30)</f>
        <v>126807.72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297</v>
      </c>
      <c r="C34" s="95">
        <v>297.29500000000002</v>
      </c>
      <c r="D34" s="95">
        <v>310</v>
      </c>
      <c r="E34" s="95">
        <v>288</v>
      </c>
      <c r="F34" s="95">
        <v>285</v>
      </c>
      <c r="G34" s="95">
        <v>309</v>
      </c>
      <c r="H34" s="95">
        <v>254</v>
      </c>
      <c r="I34" s="95">
        <v>191</v>
      </c>
      <c r="J34" s="95">
        <v>145</v>
      </c>
      <c r="K34" s="95">
        <v>75</v>
      </c>
      <c r="L34" s="95">
        <v>20</v>
      </c>
      <c r="M34" s="95">
        <v>20</v>
      </c>
      <c r="N34" s="95">
        <v>20</v>
      </c>
      <c r="O34" s="95"/>
      <c r="P34" s="95"/>
      <c r="Q34" s="95"/>
      <c r="R34" s="95">
        <v>25</v>
      </c>
      <c r="S34" s="95">
        <v>85</v>
      </c>
      <c r="T34" s="95">
        <v>72.284999999999997</v>
      </c>
      <c r="U34" s="95">
        <v>154</v>
      </c>
      <c r="V34" s="95">
        <v>154</v>
      </c>
      <c r="W34" s="95">
        <v>145</v>
      </c>
      <c r="X34" s="95">
        <v>106</v>
      </c>
      <c r="Y34" s="95">
        <v>116</v>
      </c>
      <c r="Z34" s="96"/>
      <c r="AA34" s="74">
        <f t="shared" ref="AA34:AA39" si="5">SUM(B34:Z34)</f>
        <v>3368.58</v>
      </c>
    </row>
    <row r="35" spans="1:27" ht="24.95" customHeight="1" x14ac:dyDescent="0.2">
      <c r="A35" s="97" t="s">
        <v>28</v>
      </c>
      <c r="B35" s="98">
        <v>401</v>
      </c>
      <c r="C35" s="99">
        <v>401</v>
      </c>
      <c r="D35" s="99">
        <v>401</v>
      </c>
      <c r="E35" s="99">
        <v>401</v>
      </c>
      <c r="F35" s="99">
        <v>401</v>
      </c>
      <c r="G35" s="99">
        <v>401</v>
      </c>
      <c r="H35" s="99">
        <v>401</v>
      </c>
      <c r="I35" s="99">
        <v>396</v>
      </c>
      <c r="J35" s="99">
        <v>327</v>
      </c>
      <c r="K35" s="99">
        <v>353</v>
      </c>
      <c r="L35" s="99">
        <v>251</v>
      </c>
      <c r="M35" s="99">
        <v>243</v>
      </c>
      <c r="N35" s="99">
        <v>244</v>
      </c>
      <c r="O35" s="99">
        <v>244</v>
      </c>
      <c r="P35" s="99">
        <v>243</v>
      </c>
      <c r="Q35" s="99">
        <v>241</v>
      </c>
      <c r="R35" s="99">
        <v>275</v>
      </c>
      <c r="S35" s="99">
        <v>336</v>
      </c>
      <c r="T35" s="99">
        <v>376</v>
      </c>
      <c r="U35" s="99">
        <v>399</v>
      </c>
      <c r="V35" s="99">
        <v>399</v>
      </c>
      <c r="W35" s="99">
        <v>398</v>
      </c>
      <c r="X35" s="99">
        <v>394</v>
      </c>
      <c r="Y35" s="99">
        <v>396</v>
      </c>
      <c r="Z35" s="100"/>
      <c r="AA35" s="79">
        <f t="shared" si="5"/>
        <v>8322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670</v>
      </c>
      <c r="I36" s="99">
        <v>670</v>
      </c>
      <c r="J36" s="99">
        <v>670</v>
      </c>
      <c r="K36" s="99">
        <v>670</v>
      </c>
      <c r="L36" s="99">
        <v>670</v>
      </c>
      <c r="M36" s="99">
        <v>670</v>
      </c>
      <c r="N36" s="99">
        <v>544.1</v>
      </c>
      <c r="O36" s="99">
        <v>230.1</v>
      </c>
      <c r="P36" s="99">
        <v>252.8</v>
      </c>
      <c r="Q36" s="99">
        <v>464.2</v>
      </c>
      <c r="R36" s="99">
        <v>670</v>
      </c>
      <c r="S36" s="99">
        <v>670</v>
      </c>
      <c r="T36" s="99">
        <v>670</v>
      </c>
      <c r="U36" s="99">
        <v>670</v>
      </c>
      <c r="V36" s="99">
        <v>670</v>
      </c>
      <c r="W36" s="99">
        <v>670</v>
      </c>
      <c r="X36" s="99">
        <v>670</v>
      </c>
      <c r="Y36" s="99">
        <v>670</v>
      </c>
      <c r="Z36" s="100"/>
      <c r="AA36" s="79">
        <f t="shared" si="5"/>
        <v>14891.2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482.8</v>
      </c>
      <c r="P38" s="99">
        <v>500</v>
      </c>
      <c r="Q38" s="99">
        <v>330.3</v>
      </c>
      <c r="R38" s="99">
        <v>165.7</v>
      </c>
      <c r="S38" s="99">
        <v>42.2</v>
      </c>
      <c r="T38" s="99">
        <v>17.3</v>
      </c>
      <c r="U38" s="99"/>
      <c r="V38" s="99"/>
      <c r="W38" s="99"/>
      <c r="X38" s="99"/>
      <c r="Y38" s="99">
        <v>4.5999999999999996</v>
      </c>
      <c r="Z38" s="100"/>
      <c r="AA38" s="79">
        <f t="shared" si="5"/>
        <v>1542.8999999999999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1418</v>
      </c>
      <c r="C39" s="88">
        <f t="shared" si="6"/>
        <v>1418.2950000000001</v>
      </c>
      <c r="D39" s="88">
        <f t="shared" si="6"/>
        <v>1431</v>
      </c>
      <c r="E39" s="88">
        <f t="shared" si="6"/>
        <v>1409</v>
      </c>
      <c r="F39" s="88">
        <f t="shared" si="6"/>
        <v>1406</v>
      </c>
      <c r="G39" s="88">
        <f t="shared" si="6"/>
        <v>1430</v>
      </c>
      <c r="H39" s="88">
        <f t="shared" si="6"/>
        <v>1375</v>
      </c>
      <c r="I39" s="88">
        <f t="shared" si="6"/>
        <v>1307</v>
      </c>
      <c r="J39" s="88">
        <f t="shared" si="6"/>
        <v>1192</v>
      </c>
      <c r="K39" s="88">
        <f t="shared" si="6"/>
        <v>1148</v>
      </c>
      <c r="L39" s="88">
        <f t="shared" si="6"/>
        <v>991</v>
      </c>
      <c r="M39" s="88">
        <f t="shared" si="6"/>
        <v>983</v>
      </c>
      <c r="N39" s="88">
        <f t="shared" si="6"/>
        <v>858.1</v>
      </c>
      <c r="O39" s="88">
        <f t="shared" si="6"/>
        <v>1006.9000000000001</v>
      </c>
      <c r="P39" s="88">
        <f t="shared" si="6"/>
        <v>1045.8</v>
      </c>
      <c r="Q39" s="88">
        <f t="shared" si="6"/>
        <v>1085.5</v>
      </c>
      <c r="R39" s="88">
        <f t="shared" si="6"/>
        <v>1185.7</v>
      </c>
      <c r="S39" s="88">
        <f t="shared" si="6"/>
        <v>1183.2</v>
      </c>
      <c r="T39" s="88">
        <f t="shared" si="6"/>
        <v>1185.5849999999998</v>
      </c>
      <c r="U39" s="88">
        <f t="shared" si="6"/>
        <v>1273</v>
      </c>
      <c r="V39" s="88">
        <f t="shared" si="6"/>
        <v>1273</v>
      </c>
      <c r="W39" s="88">
        <f t="shared" si="6"/>
        <v>1263</v>
      </c>
      <c r="X39" s="88">
        <f t="shared" si="6"/>
        <v>1220</v>
      </c>
      <c r="Y39" s="88">
        <f t="shared" si="6"/>
        <v>1236.5999999999999</v>
      </c>
      <c r="Z39" s="89" t="str">
        <f t="shared" si="6"/>
        <v/>
      </c>
      <c r="AA39" s="90">
        <f t="shared" si="5"/>
        <v>29324.68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645</v>
      </c>
      <c r="I44" s="99">
        <v>645</v>
      </c>
      <c r="J44" s="99">
        <v>645</v>
      </c>
      <c r="K44" s="99">
        <v>645</v>
      </c>
      <c r="L44" s="99">
        <v>645</v>
      </c>
      <c r="M44" s="99">
        <v>645</v>
      </c>
      <c r="N44" s="99">
        <v>519.1</v>
      </c>
      <c r="O44" s="99">
        <v>205.1</v>
      </c>
      <c r="P44" s="99">
        <v>227.8</v>
      </c>
      <c r="Q44" s="99">
        <v>439.2</v>
      </c>
      <c r="R44" s="99">
        <v>645</v>
      </c>
      <c r="S44" s="99">
        <v>645</v>
      </c>
      <c r="T44" s="99">
        <v>645</v>
      </c>
      <c r="U44" s="99">
        <v>645</v>
      </c>
      <c r="V44" s="99">
        <v>645</v>
      </c>
      <c r="W44" s="99">
        <v>645</v>
      </c>
      <c r="X44" s="99">
        <v>645</v>
      </c>
      <c r="Y44" s="99">
        <v>645</v>
      </c>
      <c r="Z44" s="100"/>
      <c r="AA44" s="79">
        <f t="shared" si="7"/>
        <v>14291.2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482.8</v>
      </c>
      <c r="P46" s="99">
        <v>500</v>
      </c>
      <c r="Q46" s="99">
        <v>330.3</v>
      </c>
      <c r="R46" s="99">
        <v>165.7</v>
      </c>
      <c r="S46" s="99">
        <v>42.2</v>
      </c>
      <c r="T46" s="99">
        <v>17.3</v>
      </c>
      <c r="U46" s="99"/>
      <c r="V46" s="99"/>
      <c r="W46" s="99"/>
      <c r="X46" s="99"/>
      <c r="Y46" s="99">
        <v>4.5999999999999996</v>
      </c>
      <c r="Z46" s="100"/>
      <c r="AA46" s="79">
        <f t="shared" si="7"/>
        <v>1542.8999999999999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645</v>
      </c>
      <c r="C48" s="88">
        <f t="shared" ref="C48:Z48" si="8">IF(LEN(C$2)&gt;0,SUM(C42:C47),"")</f>
        <v>645</v>
      </c>
      <c r="D48" s="88">
        <f t="shared" si="8"/>
        <v>645</v>
      </c>
      <c r="E48" s="88">
        <f t="shared" si="8"/>
        <v>645</v>
      </c>
      <c r="F48" s="88">
        <f t="shared" si="8"/>
        <v>645</v>
      </c>
      <c r="G48" s="88">
        <f t="shared" si="8"/>
        <v>645</v>
      </c>
      <c r="H48" s="88">
        <f t="shared" si="8"/>
        <v>645</v>
      </c>
      <c r="I48" s="88">
        <f t="shared" si="8"/>
        <v>645</v>
      </c>
      <c r="J48" s="88">
        <f t="shared" si="8"/>
        <v>645</v>
      </c>
      <c r="K48" s="88">
        <f t="shared" si="8"/>
        <v>645</v>
      </c>
      <c r="L48" s="88">
        <f t="shared" si="8"/>
        <v>645</v>
      </c>
      <c r="M48" s="88">
        <f t="shared" si="8"/>
        <v>645</v>
      </c>
      <c r="N48" s="88">
        <f t="shared" si="8"/>
        <v>519.1</v>
      </c>
      <c r="O48" s="88">
        <f t="shared" si="8"/>
        <v>687.9</v>
      </c>
      <c r="P48" s="88">
        <f t="shared" si="8"/>
        <v>727.8</v>
      </c>
      <c r="Q48" s="88">
        <f t="shared" si="8"/>
        <v>769.5</v>
      </c>
      <c r="R48" s="88">
        <f t="shared" si="8"/>
        <v>810.7</v>
      </c>
      <c r="S48" s="88">
        <f t="shared" si="8"/>
        <v>687.2</v>
      </c>
      <c r="T48" s="88">
        <f t="shared" si="8"/>
        <v>662.3</v>
      </c>
      <c r="U48" s="88">
        <f t="shared" si="8"/>
        <v>645</v>
      </c>
      <c r="V48" s="88">
        <f t="shared" si="8"/>
        <v>645</v>
      </c>
      <c r="W48" s="88">
        <f t="shared" si="8"/>
        <v>645</v>
      </c>
      <c r="X48" s="88">
        <f t="shared" si="8"/>
        <v>645</v>
      </c>
      <c r="Y48" s="88">
        <f t="shared" si="8"/>
        <v>649.6</v>
      </c>
      <c r="Z48" s="89" t="str">
        <f t="shared" si="8"/>
        <v/>
      </c>
      <c r="AA48" s="90">
        <f t="shared" si="7"/>
        <v>15834.1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5311.9870000000001</v>
      </c>
      <c r="C51" s="88">
        <f t="shared" si="10"/>
        <v>5154.3069999999998</v>
      </c>
      <c r="D51" s="88">
        <f t="shared" si="10"/>
        <v>4902.1630000000005</v>
      </c>
      <c r="E51" s="88">
        <f t="shared" si="10"/>
        <v>4850.7579999999998</v>
      </c>
      <c r="F51" s="88">
        <f t="shared" si="10"/>
        <v>4837.2049999999999</v>
      </c>
      <c r="G51" s="88">
        <f t="shared" si="10"/>
        <v>4807.7430000000004</v>
      </c>
      <c r="H51" s="88">
        <f t="shared" si="10"/>
        <v>4922.7479999999996</v>
      </c>
      <c r="I51" s="88">
        <f t="shared" si="10"/>
        <v>5509.491</v>
      </c>
      <c r="J51" s="88">
        <f t="shared" si="10"/>
        <v>5981.06</v>
      </c>
      <c r="K51" s="88">
        <f t="shared" si="10"/>
        <v>6567.3920000000007</v>
      </c>
      <c r="L51" s="88">
        <f t="shared" si="10"/>
        <v>6778.1880000000001</v>
      </c>
      <c r="M51" s="88">
        <f t="shared" si="10"/>
        <v>7047.8249999999989</v>
      </c>
      <c r="N51" s="88">
        <f t="shared" si="10"/>
        <v>7101.4250000000011</v>
      </c>
      <c r="O51" s="88">
        <f t="shared" si="10"/>
        <v>6986.2580000000016</v>
      </c>
      <c r="P51" s="88">
        <f t="shared" si="10"/>
        <v>6717.5110000000004</v>
      </c>
      <c r="Q51" s="88">
        <f t="shared" si="10"/>
        <v>6572.3829999999998</v>
      </c>
      <c r="R51" s="88">
        <f t="shared" si="10"/>
        <v>6296.4299999999994</v>
      </c>
      <c r="S51" s="88">
        <f t="shared" si="10"/>
        <v>6117.8009999999995</v>
      </c>
      <c r="T51" s="88">
        <f t="shared" si="10"/>
        <v>6229.6910000000007</v>
      </c>
      <c r="U51" s="88">
        <f t="shared" si="10"/>
        <v>6521.0309999999999</v>
      </c>
      <c r="V51" s="88">
        <f t="shared" si="10"/>
        <v>6517.6469999999999</v>
      </c>
      <c r="W51" s="88">
        <f t="shared" si="10"/>
        <v>6167.4979999999996</v>
      </c>
      <c r="X51" s="88">
        <f t="shared" si="10"/>
        <v>5577.21</v>
      </c>
      <c r="Y51" s="88">
        <f t="shared" si="10"/>
        <v>5166.0679999999993</v>
      </c>
      <c r="Z51" s="89" t="str">
        <f t="shared" si="10"/>
        <v/>
      </c>
      <c r="AA51" s="105">
        <f>SUM(B51:Z51)</f>
        <v>142641.81999999998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5311.976999999999</v>
      </c>
      <c r="C4" s="18">
        <v>5154.3069999999989</v>
      </c>
      <c r="D4" s="18">
        <v>4902.1760000000013</v>
      </c>
      <c r="E4" s="18">
        <v>4850.7619999999988</v>
      </c>
      <c r="F4" s="18">
        <v>4837.1849999999986</v>
      </c>
      <c r="G4" s="18">
        <v>4807.7649999999994</v>
      </c>
      <c r="H4" s="18">
        <v>4922.7279999999982</v>
      </c>
      <c r="I4" s="18">
        <v>5509.5149999999994</v>
      </c>
      <c r="J4" s="18">
        <v>5981.1099999999979</v>
      </c>
      <c r="K4" s="18">
        <v>6567.3570000000009</v>
      </c>
      <c r="L4" s="18">
        <v>6778.1869999999999</v>
      </c>
      <c r="M4" s="18">
        <v>7047.7890000000007</v>
      </c>
      <c r="N4" s="18">
        <v>7101.4049999999997</v>
      </c>
      <c r="O4" s="18">
        <v>6986.2770000000019</v>
      </c>
      <c r="P4" s="18">
        <v>6717.5149999999994</v>
      </c>
      <c r="Q4" s="18">
        <v>6572.3739999999989</v>
      </c>
      <c r="R4" s="18">
        <v>6296.3810000000003</v>
      </c>
      <c r="S4" s="18">
        <v>6117.7829999999994</v>
      </c>
      <c r="T4" s="18">
        <v>6229.7389999999996</v>
      </c>
      <c r="U4" s="18">
        <v>6521.0079999999998</v>
      </c>
      <c r="V4" s="18">
        <v>6517.6930000000002</v>
      </c>
      <c r="W4" s="18">
        <v>6167.51</v>
      </c>
      <c r="X4" s="18">
        <v>5577.1900000000005</v>
      </c>
      <c r="Y4" s="18">
        <v>5166.1060000000025</v>
      </c>
      <c r="Z4" s="19"/>
      <c r="AA4" s="20">
        <f>SUM(B4:Z4)</f>
        <v>142641.83899999998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426.44</v>
      </c>
      <c r="C7" s="28">
        <v>403.63</v>
      </c>
      <c r="D7" s="28">
        <v>410.13</v>
      </c>
      <c r="E7" s="28">
        <v>410.13</v>
      </c>
      <c r="F7" s="28">
        <v>410.13</v>
      </c>
      <c r="G7" s="28">
        <v>412.94</v>
      </c>
      <c r="H7" s="28">
        <v>425.75</v>
      </c>
      <c r="I7" s="28">
        <v>438.23</v>
      </c>
      <c r="J7" s="28">
        <v>427.72</v>
      </c>
      <c r="K7" s="28">
        <v>429.18</v>
      </c>
      <c r="L7" s="28">
        <v>419.9</v>
      </c>
      <c r="M7" s="28">
        <v>418.36</v>
      </c>
      <c r="N7" s="28">
        <v>399.98</v>
      </c>
      <c r="O7" s="28">
        <v>355</v>
      </c>
      <c r="P7" s="28">
        <v>348.99</v>
      </c>
      <c r="Q7" s="28">
        <v>353.39</v>
      </c>
      <c r="R7" s="28">
        <v>371.98</v>
      </c>
      <c r="S7" s="28">
        <v>436.24</v>
      </c>
      <c r="T7" s="28">
        <v>469.52</v>
      </c>
      <c r="U7" s="28">
        <v>520</v>
      </c>
      <c r="V7" s="28">
        <v>520</v>
      </c>
      <c r="W7" s="28">
        <v>488.45</v>
      </c>
      <c r="X7" s="28">
        <v>454.17</v>
      </c>
      <c r="Y7" s="28">
        <v>438.23</v>
      </c>
      <c r="Z7" s="29"/>
      <c r="AA7" s="30">
        <f>IF(SUM(B7:Z7)&lt;&gt;0,AVERAGEIF(B7:Z7,"&lt;&gt;"""),"")</f>
        <v>424.52041666666673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948.149</v>
      </c>
      <c r="C19" s="72">
        <v>959.13499999999999</v>
      </c>
      <c r="D19" s="72">
        <v>970.14099999999996</v>
      </c>
      <c r="E19" s="72">
        <v>959.13800000000003</v>
      </c>
      <c r="F19" s="72">
        <v>956.13599999999997</v>
      </c>
      <c r="G19" s="72">
        <v>948.14699999999993</v>
      </c>
      <c r="H19" s="72">
        <v>955.14099999999996</v>
      </c>
      <c r="I19" s="72">
        <v>960.15200000000004</v>
      </c>
      <c r="J19" s="72">
        <v>973.16899999999998</v>
      </c>
      <c r="K19" s="72">
        <v>970.17399999999998</v>
      </c>
      <c r="L19" s="72">
        <v>966.15099999999995</v>
      </c>
      <c r="M19" s="72">
        <v>958.14300000000003</v>
      </c>
      <c r="N19" s="72">
        <v>957.12799999999993</v>
      </c>
      <c r="O19" s="72">
        <v>948.09699999999998</v>
      </c>
      <c r="P19" s="72">
        <v>921.07299999999998</v>
      </c>
      <c r="Q19" s="72">
        <v>915.05899999999997</v>
      </c>
      <c r="R19" s="72">
        <v>912.06</v>
      </c>
      <c r="S19" s="72">
        <v>935.08299999999997</v>
      </c>
      <c r="T19" s="72">
        <v>958.11900000000003</v>
      </c>
      <c r="U19" s="72">
        <v>973.16599999999994</v>
      </c>
      <c r="V19" s="72">
        <v>952.14200000000005</v>
      </c>
      <c r="W19" s="72">
        <v>925.11199999999997</v>
      </c>
      <c r="X19" s="72">
        <v>915.11500000000001</v>
      </c>
      <c r="Y19" s="72">
        <v>930.125</v>
      </c>
      <c r="Z19" s="73"/>
      <c r="AA19" s="74">
        <f t="shared" ref="AA19:AA24" si="2">SUM(B19:Z19)</f>
        <v>22766.055</v>
      </c>
    </row>
    <row r="20" spans="1:27" ht="24.95" customHeight="1" x14ac:dyDescent="0.2">
      <c r="A20" s="75" t="s">
        <v>15</v>
      </c>
      <c r="B20" s="76">
        <v>946.79399999999998</v>
      </c>
      <c r="C20" s="77">
        <v>926.49700000000007</v>
      </c>
      <c r="D20" s="77">
        <v>916.54300000000001</v>
      </c>
      <c r="E20" s="77">
        <v>905.57799999999997</v>
      </c>
      <c r="F20" s="77">
        <v>920.19200000000023</v>
      </c>
      <c r="G20" s="77">
        <v>936.70500000000004</v>
      </c>
      <c r="H20" s="77">
        <v>1003.845</v>
      </c>
      <c r="I20" s="77">
        <v>1070.9289999999999</v>
      </c>
      <c r="J20" s="77">
        <v>1125.8719999999998</v>
      </c>
      <c r="K20" s="77">
        <v>1143.1690000000001</v>
      </c>
      <c r="L20" s="77">
        <v>1134.2720000000002</v>
      </c>
      <c r="M20" s="77">
        <v>1120.4369999999999</v>
      </c>
      <c r="N20" s="77">
        <v>1109.7000000000003</v>
      </c>
      <c r="O20" s="77">
        <v>1089.6199999999999</v>
      </c>
      <c r="P20" s="77">
        <v>1069.317</v>
      </c>
      <c r="Q20" s="77">
        <v>1060.8629999999998</v>
      </c>
      <c r="R20" s="77">
        <v>1070.94</v>
      </c>
      <c r="S20" s="77">
        <v>1045.9730000000002</v>
      </c>
      <c r="T20" s="77">
        <v>1036.018</v>
      </c>
      <c r="U20" s="77">
        <v>977.21299999999997</v>
      </c>
      <c r="V20" s="77">
        <v>906.32300000000009</v>
      </c>
      <c r="W20" s="77">
        <v>855.6690000000001</v>
      </c>
      <c r="X20" s="77">
        <v>838.81600000000003</v>
      </c>
      <c r="Y20" s="77">
        <v>820.27199999999993</v>
      </c>
      <c r="Z20" s="78"/>
      <c r="AA20" s="79">
        <f t="shared" si="2"/>
        <v>24031.557000000004</v>
      </c>
    </row>
    <row r="21" spans="1:27" ht="24.95" customHeight="1" x14ac:dyDescent="0.2">
      <c r="A21" s="75" t="s">
        <v>16</v>
      </c>
      <c r="B21" s="80">
        <v>2392.2339999999999</v>
      </c>
      <c r="C21" s="81">
        <v>2249.6750000000002</v>
      </c>
      <c r="D21" s="81">
        <v>2169.7919999999999</v>
      </c>
      <c r="E21" s="81">
        <v>2122.846</v>
      </c>
      <c r="F21" s="81">
        <v>2181.357</v>
      </c>
      <c r="G21" s="81">
        <v>2241.913</v>
      </c>
      <c r="H21" s="81">
        <v>2367.3419999999996</v>
      </c>
      <c r="I21" s="81">
        <v>2773.7339999999999</v>
      </c>
      <c r="J21" s="81">
        <v>3149.4690000000001</v>
      </c>
      <c r="K21" s="81">
        <v>3415.5140000000001</v>
      </c>
      <c r="L21" s="81">
        <v>3620.7639999999997</v>
      </c>
      <c r="M21" s="81">
        <v>3773.1089999999999</v>
      </c>
      <c r="N21" s="81">
        <v>3839.5769999999998</v>
      </c>
      <c r="O21" s="81">
        <v>3693.5599999999995</v>
      </c>
      <c r="P21" s="81">
        <v>3490.125</v>
      </c>
      <c r="Q21" s="81">
        <v>3359.4519999999993</v>
      </c>
      <c r="R21" s="81">
        <v>3388.3809999999999</v>
      </c>
      <c r="S21" s="81">
        <v>3428.7270000000008</v>
      </c>
      <c r="T21" s="81">
        <v>3522.1019999999999</v>
      </c>
      <c r="U21" s="81">
        <v>3802.4289999999996</v>
      </c>
      <c r="V21" s="81">
        <v>3672.1279999999997</v>
      </c>
      <c r="W21" s="81">
        <v>3364.029</v>
      </c>
      <c r="X21" s="81">
        <v>3106.0589999999993</v>
      </c>
      <c r="Y21" s="81">
        <v>2783.7089999999998</v>
      </c>
      <c r="Z21" s="78"/>
      <c r="AA21" s="79">
        <f t="shared" si="2"/>
        <v>73908.026999999987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125</v>
      </c>
      <c r="P22" s="81">
        <v>125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104.5</v>
      </c>
      <c r="C23" s="77">
        <v>94</v>
      </c>
      <c r="D23" s="77">
        <v>94</v>
      </c>
      <c r="E23" s="77">
        <v>92</v>
      </c>
      <c r="F23" s="77">
        <v>92.5</v>
      </c>
      <c r="G23" s="77">
        <v>91</v>
      </c>
      <c r="H23" s="77">
        <v>88.5</v>
      </c>
      <c r="I23" s="77">
        <v>94.5</v>
      </c>
      <c r="J23" s="77">
        <v>97.5</v>
      </c>
      <c r="K23" s="77">
        <v>100.5</v>
      </c>
      <c r="L23" s="77">
        <v>102.5</v>
      </c>
      <c r="M23" s="77">
        <v>109.5</v>
      </c>
      <c r="N23" s="77">
        <v>113</v>
      </c>
      <c r="O23" s="77">
        <v>111</v>
      </c>
      <c r="P23" s="77">
        <v>110</v>
      </c>
      <c r="Q23" s="77">
        <v>114</v>
      </c>
      <c r="R23" s="77">
        <v>113</v>
      </c>
      <c r="S23" s="77">
        <v>109</v>
      </c>
      <c r="T23" s="77">
        <v>111.5</v>
      </c>
      <c r="U23" s="77">
        <v>116.5</v>
      </c>
      <c r="V23" s="77">
        <v>118.5</v>
      </c>
      <c r="W23" s="77">
        <v>117.5</v>
      </c>
      <c r="X23" s="77">
        <v>110.5</v>
      </c>
      <c r="Y23" s="77">
        <v>102</v>
      </c>
      <c r="Z23" s="77"/>
      <c r="AA23" s="79">
        <f t="shared" si="2"/>
        <v>2507.5</v>
      </c>
    </row>
    <row r="24" spans="1:27" ht="24.95" customHeight="1" x14ac:dyDescent="0.2">
      <c r="A24" s="85" t="s">
        <v>19</v>
      </c>
      <c r="B24" s="77">
        <v>316</v>
      </c>
      <c r="C24" s="77">
        <v>303</v>
      </c>
      <c r="D24" s="77">
        <v>295</v>
      </c>
      <c r="E24" s="77">
        <v>290</v>
      </c>
      <c r="F24" s="77">
        <v>297</v>
      </c>
      <c r="G24" s="77">
        <v>317</v>
      </c>
      <c r="H24" s="77">
        <v>356.00000000000006</v>
      </c>
      <c r="I24" s="77">
        <v>402</v>
      </c>
      <c r="J24" s="77">
        <v>446.99999999999989</v>
      </c>
      <c r="K24" s="77">
        <v>477.99999999999994</v>
      </c>
      <c r="L24" s="77">
        <v>495</v>
      </c>
      <c r="M24" s="77">
        <v>515</v>
      </c>
      <c r="N24" s="77">
        <v>519</v>
      </c>
      <c r="O24" s="77">
        <v>506.99999999999994</v>
      </c>
      <c r="P24" s="77">
        <v>492</v>
      </c>
      <c r="Q24" s="77">
        <v>491</v>
      </c>
      <c r="R24" s="77">
        <v>496</v>
      </c>
      <c r="S24" s="77">
        <v>501.00000000000006</v>
      </c>
      <c r="T24" s="77">
        <v>500</v>
      </c>
      <c r="U24" s="77">
        <v>516</v>
      </c>
      <c r="V24" s="77">
        <v>503.00000000000006</v>
      </c>
      <c r="W24" s="77">
        <v>471</v>
      </c>
      <c r="X24" s="77">
        <v>439.99999999999994</v>
      </c>
      <c r="Y24" s="77">
        <v>389.99999999999994</v>
      </c>
      <c r="Z24" s="77"/>
      <c r="AA24" s="79">
        <f t="shared" si="2"/>
        <v>10337</v>
      </c>
    </row>
    <row r="25" spans="1:27" ht="30" customHeight="1" thickBot="1" x14ac:dyDescent="0.25">
      <c r="A25" s="86" t="s">
        <v>20</v>
      </c>
      <c r="B25" s="87">
        <f t="shared" ref="B25:AA25" si="3">SUM(B19:B24)</f>
        <v>4707.6769999999997</v>
      </c>
      <c r="C25" s="88">
        <f t="shared" si="3"/>
        <v>4532.3070000000007</v>
      </c>
      <c r="D25" s="88">
        <f t="shared" si="3"/>
        <v>4445.4759999999997</v>
      </c>
      <c r="E25" s="88">
        <f t="shared" si="3"/>
        <v>4369.5619999999999</v>
      </c>
      <c r="F25" s="88">
        <f t="shared" si="3"/>
        <v>4447.1850000000004</v>
      </c>
      <c r="G25" s="88">
        <f t="shared" si="3"/>
        <v>4534.7649999999994</v>
      </c>
      <c r="H25" s="88">
        <f t="shared" si="3"/>
        <v>4770.8279999999995</v>
      </c>
      <c r="I25" s="88">
        <f t="shared" si="3"/>
        <v>5301.3149999999996</v>
      </c>
      <c r="J25" s="88">
        <f t="shared" si="3"/>
        <v>5793.01</v>
      </c>
      <c r="K25" s="88">
        <f t="shared" si="3"/>
        <v>6107.357</v>
      </c>
      <c r="L25" s="88">
        <f t="shared" si="3"/>
        <v>6318.6869999999999</v>
      </c>
      <c r="M25" s="88">
        <f t="shared" si="3"/>
        <v>6476.1890000000003</v>
      </c>
      <c r="N25" s="88">
        <f t="shared" si="3"/>
        <v>6538.4050000000007</v>
      </c>
      <c r="O25" s="88">
        <f t="shared" si="3"/>
        <v>6474.2769999999991</v>
      </c>
      <c r="P25" s="88">
        <f t="shared" si="3"/>
        <v>6207.5149999999994</v>
      </c>
      <c r="Q25" s="88">
        <f t="shared" si="3"/>
        <v>6065.3739999999989</v>
      </c>
      <c r="R25" s="88">
        <f t="shared" si="3"/>
        <v>5980.3809999999994</v>
      </c>
      <c r="S25" s="88">
        <f t="shared" si="3"/>
        <v>6019.7830000000013</v>
      </c>
      <c r="T25" s="88">
        <f t="shared" si="3"/>
        <v>6127.7389999999996</v>
      </c>
      <c r="U25" s="88">
        <f t="shared" si="3"/>
        <v>6385.3079999999991</v>
      </c>
      <c r="V25" s="88">
        <f t="shared" si="3"/>
        <v>6152.0929999999998</v>
      </c>
      <c r="W25" s="88">
        <f t="shared" si="3"/>
        <v>5733.3099999999995</v>
      </c>
      <c r="X25" s="88">
        <f t="shared" si="3"/>
        <v>5410.49</v>
      </c>
      <c r="Y25" s="88">
        <f t="shared" si="3"/>
        <v>5026.1059999999998</v>
      </c>
      <c r="Z25" s="89">
        <f t="shared" si="3"/>
        <v>0</v>
      </c>
      <c r="AA25" s="90">
        <f t="shared" si="3"/>
        <v>133925.139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489.5</v>
      </c>
      <c r="C28" s="72">
        <v>466</v>
      </c>
      <c r="D28" s="72">
        <v>458</v>
      </c>
      <c r="E28" s="72">
        <v>451</v>
      </c>
      <c r="F28" s="72">
        <v>458.5</v>
      </c>
      <c r="G28" s="72">
        <v>477</v>
      </c>
      <c r="H28" s="72">
        <v>561.5</v>
      </c>
      <c r="I28" s="72">
        <v>624.5</v>
      </c>
      <c r="J28" s="72">
        <v>686.5</v>
      </c>
      <c r="K28" s="72">
        <v>753.5</v>
      </c>
      <c r="L28" s="72">
        <v>786.5</v>
      </c>
      <c r="M28" s="72">
        <v>838.5</v>
      </c>
      <c r="N28" s="72">
        <v>846</v>
      </c>
      <c r="O28" s="72">
        <v>832</v>
      </c>
      <c r="P28" s="72">
        <v>816</v>
      </c>
      <c r="Q28" s="72">
        <v>819</v>
      </c>
      <c r="R28" s="72">
        <v>791</v>
      </c>
      <c r="S28" s="72">
        <v>687</v>
      </c>
      <c r="T28" s="72">
        <v>688.5</v>
      </c>
      <c r="U28" s="72">
        <v>704.5</v>
      </c>
      <c r="V28" s="72">
        <v>693.5</v>
      </c>
      <c r="W28" s="72">
        <v>654.5</v>
      </c>
      <c r="X28" s="72">
        <v>678.5</v>
      </c>
      <c r="Y28" s="72">
        <v>620</v>
      </c>
      <c r="Z28" s="73"/>
      <c r="AA28" s="74">
        <f>SUM(B28:Z28)</f>
        <v>15881.5</v>
      </c>
    </row>
    <row r="29" spans="1:27" ht="24.95" customHeight="1" x14ac:dyDescent="0.2">
      <c r="A29" s="75" t="s">
        <v>23</v>
      </c>
      <c r="B29" s="76">
        <v>4345.1769999999997</v>
      </c>
      <c r="C29" s="77">
        <v>4188.3069999999998</v>
      </c>
      <c r="D29" s="77">
        <v>4109.4759999999997</v>
      </c>
      <c r="E29" s="77">
        <v>4040.5619999999999</v>
      </c>
      <c r="F29" s="77">
        <v>4110.6850000000004</v>
      </c>
      <c r="G29" s="77">
        <v>4179.7650000000003</v>
      </c>
      <c r="H29" s="77">
        <v>4331.3280000000004</v>
      </c>
      <c r="I29" s="77">
        <v>4804.8149999999996</v>
      </c>
      <c r="J29" s="77">
        <v>5260.51</v>
      </c>
      <c r="K29" s="77">
        <v>5540.857</v>
      </c>
      <c r="L29" s="77">
        <v>5782.1869999999999</v>
      </c>
      <c r="M29" s="77">
        <v>6114.6890000000003</v>
      </c>
      <c r="N29" s="77">
        <v>6168.4049999999997</v>
      </c>
      <c r="O29" s="77">
        <v>6154.277</v>
      </c>
      <c r="P29" s="77">
        <v>5901.5150000000003</v>
      </c>
      <c r="Q29" s="77">
        <v>5753.3739999999998</v>
      </c>
      <c r="R29" s="77">
        <v>5505.3810000000003</v>
      </c>
      <c r="S29" s="77">
        <v>5430.7830000000004</v>
      </c>
      <c r="T29" s="77">
        <v>5541.2389999999996</v>
      </c>
      <c r="U29" s="77">
        <v>5778.808</v>
      </c>
      <c r="V29" s="77">
        <v>5556.5929999999998</v>
      </c>
      <c r="W29" s="77">
        <v>5170.8100000000004</v>
      </c>
      <c r="X29" s="77">
        <v>4872.99</v>
      </c>
      <c r="Y29" s="77">
        <v>4546.1059999999998</v>
      </c>
      <c r="Z29" s="78"/>
      <c r="AA29" s="79">
        <f>SUM(B29:Z29)</f>
        <v>123188.63899999998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4834.6769999999997</v>
      </c>
      <c r="C31" s="62">
        <f t="shared" si="4"/>
        <v>4654.3069999999998</v>
      </c>
      <c r="D31" s="62">
        <f t="shared" si="4"/>
        <v>4567.4759999999997</v>
      </c>
      <c r="E31" s="62">
        <f t="shared" si="4"/>
        <v>4491.5619999999999</v>
      </c>
      <c r="F31" s="62">
        <f t="shared" si="4"/>
        <v>4569.1850000000004</v>
      </c>
      <c r="G31" s="62">
        <f t="shared" si="4"/>
        <v>4656.7650000000003</v>
      </c>
      <c r="H31" s="62">
        <f t="shared" si="4"/>
        <v>4892.8280000000004</v>
      </c>
      <c r="I31" s="62">
        <f t="shared" si="4"/>
        <v>5429.3149999999996</v>
      </c>
      <c r="J31" s="62">
        <f t="shared" si="4"/>
        <v>5947.01</v>
      </c>
      <c r="K31" s="62">
        <f t="shared" si="4"/>
        <v>6294.357</v>
      </c>
      <c r="L31" s="62">
        <f t="shared" si="4"/>
        <v>6568.6869999999999</v>
      </c>
      <c r="M31" s="62">
        <f t="shared" si="4"/>
        <v>6953.1890000000003</v>
      </c>
      <c r="N31" s="62">
        <f t="shared" si="4"/>
        <v>7014.4049999999997</v>
      </c>
      <c r="O31" s="62">
        <f t="shared" si="4"/>
        <v>6986.277</v>
      </c>
      <c r="P31" s="62">
        <f t="shared" si="4"/>
        <v>6717.5150000000003</v>
      </c>
      <c r="Q31" s="62">
        <f t="shared" si="4"/>
        <v>6572.3739999999998</v>
      </c>
      <c r="R31" s="62">
        <f t="shared" si="4"/>
        <v>6296.3810000000003</v>
      </c>
      <c r="S31" s="62">
        <f t="shared" si="4"/>
        <v>6117.7830000000004</v>
      </c>
      <c r="T31" s="62">
        <f t="shared" si="4"/>
        <v>6229.7389999999996</v>
      </c>
      <c r="U31" s="62">
        <f t="shared" si="4"/>
        <v>6483.308</v>
      </c>
      <c r="V31" s="62">
        <f t="shared" si="4"/>
        <v>6250.0929999999998</v>
      </c>
      <c r="W31" s="62">
        <f t="shared" si="4"/>
        <v>5825.31</v>
      </c>
      <c r="X31" s="62">
        <f t="shared" si="4"/>
        <v>5551.49</v>
      </c>
      <c r="Y31" s="62">
        <f t="shared" si="4"/>
        <v>5166.1059999999998</v>
      </c>
      <c r="Z31" s="63">
        <f t="shared" si="4"/>
        <v>0</v>
      </c>
      <c r="AA31" s="64">
        <f t="shared" si="4"/>
        <v>139070.13899999997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111</v>
      </c>
      <c r="C34" s="95">
        <v>106</v>
      </c>
      <c r="D34" s="95">
        <v>106</v>
      </c>
      <c r="E34" s="95">
        <v>106</v>
      </c>
      <c r="F34" s="95">
        <v>106</v>
      </c>
      <c r="G34" s="95">
        <v>106</v>
      </c>
      <c r="H34" s="95">
        <v>106</v>
      </c>
      <c r="I34" s="95">
        <v>112</v>
      </c>
      <c r="J34" s="95">
        <v>133</v>
      </c>
      <c r="K34" s="95">
        <v>166</v>
      </c>
      <c r="L34" s="95">
        <v>173</v>
      </c>
      <c r="M34" s="95">
        <v>264</v>
      </c>
      <c r="N34" s="95">
        <v>263</v>
      </c>
      <c r="O34" s="95">
        <v>273</v>
      </c>
      <c r="P34" s="95">
        <v>271</v>
      </c>
      <c r="Q34" s="95">
        <v>269</v>
      </c>
      <c r="R34" s="95">
        <v>212</v>
      </c>
      <c r="S34" s="95">
        <v>68</v>
      </c>
      <c r="T34" s="95">
        <v>72</v>
      </c>
      <c r="U34" s="95">
        <v>68</v>
      </c>
      <c r="V34" s="95">
        <v>68</v>
      </c>
      <c r="W34" s="95">
        <v>62</v>
      </c>
      <c r="X34" s="95">
        <v>125</v>
      </c>
      <c r="Y34" s="95">
        <v>124</v>
      </c>
      <c r="Z34" s="96"/>
      <c r="AA34" s="74">
        <f t="shared" ref="AA34:AA39" si="5">SUM(B34:Z34)</f>
        <v>3470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21</v>
      </c>
      <c r="K35" s="99">
        <v>21</v>
      </c>
      <c r="L35" s="99">
        <v>77</v>
      </c>
      <c r="M35" s="99">
        <v>213</v>
      </c>
      <c r="N35" s="99">
        <v>213</v>
      </c>
      <c r="O35" s="99">
        <v>239</v>
      </c>
      <c r="P35" s="99">
        <v>239</v>
      </c>
      <c r="Q35" s="99">
        <v>238</v>
      </c>
      <c r="R35" s="99">
        <v>104</v>
      </c>
      <c r="S35" s="99">
        <v>30</v>
      </c>
      <c r="T35" s="99">
        <v>30</v>
      </c>
      <c r="U35" s="99">
        <v>30</v>
      </c>
      <c r="V35" s="99">
        <v>30</v>
      </c>
      <c r="W35" s="99">
        <v>30</v>
      </c>
      <c r="X35" s="99">
        <v>16</v>
      </c>
      <c r="Y35" s="99">
        <v>16</v>
      </c>
      <c r="Z35" s="100"/>
      <c r="AA35" s="79">
        <f t="shared" si="5"/>
        <v>1675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477.3</v>
      </c>
      <c r="C38" s="99">
        <v>500</v>
      </c>
      <c r="D38" s="99">
        <v>334.7</v>
      </c>
      <c r="E38" s="99">
        <v>359.2</v>
      </c>
      <c r="F38" s="99">
        <v>268</v>
      </c>
      <c r="G38" s="99">
        <v>151</v>
      </c>
      <c r="H38" s="99">
        <v>29.9</v>
      </c>
      <c r="I38" s="99">
        <v>80.2</v>
      </c>
      <c r="J38" s="99">
        <v>34.1</v>
      </c>
      <c r="K38" s="99">
        <v>273</v>
      </c>
      <c r="L38" s="99">
        <v>209.5</v>
      </c>
      <c r="M38" s="99">
        <v>94.6</v>
      </c>
      <c r="N38" s="99">
        <v>87</v>
      </c>
      <c r="O38" s="99"/>
      <c r="P38" s="99"/>
      <c r="Q38" s="99"/>
      <c r="R38" s="99"/>
      <c r="S38" s="99"/>
      <c r="T38" s="99"/>
      <c r="U38" s="99">
        <v>37.700000000000003</v>
      </c>
      <c r="V38" s="99">
        <v>267.60000000000002</v>
      </c>
      <c r="W38" s="99">
        <v>342.2</v>
      </c>
      <c r="X38" s="99">
        <v>25.7</v>
      </c>
      <c r="Y38" s="99"/>
      <c r="Z38" s="100"/>
      <c r="AA38" s="79">
        <f t="shared" si="5"/>
        <v>3571.6999999999989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604.29999999999995</v>
      </c>
      <c r="C39" s="88">
        <f t="shared" si="6"/>
        <v>622</v>
      </c>
      <c r="D39" s="88">
        <f t="shared" si="6"/>
        <v>456.7</v>
      </c>
      <c r="E39" s="88">
        <f t="shared" si="6"/>
        <v>481.2</v>
      </c>
      <c r="F39" s="88">
        <f t="shared" si="6"/>
        <v>390</v>
      </c>
      <c r="G39" s="88">
        <f t="shared" si="6"/>
        <v>273</v>
      </c>
      <c r="H39" s="88">
        <f t="shared" si="6"/>
        <v>151.9</v>
      </c>
      <c r="I39" s="88">
        <f t="shared" si="6"/>
        <v>208.2</v>
      </c>
      <c r="J39" s="88">
        <f t="shared" si="6"/>
        <v>188.1</v>
      </c>
      <c r="K39" s="88">
        <f t="shared" si="6"/>
        <v>460</v>
      </c>
      <c r="L39" s="88">
        <f t="shared" si="6"/>
        <v>459.5</v>
      </c>
      <c r="M39" s="88">
        <f t="shared" si="6"/>
        <v>571.6</v>
      </c>
      <c r="N39" s="88">
        <f t="shared" si="6"/>
        <v>563</v>
      </c>
      <c r="O39" s="88">
        <f t="shared" si="6"/>
        <v>512</v>
      </c>
      <c r="P39" s="88">
        <f t="shared" si="6"/>
        <v>510</v>
      </c>
      <c r="Q39" s="88">
        <f t="shared" si="6"/>
        <v>507</v>
      </c>
      <c r="R39" s="88">
        <f t="shared" si="6"/>
        <v>316</v>
      </c>
      <c r="S39" s="88">
        <f t="shared" si="6"/>
        <v>98</v>
      </c>
      <c r="T39" s="88">
        <f t="shared" si="6"/>
        <v>102</v>
      </c>
      <c r="U39" s="88">
        <f t="shared" si="6"/>
        <v>135.69999999999999</v>
      </c>
      <c r="V39" s="88">
        <f t="shared" si="6"/>
        <v>365.6</v>
      </c>
      <c r="W39" s="88">
        <f t="shared" si="6"/>
        <v>434.2</v>
      </c>
      <c r="X39" s="88">
        <f t="shared" si="6"/>
        <v>166.7</v>
      </c>
      <c r="Y39" s="88">
        <f t="shared" si="6"/>
        <v>140</v>
      </c>
      <c r="Z39" s="89">
        <f t="shared" si="6"/>
        <v>0</v>
      </c>
      <c r="AA39" s="90">
        <f t="shared" si="5"/>
        <v>8716.7000000000007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477.3</v>
      </c>
      <c r="C46" s="99">
        <v>500</v>
      </c>
      <c r="D46" s="99">
        <v>334.7</v>
      </c>
      <c r="E46" s="99">
        <v>359.2</v>
      </c>
      <c r="F46" s="99">
        <v>268</v>
      </c>
      <c r="G46" s="99">
        <v>151</v>
      </c>
      <c r="H46" s="99">
        <v>29.9</v>
      </c>
      <c r="I46" s="99">
        <v>80.2</v>
      </c>
      <c r="J46" s="99">
        <v>34.1</v>
      </c>
      <c r="K46" s="99">
        <v>273</v>
      </c>
      <c r="L46" s="99">
        <v>209.5</v>
      </c>
      <c r="M46" s="99">
        <v>94.6</v>
      </c>
      <c r="N46" s="99">
        <v>87</v>
      </c>
      <c r="O46" s="99"/>
      <c r="P46" s="99"/>
      <c r="Q46" s="99"/>
      <c r="R46" s="99"/>
      <c r="S46" s="99"/>
      <c r="T46" s="99"/>
      <c r="U46" s="99">
        <v>37.700000000000003</v>
      </c>
      <c r="V46" s="99">
        <v>267.60000000000002</v>
      </c>
      <c r="W46" s="99">
        <v>342.2</v>
      </c>
      <c r="X46" s="99">
        <v>25.7</v>
      </c>
      <c r="Y46" s="99"/>
      <c r="Z46" s="100"/>
      <c r="AA46" s="79">
        <f t="shared" si="7"/>
        <v>3571.6999999999989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3.2</v>
      </c>
      <c r="J47" s="99">
        <v>1.2</v>
      </c>
      <c r="K47" s="99">
        <v>32.200000000000003</v>
      </c>
      <c r="L47" s="99">
        <v>55.2</v>
      </c>
      <c r="M47" s="99">
        <v>150</v>
      </c>
      <c r="N47" s="99">
        <v>150</v>
      </c>
      <c r="O47" s="99">
        <v>150</v>
      </c>
      <c r="P47" s="99">
        <v>143.5</v>
      </c>
      <c r="Q47" s="99">
        <v>56.2</v>
      </c>
      <c r="R47" s="99">
        <v>15.2</v>
      </c>
      <c r="S47" s="99">
        <v>0.2</v>
      </c>
      <c r="T47" s="99">
        <v>0.2</v>
      </c>
      <c r="U47" s="99"/>
      <c r="V47" s="99"/>
      <c r="W47" s="99"/>
      <c r="X47" s="99"/>
      <c r="Y47" s="99">
        <v>28.7</v>
      </c>
      <c r="Z47" s="100"/>
      <c r="AA47" s="79">
        <f t="shared" si="7"/>
        <v>785.80000000000018</v>
      </c>
    </row>
    <row r="48" spans="1:27" ht="30" customHeight="1" thickBot="1" x14ac:dyDescent="0.25">
      <c r="A48" s="86" t="s">
        <v>48</v>
      </c>
      <c r="B48" s="87">
        <f>SUM(B42:B47)</f>
        <v>477.3</v>
      </c>
      <c r="C48" s="88">
        <f t="shared" ref="C48:Z48" si="8">SUM(C42:C47)</f>
        <v>500</v>
      </c>
      <c r="D48" s="88">
        <f t="shared" si="8"/>
        <v>334.7</v>
      </c>
      <c r="E48" s="88">
        <f t="shared" si="8"/>
        <v>359.2</v>
      </c>
      <c r="F48" s="88">
        <f t="shared" si="8"/>
        <v>268</v>
      </c>
      <c r="G48" s="88">
        <f t="shared" si="8"/>
        <v>151</v>
      </c>
      <c r="H48" s="88">
        <f t="shared" si="8"/>
        <v>29.9</v>
      </c>
      <c r="I48" s="88">
        <f t="shared" si="8"/>
        <v>83.4</v>
      </c>
      <c r="J48" s="88">
        <f t="shared" si="8"/>
        <v>35.300000000000004</v>
      </c>
      <c r="K48" s="88">
        <f t="shared" si="8"/>
        <v>305.2</v>
      </c>
      <c r="L48" s="88">
        <f t="shared" si="8"/>
        <v>264.7</v>
      </c>
      <c r="M48" s="88">
        <f t="shared" si="8"/>
        <v>244.6</v>
      </c>
      <c r="N48" s="88">
        <f t="shared" si="8"/>
        <v>237</v>
      </c>
      <c r="O48" s="88">
        <f t="shared" si="8"/>
        <v>150</v>
      </c>
      <c r="P48" s="88">
        <f t="shared" si="8"/>
        <v>143.5</v>
      </c>
      <c r="Q48" s="88">
        <f t="shared" si="8"/>
        <v>56.2</v>
      </c>
      <c r="R48" s="88">
        <f t="shared" si="8"/>
        <v>15.2</v>
      </c>
      <c r="S48" s="88">
        <f t="shared" si="8"/>
        <v>0.2</v>
      </c>
      <c r="T48" s="88">
        <f t="shared" si="8"/>
        <v>0.2</v>
      </c>
      <c r="U48" s="88">
        <f t="shared" si="8"/>
        <v>37.700000000000003</v>
      </c>
      <c r="V48" s="88">
        <f t="shared" si="8"/>
        <v>267.60000000000002</v>
      </c>
      <c r="W48" s="88">
        <f t="shared" si="8"/>
        <v>342.2</v>
      </c>
      <c r="X48" s="88">
        <f t="shared" si="8"/>
        <v>25.7</v>
      </c>
      <c r="Y48" s="88">
        <f t="shared" si="8"/>
        <v>28.7</v>
      </c>
      <c r="Z48" s="89">
        <f t="shared" si="8"/>
        <v>0</v>
      </c>
      <c r="AA48" s="90">
        <f t="shared" si="7"/>
        <v>4357.4999999999982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5311.9769999999999</v>
      </c>
      <c r="C51" s="88">
        <f t="shared" si="10"/>
        <v>5154.3070000000007</v>
      </c>
      <c r="D51" s="88">
        <f t="shared" si="10"/>
        <v>4902.1759999999995</v>
      </c>
      <c r="E51" s="88">
        <f t="shared" si="10"/>
        <v>4850.7619999999997</v>
      </c>
      <c r="F51" s="88">
        <f t="shared" si="10"/>
        <v>4837.1850000000004</v>
      </c>
      <c r="G51" s="88">
        <f t="shared" si="10"/>
        <v>4807.7649999999994</v>
      </c>
      <c r="H51" s="88">
        <f t="shared" si="10"/>
        <v>4922.7279999999992</v>
      </c>
      <c r="I51" s="88">
        <f t="shared" si="10"/>
        <v>5509.5149999999994</v>
      </c>
      <c r="J51" s="88">
        <f t="shared" si="10"/>
        <v>5981.1100000000006</v>
      </c>
      <c r="K51" s="88">
        <f t="shared" si="10"/>
        <v>6567.357</v>
      </c>
      <c r="L51" s="88">
        <f t="shared" si="10"/>
        <v>6778.1869999999999</v>
      </c>
      <c r="M51" s="88">
        <f t="shared" si="10"/>
        <v>7047.7890000000007</v>
      </c>
      <c r="N51" s="88">
        <f t="shared" si="10"/>
        <v>7101.4050000000007</v>
      </c>
      <c r="O51" s="88">
        <f t="shared" si="10"/>
        <v>6986.2769999999991</v>
      </c>
      <c r="P51" s="88">
        <f t="shared" si="10"/>
        <v>6717.5149999999994</v>
      </c>
      <c r="Q51" s="88">
        <f t="shared" si="10"/>
        <v>6572.3739999999989</v>
      </c>
      <c r="R51" s="88">
        <f t="shared" si="10"/>
        <v>6296.3809999999994</v>
      </c>
      <c r="S51" s="88">
        <f t="shared" si="10"/>
        <v>6117.7830000000013</v>
      </c>
      <c r="T51" s="88">
        <f t="shared" si="10"/>
        <v>6229.7389999999996</v>
      </c>
      <c r="U51" s="88">
        <f t="shared" si="10"/>
        <v>6521.0079999999989</v>
      </c>
      <c r="V51" s="88">
        <f t="shared" si="10"/>
        <v>6517.6930000000002</v>
      </c>
      <c r="W51" s="88">
        <f t="shared" si="10"/>
        <v>6167.5099999999993</v>
      </c>
      <c r="X51" s="88">
        <f t="shared" si="10"/>
        <v>5577.19</v>
      </c>
      <c r="Y51" s="88">
        <f t="shared" si="10"/>
        <v>5166.1059999999998</v>
      </c>
      <c r="Z51" s="89">
        <f t="shared" si="10"/>
        <v>0</v>
      </c>
      <c r="AA51" s="105">
        <f>SUM(B51:Z51)</f>
        <v>142641.83899999998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-167.7</v>
      </c>
      <c r="C4" s="18">
        <v>-145</v>
      </c>
      <c r="D4" s="18">
        <v>-310.3</v>
      </c>
      <c r="E4" s="18">
        <v>-285.8</v>
      </c>
      <c r="F4" s="18">
        <v>-377</v>
      </c>
      <c r="G4" s="18">
        <v>-494</v>
      </c>
      <c r="H4" s="18">
        <v>-615.1</v>
      </c>
      <c r="I4" s="18">
        <v>-564.79999999999995</v>
      </c>
      <c r="J4" s="18">
        <v>-610.9</v>
      </c>
      <c r="K4" s="18">
        <v>-372</v>
      </c>
      <c r="L4" s="18">
        <v>-435.5</v>
      </c>
      <c r="M4" s="18">
        <v>-550.4</v>
      </c>
      <c r="N4" s="18">
        <v>-432.1</v>
      </c>
      <c r="O4" s="18">
        <v>-687.9</v>
      </c>
      <c r="P4" s="18">
        <v>-727.8</v>
      </c>
      <c r="Q4" s="18">
        <v>-769.5</v>
      </c>
      <c r="R4" s="18">
        <v>-810.7</v>
      </c>
      <c r="S4" s="18">
        <v>-687.2</v>
      </c>
      <c r="T4" s="18">
        <v>-662.3</v>
      </c>
      <c r="U4" s="18">
        <v>-607.29999999999995</v>
      </c>
      <c r="V4" s="18">
        <v>-377.4</v>
      </c>
      <c r="W4" s="18">
        <v>-302.8</v>
      </c>
      <c r="X4" s="18">
        <v>-619.29999999999995</v>
      </c>
      <c r="Y4" s="18">
        <v>-649.6</v>
      </c>
      <c r="Z4" s="19"/>
      <c r="AA4" s="112">
        <f>SUM(B4:Z4)</f>
        <v>-12262.399999999998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426.44</v>
      </c>
      <c r="C7" s="118">
        <v>403.63</v>
      </c>
      <c r="D7" s="118">
        <v>410.13</v>
      </c>
      <c r="E7" s="118">
        <v>410.13</v>
      </c>
      <c r="F7" s="118">
        <v>410.13</v>
      </c>
      <c r="G7" s="118">
        <v>412.94</v>
      </c>
      <c r="H7" s="118">
        <v>425.75</v>
      </c>
      <c r="I7" s="118">
        <v>438.23</v>
      </c>
      <c r="J7" s="118">
        <v>427.72</v>
      </c>
      <c r="K7" s="118">
        <v>429.18</v>
      </c>
      <c r="L7" s="118">
        <v>419.9</v>
      </c>
      <c r="M7" s="118">
        <v>418.36</v>
      </c>
      <c r="N7" s="118">
        <v>399.98</v>
      </c>
      <c r="O7" s="118">
        <v>355</v>
      </c>
      <c r="P7" s="118">
        <v>348.99</v>
      </c>
      <c r="Q7" s="118">
        <v>353.39</v>
      </c>
      <c r="R7" s="118">
        <v>371.98</v>
      </c>
      <c r="S7" s="118">
        <v>436.24</v>
      </c>
      <c r="T7" s="118">
        <v>469.52</v>
      </c>
      <c r="U7" s="118">
        <v>520</v>
      </c>
      <c r="V7" s="118">
        <v>520</v>
      </c>
      <c r="W7" s="118">
        <v>488.45</v>
      </c>
      <c r="X7" s="118">
        <v>454.17</v>
      </c>
      <c r="Y7" s="118">
        <v>438.23</v>
      </c>
      <c r="Z7" s="119"/>
      <c r="AA7" s="120">
        <f>IF(SUM(B7:Z7)&lt;&gt;0,AVERAGEIF(B7:Z7,"&lt;&gt;"""),"")</f>
        <v>424.52041666666673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645</v>
      </c>
      <c r="I13" s="130">
        <v>645</v>
      </c>
      <c r="J13" s="130">
        <v>645</v>
      </c>
      <c r="K13" s="130">
        <v>645</v>
      </c>
      <c r="L13" s="130">
        <v>645</v>
      </c>
      <c r="M13" s="130">
        <v>645</v>
      </c>
      <c r="N13" s="130">
        <v>519.1</v>
      </c>
      <c r="O13" s="130">
        <v>205.1</v>
      </c>
      <c r="P13" s="130">
        <v>227.8</v>
      </c>
      <c r="Q13" s="130">
        <v>439.2</v>
      </c>
      <c r="R13" s="130">
        <v>645</v>
      </c>
      <c r="S13" s="130">
        <v>645</v>
      </c>
      <c r="T13" s="130">
        <v>645</v>
      </c>
      <c r="U13" s="130">
        <v>645</v>
      </c>
      <c r="V13" s="130">
        <v>645</v>
      </c>
      <c r="W13" s="130">
        <v>645</v>
      </c>
      <c r="X13" s="130">
        <v>645</v>
      </c>
      <c r="Y13" s="131">
        <v>645</v>
      </c>
      <c r="Z13" s="132"/>
      <c r="AA13" s="133">
        <f t="shared" si="0"/>
        <v>14291.2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482.8</v>
      </c>
      <c r="P15" s="134">
        <v>500</v>
      </c>
      <c r="Q15" s="134">
        <v>330.3</v>
      </c>
      <c r="R15" s="134">
        <v>165.7</v>
      </c>
      <c r="S15" s="134">
        <v>42.2</v>
      </c>
      <c r="T15" s="134">
        <v>17.3</v>
      </c>
      <c r="U15" s="134"/>
      <c r="V15" s="134"/>
      <c r="W15" s="134"/>
      <c r="X15" s="134"/>
      <c r="Y15" s="134">
        <v>4.5999999999999996</v>
      </c>
      <c r="Z15" s="132"/>
      <c r="AA15" s="133">
        <f t="shared" si="0"/>
        <v>1542.8999999999999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645</v>
      </c>
      <c r="D16" s="136">
        <f t="shared" si="1"/>
        <v>645</v>
      </c>
      <c r="E16" s="136">
        <f t="shared" si="1"/>
        <v>645</v>
      </c>
      <c r="F16" s="136">
        <f t="shared" si="1"/>
        <v>645</v>
      </c>
      <c r="G16" s="136">
        <f t="shared" si="1"/>
        <v>645</v>
      </c>
      <c r="H16" s="136">
        <f t="shared" si="1"/>
        <v>645</v>
      </c>
      <c r="I16" s="136">
        <f t="shared" si="1"/>
        <v>645</v>
      </c>
      <c r="J16" s="136">
        <f t="shared" si="1"/>
        <v>645</v>
      </c>
      <c r="K16" s="136">
        <f t="shared" si="1"/>
        <v>645</v>
      </c>
      <c r="L16" s="136">
        <f t="shared" si="1"/>
        <v>645</v>
      </c>
      <c r="M16" s="136">
        <f t="shared" si="1"/>
        <v>645</v>
      </c>
      <c r="N16" s="136">
        <f t="shared" si="1"/>
        <v>519.1</v>
      </c>
      <c r="O16" s="136">
        <f t="shared" si="1"/>
        <v>687.9</v>
      </c>
      <c r="P16" s="136">
        <f t="shared" si="1"/>
        <v>727.8</v>
      </c>
      <c r="Q16" s="136">
        <f t="shared" si="1"/>
        <v>769.5</v>
      </c>
      <c r="R16" s="136">
        <f t="shared" si="1"/>
        <v>810.7</v>
      </c>
      <c r="S16" s="136">
        <f t="shared" si="1"/>
        <v>687.2</v>
      </c>
      <c r="T16" s="136">
        <f t="shared" si="1"/>
        <v>662.3</v>
      </c>
      <c r="U16" s="136">
        <f t="shared" si="1"/>
        <v>645</v>
      </c>
      <c r="V16" s="136">
        <f t="shared" si="1"/>
        <v>645</v>
      </c>
      <c r="W16" s="136">
        <f t="shared" si="1"/>
        <v>645</v>
      </c>
      <c r="X16" s="136">
        <f t="shared" si="1"/>
        <v>645</v>
      </c>
      <c r="Y16" s="136">
        <f t="shared" si="1"/>
        <v>649.6</v>
      </c>
      <c r="Z16" s="137" t="str">
        <f t="shared" si="1"/>
        <v/>
      </c>
      <c r="AA16" s="90">
        <f t="shared" si="0"/>
        <v>15834.1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477.3</v>
      </c>
      <c r="C23" s="134">
        <v>500</v>
      </c>
      <c r="D23" s="134">
        <v>334.7</v>
      </c>
      <c r="E23" s="134">
        <v>359.2</v>
      </c>
      <c r="F23" s="134">
        <v>268</v>
      </c>
      <c r="G23" s="134">
        <v>151</v>
      </c>
      <c r="H23" s="134">
        <v>29.9</v>
      </c>
      <c r="I23" s="134">
        <v>80.2</v>
      </c>
      <c r="J23" s="134">
        <v>34.1</v>
      </c>
      <c r="K23" s="134">
        <v>273</v>
      </c>
      <c r="L23" s="134">
        <v>209.5</v>
      </c>
      <c r="M23" s="134">
        <v>94.6</v>
      </c>
      <c r="N23" s="134">
        <v>87</v>
      </c>
      <c r="O23" s="134"/>
      <c r="P23" s="134"/>
      <c r="Q23" s="134"/>
      <c r="R23" s="134"/>
      <c r="S23" s="134"/>
      <c r="T23" s="134"/>
      <c r="U23" s="134">
        <v>37.700000000000003</v>
      </c>
      <c r="V23" s="134">
        <v>267.60000000000002</v>
      </c>
      <c r="W23" s="134">
        <v>342.2</v>
      </c>
      <c r="X23" s="134">
        <v>25.7</v>
      </c>
      <c r="Y23" s="134"/>
      <c r="Z23" s="132"/>
      <c r="AA23" s="133">
        <f t="shared" si="2"/>
        <v>3571.6999999999989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477.3</v>
      </c>
      <c r="C24" s="136">
        <f t="shared" si="3"/>
        <v>500</v>
      </c>
      <c r="D24" s="136">
        <f t="shared" si="3"/>
        <v>334.7</v>
      </c>
      <c r="E24" s="136">
        <f t="shared" si="3"/>
        <v>359.2</v>
      </c>
      <c r="F24" s="136">
        <f t="shared" si="3"/>
        <v>268</v>
      </c>
      <c r="G24" s="136">
        <f t="shared" si="3"/>
        <v>151</v>
      </c>
      <c r="H24" s="136">
        <f t="shared" si="3"/>
        <v>29.9</v>
      </c>
      <c r="I24" s="136">
        <f t="shared" si="3"/>
        <v>80.2</v>
      </c>
      <c r="J24" s="136">
        <f t="shared" si="3"/>
        <v>34.1</v>
      </c>
      <c r="K24" s="136">
        <f t="shared" si="3"/>
        <v>273</v>
      </c>
      <c r="L24" s="136">
        <f t="shared" si="3"/>
        <v>209.5</v>
      </c>
      <c r="M24" s="136">
        <f t="shared" si="3"/>
        <v>94.6</v>
      </c>
      <c r="N24" s="136">
        <f t="shared" si="3"/>
        <v>87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37.700000000000003</v>
      </c>
      <c r="V24" s="136">
        <f t="shared" si="3"/>
        <v>267.60000000000002</v>
      </c>
      <c r="W24" s="136">
        <f t="shared" si="3"/>
        <v>342.2</v>
      </c>
      <c r="X24" s="136">
        <f t="shared" si="3"/>
        <v>25.7</v>
      </c>
      <c r="Y24" s="136">
        <f t="shared" si="3"/>
        <v>0</v>
      </c>
      <c r="Z24" s="137" t="str">
        <f t="shared" si="3"/>
        <v/>
      </c>
      <c r="AA24" s="90">
        <f t="shared" si="2"/>
        <v>3571.6999999999989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2022-09-09T11:05:09Z</dcterms:created>
  <dcterms:modified xsi:type="dcterms:W3CDTF">2022-09-09T11:05:10Z</dcterms:modified>
</cp:coreProperties>
</file>