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<sst xmlns="http://schemas.openxmlformats.org/spreadsheetml/2006/main" count="117" uniqueCount="53">
  <si>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08/09/2022 14:02:43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</si>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</sst>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672</c:v>
                </c:pt>
                <c:pt idx="1">
                  <c:v>672</c:v>
                </c:pt>
                <c:pt idx="2">
                  <c:v>672</c:v>
                </c:pt>
                <c:pt idx="3">
                  <c:v>672</c:v>
                </c:pt>
                <c:pt idx="4">
                  <c:v>672</c:v>
                </c:pt>
                <c:pt idx="5">
                  <c:v>672</c:v>
                </c:pt>
                <c:pt idx="6">
                  <c:v>672</c:v>
                </c:pt>
                <c:pt idx="7">
                  <c:v>672</c:v>
                </c:pt>
                <c:pt idx="8">
                  <c:v>672</c:v>
                </c:pt>
                <c:pt idx="9">
                  <c:v>672</c:v>
                </c:pt>
                <c:pt idx="10">
                  <c:v>672</c:v>
                </c:pt>
                <c:pt idx="11">
                  <c:v>672</c:v>
                </c:pt>
                <c:pt idx="12">
                  <c:v>672</c:v>
                </c:pt>
                <c:pt idx="13">
                  <c:v>672</c:v>
                </c:pt>
                <c:pt idx="14">
                  <c:v>672</c:v>
                </c:pt>
                <c:pt idx="15">
                  <c:v>672</c:v>
                </c:pt>
                <c:pt idx="16">
                  <c:v>672</c:v>
                </c:pt>
                <c:pt idx="17">
                  <c:v>672</c:v>
                </c:pt>
                <c:pt idx="18">
                  <c:v>672</c:v>
                </c:pt>
                <c:pt idx="19">
                  <c:v>672</c:v>
                </c:pt>
                <c:pt idx="20">
                  <c:v>672</c:v>
                </c:pt>
                <c:pt idx="21">
                  <c:v>672</c:v>
                </c:pt>
                <c:pt idx="22">
                  <c:v>672</c:v>
                </c:pt>
                <c:pt idx="23">
                  <c:v>672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243</c:v>
                </c:pt>
                <c:pt idx="1">
                  <c:v>226</c:v>
                </c:pt>
                <c:pt idx="2">
                  <c:v>217</c:v>
                </c:pt>
                <c:pt idx="3">
                  <c:v>214</c:v>
                </c:pt>
                <c:pt idx="4">
                  <c:v>221</c:v>
                </c:pt>
                <c:pt idx="5">
                  <c:v>243</c:v>
                </c:pt>
                <c:pt idx="6">
                  <c:v>276</c:v>
                </c:pt>
                <c:pt idx="7">
                  <c:v>315</c:v>
                </c:pt>
                <c:pt idx="8">
                  <c:v>337</c:v>
                </c:pt>
                <c:pt idx="9">
                  <c:v>348</c:v>
                </c:pt>
                <c:pt idx="10">
                  <c:v>344.8</c:v>
                </c:pt>
                <c:pt idx="11">
                  <c:v>256.5</c:v>
                </c:pt>
                <c:pt idx="12">
                  <c:v>256.5</c:v>
                </c:pt>
                <c:pt idx="13">
                  <c:v>256.5</c:v>
                </c:pt>
                <c:pt idx="14">
                  <c:v>256.5</c:v>
                </c:pt>
                <c:pt idx="15">
                  <c:v>319</c:v>
                </c:pt>
                <c:pt idx="16">
                  <c:v>340</c:v>
                </c:pt>
                <c:pt idx="17">
                  <c:v>379</c:v>
                </c:pt>
                <c:pt idx="18">
                  <c:v>412</c:v>
                </c:pt>
                <c:pt idx="19">
                  <c:v>435</c:v>
                </c:pt>
                <c:pt idx="20">
                  <c:v>405</c:v>
                </c:pt>
                <c:pt idx="21">
                  <c:v>369</c:v>
                </c:pt>
                <c:pt idx="22">
                  <c:v>334</c:v>
                </c:pt>
                <c:pt idx="23">
                  <c:v>295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2485.107</c:v>
                </c:pt>
                <c:pt idx="1">
                  <c:v>2166.114</c:v>
                </c:pt>
                <c:pt idx="2">
                  <c:v>2165.2750000000001</c:v>
                </c:pt>
                <c:pt idx="3">
                  <c:v>2129.6779999999999</c:v>
                </c:pt>
                <c:pt idx="4">
                  <c:v>2167.9549999999999</c:v>
                </c:pt>
                <c:pt idx="5">
                  <c:v>2147.7640000000001</c:v>
                </c:pt>
                <c:pt idx="6">
                  <c:v>2317.7870000000003</c:v>
                </c:pt>
                <c:pt idx="7">
                  <c:v>2367.9</c:v>
                </c:pt>
                <c:pt idx="8">
                  <c:v>2373.2130000000002</c:v>
                </c:pt>
                <c:pt idx="9">
                  <c:v>2305.9</c:v>
                </c:pt>
                <c:pt idx="10">
                  <c:v>1789.3580000000002</c:v>
                </c:pt>
                <c:pt idx="11">
                  <c:v>1744.9</c:v>
                </c:pt>
                <c:pt idx="12">
                  <c:v>1663.163</c:v>
                </c:pt>
                <c:pt idx="13">
                  <c:v>1589.6219999999998</c:v>
                </c:pt>
                <c:pt idx="14">
                  <c:v>1586.6389999999999</c:v>
                </c:pt>
                <c:pt idx="15">
                  <c:v>1782.1510000000001</c:v>
                </c:pt>
                <c:pt idx="16">
                  <c:v>2321.4360000000001</c:v>
                </c:pt>
                <c:pt idx="17">
                  <c:v>2677.7739999999999</c:v>
                </c:pt>
                <c:pt idx="18">
                  <c:v>2752.8900000000003</c:v>
                </c:pt>
                <c:pt idx="19">
                  <c:v>2812.3110000000001</c:v>
                </c:pt>
                <c:pt idx="20">
                  <c:v>2873.261</c:v>
                </c:pt>
                <c:pt idx="21">
                  <c:v>2897.6149999999998</c:v>
                </c:pt>
                <c:pt idx="22">
                  <c:v>2778.9</c:v>
                </c:pt>
                <c:pt idx="23">
                  <c:v>2481.1280000000002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1300</c:v>
                </c:pt>
                <c:pt idx="1">
                  <c:v>1426</c:v>
                </c:pt>
                <c:pt idx="2">
                  <c:v>1430</c:v>
                </c:pt>
                <c:pt idx="3">
                  <c:v>1430</c:v>
                </c:pt>
                <c:pt idx="4">
                  <c:v>1430</c:v>
                </c:pt>
                <c:pt idx="5">
                  <c:v>1430</c:v>
                </c:pt>
                <c:pt idx="6">
                  <c:v>1199.3</c:v>
                </c:pt>
                <c:pt idx="7">
                  <c:v>1157</c:v>
                </c:pt>
                <c:pt idx="8">
                  <c:v>1056</c:v>
                </c:pt>
                <c:pt idx="9">
                  <c:v>1013</c:v>
                </c:pt>
                <c:pt idx="10">
                  <c:v>967</c:v>
                </c:pt>
                <c:pt idx="11">
                  <c:v>965</c:v>
                </c:pt>
                <c:pt idx="12">
                  <c:v>1012.7</c:v>
                </c:pt>
                <c:pt idx="13">
                  <c:v>1010.9</c:v>
                </c:pt>
                <c:pt idx="14">
                  <c:v>1108.7</c:v>
                </c:pt>
                <c:pt idx="15">
                  <c:v>1136.3</c:v>
                </c:pt>
                <c:pt idx="16">
                  <c:v>1075.7</c:v>
                </c:pt>
                <c:pt idx="17">
                  <c:v>1008</c:v>
                </c:pt>
                <c:pt idx="18">
                  <c:v>1100.5999999999999</c:v>
                </c:pt>
                <c:pt idx="19">
                  <c:v>1173.8</c:v>
                </c:pt>
                <c:pt idx="20">
                  <c:v>1148</c:v>
                </c:pt>
                <c:pt idx="21">
                  <c:v>1067</c:v>
                </c:pt>
                <c:pt idx="22">
                  <c:v>1077</c:v>
                </c:pt>
                <c:pt idx="23">
                  <c:v>1088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514.55600000000004</c:v>
                </c:pt>
                <c:pt idx="1">
                  <c:v>508.88200000000001</c:v>
                </c:pt>
                <c:pt idx="2">
                  <c:v>501.52800000000008</c:v>
                </c:pt>
                <c:pt idx="3">
                  <c:v>496.92400000000004</c:v>
                </c:pt>
                <c:pt idx="4">
                  <c:v>498.49599999999998</c:v>
                </c:pt>
                <c:pt idx="5">
                  <c:v>497.21899999999994</c:v>
                </c:pt>
                <c:pt idx="6">
                  <c:v>597.61599999999999</c:v>
                </c:pt>
                <c:pt idx="7">
                  <c:v>1121.7429999999999</c:v>
                </c:pt>
                <c:pt idx="8">
                  <c:v>1883.1770000000001</c:v>
                </c:pt>
                <c:pt idx="9">
                  <c:v>2548.0150000000008</c:v>
                </c:pt>
                <c:pt idx="10">
                  <c:v>3026.3770000000004</c:v>
                </c:pt>
                <c:pt idx="11">
                  <c:v>3291.4730000000013</c:v>
                </c:pt>
                <c:pt idx="12">
                  <c:v>3392.6619999999998</c:v>
                </c:pt>
                <c:pt idx="13">
                  <c:v>3296.6449999999982</c:v>
                </c:pt>
                <c:pt idx="14">
                  <c:v>2977.5600000000009</c:v>
                </c:pt>
                <c:pt idx="15">
                  <c:v>2481.634</c:v>
                </c:pt>
                <c:pt idx="16">
                  <c:v>1800.4160000000004</c:v>
                </c:pt>
                <c:pt idx="17">
                  <c:v>1027.9649999999999</c:v>
                </c:pt>
                <c:pt idx="18">
                  <c:v>564.37999999999988</c:v>
                </c:pt>
                <c:pt idx="19">
                  <c:v>511.209</c:v>
                </c:pt>
                <c:pt idx="20">
                  <c:v>524.67899999999997</c:v>
                </c:pt>
                <c:pt idx="21">
                  <c:v>528.84300000000007</c:v>
                </c:pt>
                <c:pt idx="22">
                  <c:v>534.26100000000008</c:v>
                </c:pt>
                <c:pt idx="23">
                  <c:v>544.74599999999998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76</c:v>
                </c:pt>
                <c:pt idx="2">
                  <c:v>78</c:v>
                </c:pt>
                <c:pt idx="3">
                  <c:v>79</c:v>
                </c:pt>
                <c:pt idx="4">
                  <c:v>78</c:v>
                </c:pt>
                <c:pt idx="5">
                  <c:v>77</c:v>
                </c:pt>
                <c:pt idx="6">
                  <c:v>85</c:v>
                </c:pt>
                <c:pt idx="7">
                  <c:v>107</c:v>
                </c:pt>
                <c:pt idx="8">
                  <c:v>127</c:v>
                </c:pt>
                <c:pt idx="9">
                  <c:v>138</c:v>
                </c:pt>
                <c:pt idx="10">
                  <c:v>145</c:v>
                </c:pt>
                <c:pt idx="11">
                  <c:v>147</c:v>
                </c:pt>
                <c:pt idx="12">
                  <c:v>148</c:v>
                </c:pt>
                <c:pt idx="13">
                  <c:v>148</c:v>
                </c:pt>
                <c:pt idx="14">
                  <c:v>144</c:v>
                </c:pt>
                <c:pt idx="15">
                  <c:v>133</c:v>
                </c:pt>
                <c:pt idx="16">
                  <c:v>113</c:v>
                </c:pt>
                <c:pt idx="17">
                  <c:v>81</c:v>
                </c:pt>
                <c:pt idx="18">
                  <c:v>57</c:v>
                </c:pt>
                <c:pt idx="19">
                  <c:v>51</c:v>
                </c:pt>
                <c:pt idx="20">
                  <c:v>48</c:v>
                </c:pt>
                <c:pt idx="21">
                  <c:v>45</c:v>
                </c:pt>
                <c:pt idx="22">
                  <c:v>42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84</c:v>
                </c:pt>
                <c:pt idx="6">
                  <c:v>264</c:v>
                </c:pt>
                <c:pt idx="7">
                  <c:v>264</c:v>
                </c:pt>
                <c:pt idx="8">
                  <c:v>247</c:v>
                </c:pt>
                <c:pt idx="9">
                  <c:v>236</c:v>
                </c:pt>
                <c:pt idx="10">
                  <c:v>117</c:v>
                </c:pt>
                <c:pt idx="11">
                  <c:v>140</c:v>
                </c:pt>
                <c:pt idx="12">
                  <c:v>117</c:v>
                </c:pt>
                <c:pt idx="13">
                  <c:v>91</c:v>
                </c:pt>
                <c:pt idx="14">
                  <c:v>65</c:v>
                </c:pt>
                <c:pt idx="15">
                  <c:v>95</c:v>
                </c:pt>
                <c:pt idx="16">
                  <c:v>185</c:v>
                </c:pt>
                <c:pt idx="17">
                  <c:v>497</c:v>
                </c:pt>
                <c:pt idx="18">
                  <c:v>825</c:v>
                </c:pt>
                <c:pt idx="19">
                  <c:v>1006</c:v>
                </c:pt>
                <c:pt idx="20">
                  <c:v>1001</c:v>
                </c:pt>
                <c:pt idx="21">
                  <c:v>749</c:v>
                </c:pt>
                <c:pt idx="22">
                  <c:v>476</c:v>
                </c:pt>
                <c:pt idx="23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6556968"/>
        <c:axId val="456557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5419.6630000000014</c:v>
                </c:pt>
                <c:pt idx="1">
                  <c:v>5094.9570000000003</c:v>
                </c:pt>
                <c:pt idx="2">
                  <c:v>5083.7880000000005</c:v>
                </c:pt>
                <c:pt idx="3">
                  <c:v>5041.5610000000006</c:v>
                </c:pt>
                <c:pt idx="4">
                  <c:v>5113.4990000000016</c:v>
                </c:pt>
                <c:pt idx="5">
                  <c:v>5150.9739999999993</c:v>
                </c:pt>
                <c:pt idx="6">
                  <c:v>5411.6639999999989</c:v>
                </c:pt>
                <c:pt idx="7">
                  <c:v>6004.6879999999992</c:v>
                </c:pt>
                <c:pt idx="8">
                  <c:v>6695.3759999999984</c:v>
                </c:pt>
                <c:pt idx="9">
                  <c:v>7260.915</c:v>
                </c:pt>
                <c:pt idx="10">
                  <c:v>7061.4990000000016</c:v>
                </c:pt>
                <c:pt idx="11">
                  <c:v>7216.903000000003</c:v>
                </c:pt>
                <c:pt idx="12">
                  <c:v>7262.009</c:v>
                </c:pt>
                <c:pt idx="13">
                  <c:v>7064.637999999999</c:v>
                </c:pt>
                <c:pt idx="14">
                  <c:v>6810.396999999999</c:v>
                </c:pt>
                <c:pt idx="15">
                  <c:v>6619.0839999999989</c:v>
                </c:pt>
                <c:pt idx="16">
                  <c:v>6507.5830000000005</c:v>
                </c:pt>
                <c:pt idx="17">
                  <c:v>6342.7290000000012</c:v>
                </c:pt>
                <c:pt idx="18">
                  <c:v>6383.8229999999976</c:v>
                </c:pt>
                <c:pt idx="19">
                  <c:v>6661.3510000000006</c:v>
                </c:pt>
                <c:pt idx="20">
                  <c:v>6671.9350000000004</c:v>
                </c:pt>
                <c:pt idx="21">
                  <c:v>6328.5060000000003</c:v>
                </c:pt>
                <c:pt idx="22">
                  <c:v>5914.1450000000023</c:v>
                </c:pt>
                <c:pt idx="23">
                  <c:v>5330.8420000000006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556968"/>
        <c:axId val="456557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410.43</c:v>
                </c:pt>
                <c:pt idx="1">
                  <c:v>409</c:v>
                </c:pt>
                <c:pt idx="2">
                  <c:v>400</c:v>
                </c:pt>
                <c:pt idx="3">
                  <c:v>393.59</c:v>
                </c:pt>
                <c:pt idx="4">
                  <c:v>404.96</c:v>
                </c:pt>
                <c:pt idx="5">
                  <c:v>409.8</c:v>
                </c:pt>
                <c:pt idx="6">
                  <c:v>439.56</c:v>
                </c:pt>
                <c:pt idx="7">
                  <c:v>486.66</c:v>
                </c:pt>
                <c:pt idx="8">
                  <c:v>538</c:v>
                </c:pt>
                <c:pt idx="9">
                  <c:v>481</c:v>
                </c:pt>
                <c:pt idx="10">
                  <c:v>441.88</c:v>
                </c:pt>
                <c:pt idx="11">
                  <c:v>404.96</c:v>
                </c:pt>
                <c:pt idx="12">
                  <c:v>381</c:v>
                </c:pt>
                <c:pt idx="13">
                  <c:v>362.29</c:v>
                </c:pt>
                <c:pt idx="14">
                  <c:v>361.5</c:v>
                </c:pt>
                <c:pt idx="15">
                  <c:v>381.96</c:v>
                </c:pt>
                <c:pt idx="16">
                  <c:v>418.35</c:v>
                </c:pt>
                <c:pt idx="17">
                  <c:v>440.14</c:v>
                </c:pt>
                <c:pt idx="18">
                  <c:v>486.66</c:v>
                </c:pt>
                <c:pt idx="19">
                  <c:v>551</c:v>
                </c:pt>
                <c:pt idx="20">
                  <c:v>539.99</c:v>
                </c:pt>
                <c:pt idx="21">
                  <c:v>489.81</c:v>
                </c:pt>
                <c:pt idx="22">
                  <c:v>442.61</c:v>
                </c:pt>
                <c:pt idx="23">
                  <c:v>433.5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558144"/>
        <c:axId val="456557752"/>
      </c:lineChart>
      <c:catAx>
        <c:axId val="456556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557360"/>
        <c:crosses val="autoZero"/>
        <c:auto val="1"/>
        <c:lblAlgn val="ctr"/>
        <c:lblOffset val="100"/>
        <c:noMultiLvlLbl val="0"/>
      </c:catAx>
      <c:valAx>
        <c:axId val="45655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556968"/>
        <c:crosses val="autoZero"/>
        <c:crossBetween val="between"/>
      </c:valAx>
      <c:valAx>
        <c:axId val="456557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6558144"/>
        <c:crosses val="max"/>
        <c:crossBetween val="between"/>
      </c:valAx>
      <c:catAx>
        <c:axId val="456558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6557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5419.6630000000005</v>
      </c>
      <c r="C4" s="18">
        <v>5094.9960000000001</v>
      </c>
      <c r="D4" s="18">
        <v>5083.8029999999999</v>
      </c>
      <c r="E4" s="18">
        <v>5041.6020000000008</v>
      </c>
      <c r="F4" s="18">
        <v>5113.4509999999991</v>
      </c>
      <c r="G4" s="18">
        <v>5150.9830000000002</v>
      </c>
      <c r="H4" s="18">
        <v>5411.7029999999986</v>
      </c>
      <c r="I4" s="18">
        <v>6004.6429999999991</v>
      </c>
      <c r="J4" s="18">
        <v>6695.39</v>
      </c>
      <c r="K4" s="18">
        <v>7260.9150000000009</v>
      </c>
      <c r="L4" s="18">
        <v>7061.5350000000008</v>
      </c>
      <c r="M4" s="18">
        <v>7216.8729999999996</v>
      </c>
      <c r="N4" s="18">
        <v>7262.0249999999987</v>
      </c>
      <c r="O4" s="18">
        <v>7064.6670000000004</v>
      </c>
      <c r="P4" s="18">
        <v>6810.3990000000003</v>
      </c>
      <c r="Q4" s="18">
        <v>6619.0849999999991</v>
      </c>
      <c r="R4" s="18">
        <v>6507.5519999999979</v>
      </c>
      <c r="S4" s="18">
        <v>6342.7389999999996</v>
      </c>
      <c r="T4" s="18">
        <v>6383.8700000000017</v>
      </c>
      <c r="U4" s="18">
        <v>6661.32</v>
      </c>
      <c r="V4" s="18">
        <v>6671.94</v>
      </c>
      <c r="W4" s="18">
        <v>6328.4579999999996</v>
      </c>
      <c r="X4" s="18">
        <v>5914.1610000000001</v>
      </c>
      <c r="Y4" s="18">
        <v>5330.8740000000016</v>
      </c>
      <c r="Z4" s="19"/>
      <c r="AA4" s="20">
        <f>SUM(B4:Z4)</f>
        <v>148452.64700000003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410.43</v>
      </c>
      <c r="C7" s="28">
        <v>409</v>
      </c>
      <c r="D7" s="28">
        <v>400</v>
      </c>
      <c r="E7" s="28">
        <v>393.59</v>
      </c>
      <c r="F7" s="28">
        <v>404.96</v>
      </c>
      <c r="G7" s="28">
        <v>409.8</v>
      </c>
      <c r="H7" s="28">
        <v>439.56</v>
      </c>
      <c r="I7" s="28">
        <v>486.66</v>
      </c>
      <c r="J7" s="28">
        <v>538</v>
      </c>
      <c r="K7" s="28">
        <v>481</v>
      </c>
      <c r="L7" s="28">
        <v>441.88</v>
      </c>
      <c r="M7" s="28">
        <v>404.96</v>
      </c>
      <c r="N7" s="28">
        <v>381</v>
      </c>
      <c r="O7" s="28">
        <v>362.29</v>
      </c>
      <c r="P7" s="28">
        <v>361.5</v>
      </c>
      <c r="Q7" s="28">
        <v>381.96</v>
      </c>
      <c r="R7" s="28">
        <v>418.35</v>
      </c>
      <c r="S7" s="28">
        <v>440.14</v>
      </c>
      <c r="T7" s="28">
        <v>486.66</v>
      </c>
      <c r="U7" s="28">
        <v>551</v>
      </c>
      <c r="V7" s="28">
        <v>539.99</v>
      </c>
      <c r="W7" s="28">
        <v>489.81</v>
      </c>
      <c r="X7" s="28">
        <v>442.61</v>
      </c>
      <c r="Y7" s="28">
        <v>433.5</v>
      </c>
      <c r="Z7" s="29"/>
      <c r="AA7" s="30">
        <f>IF(SUM(B7:Z7)&lt;&gt;0,AVERAGEIF(B7:Z7,"&lt;&gt;"""),"")</f>
        <v>437.86041666666671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672</v>
      </c>
      <c r="C10" s="42">
        <v>672</v>
      </c>
      <c r="D10" s="42">
        <v>672</v>
      </c>
      <c r="E10" s="42">
        <v>672</v>
      </c>
      <c r="F10" s="42">
        <v>672</v>
      </c>
      <c r="G10" s="42">
        <v>672</v>
      </c>
      <c r="H10" s="42">
        <v>672</v>
      </c>
      <c r="I10" s="42">
        <v>672</v>
      </c>
      <c r="J10" s="42">
        <v>672</v>
      </c>
      <c r="K10" s="42">
        <v>672</v>
      </c>
      <c r="L10" s="42">
        <v>672</v>
      </c>
      <c r="M10" s="42">
        <v>672</v>
      </c>
      <c r="N10" s="42">
        <v>672</v>
      </c>
      <c r="O10" s="42">
        <v>672</v>
      </c>
      <c r="P10" s="42">
        <v>672</v>
      </c>
      <c r="Q10" s="42">
        <v>672</v>
      </c>
      <c r="R10" s="42">
        <v>672</v>
      </c>
      <c r="S10" s="42">
        <v>672</v>
      </c>
      <c r="T10" s="42">
        <v>672</v>
      </c>
      <c r="U10" s="42">
        <v>672</v>
      </c>
      <c r="V10" s="42">
        <v>672</v>
      </c>
      <c r="W10" s="42">
        <v>672</v>
      </c>
      <c r="X10" s="42">
        <v>672</v>
      </c>
      <c r="Y10" s="42">
        <v>672</v>
      </c>
      <c r="Z10" s="43"/>
      <c r="AA10" s="44">
        <f t="shared" ref="AA10:AA15" si="0">SUM(B10:Z10)</f>
        <v>16128</v>
      </c>
    </row>
    <row r="11" spans="1:27" ht="24.95" customHeight="1" x14ac:dyDescent="0.2">
      <c r="A11" s="45" t="s">
        <v>7</v>
      </c>
      <c r="B11" s="46">
        <v>243</v>
      </c>
      <c r="C11" s="47">
        <v>226</v>
      </c>
      <c r="D11" s="47">
        <v>217</v>
      </c>
      <c r="E11" s="47">
        <v>214</v>
      </c>
      <c r="F11" s="47">
        <v>221</v>
      </c>
      <c r="G11" s="47">
        <v>243</v>
      </c>
      <c r="H11" s="47">
        <v>276</v>
      </c>
      <c r="I11" s="47">
        <v>315</v>
      </c>
      <c r="J11" s="47">
        <v>337</v>
      </c>
      <c r="K11" s="47">
        <v>348</v>
      </c>
      <c r="L11" s="47">
        <v>344.8</v>
      </c>
      <c r="M11" s="47">
        <v>256.5</v>
      </c>
      <c r="N11" s="47">
        <v>256.5</v>
      </c>
      <c r="O11" s="47">
        <v>256.5</v>
      </c>
      <c r="P11" s="47">
        <v>256.5</v>
      </c>
      <c r="Q11" s="47">
        <v>319</v>
      </c>
      <c r="R11" s="47">
        <v>340</v>
      </c>
      <c r="S11" s="47">
        <v>379</v>
      </c>
      <c r="T11" s="47">
        <v>412</v>
      </c>
      <c r="U11" s="47">
        <v>435</v>
      </c>
      <c r="V11" s="47">
        <v>405</v>
      </c>
      <c r="W11" s="47">
        <v>369</v>
      </c>
      <c r="X11" s="47">
        <v>334</v>
      </c>
      <c r="Y11" s="47">
        <v>295</v>
      </c>
      <c r="Z11" s="48"/>
      <c r="AA11" s="49">
        <f t="shared" si="0"/>
        <v>7298.8</v>
      </c>
    </row>
    <row r="12" spans="1:27" ht="24.95" customHeight="1" x14ac:dyDescent="0.2">
      <c r="A12" s="50" t="s">
        <v>8</v>
      </c>
      <c r="B12" s="51">
        <v>2485.107</v>
      </c>
      <c r="C12" s="52">
        <v>2166.114</v>
      </c>
      <c r="D12" s="52">
        <v>2165.2750000000001</v>
      </c>
      <c r="E12" s="52">
        <v>2129.6779999999999</v>
      </c>
      <c r="F12" s="52">
        <v>2167.9549999999999</v>
      </c>
      <c r="G12" s="52">
        <v>2147.7640000000001</v>
      </c>
      <c r="H12" s="52">
        <v>2317.7870000000003</v>
      </c>
      <c r="I12" s="52">
        <v>2367.9</v>
      </c>
      <c r="J12" s="52">
        <v>2373.2130000000002</v>
      </c>
      <c r="K12" s="52">
        <v>2305.9</v>
      </c>
      <c r="L12" s="52">
        <v>1789.3580000000002</v>
      </c>
      <c r="M12" s="52">
        <v>1744.9</v>
      </c>
      <c r="N12" s="52">
        <v>1663.163</v>
      </c>
      <c r="O12" s="52">
        <v>1589.6219999999998</v>
      </c>
      <c r="P12" s="52">
        <v>1586.6389999999999</v>
      </c>
      <c r="Q12" s="52">
        <v>1782.1510000000001</v>
      </c>
      <c r="R12" s="52">
        <v>2321.4360000000001</v>
      </c>
      <c r="S12" s="52">
        <v>2677.7739999999999</v>
      </c>
      <c r="T12" s="52">
        <v>2752.8900000000003</v>
      </c>
      <c r="U12" s="52">
        <v>2812.3110000000001</v>
      </c>
      <c r="V12" s="52">
        <v>2873.261</v>
      </c>
      <c r="W12" s="52">
        <v>2897.6149999999998</v>
      </c>
      <c r="X12" s="52">
        <v>2778.9</v>
      </c>
      <c r="Y12" s="52">
        <v>2481.1280000000002</v>
      </c>
      <c r="Z12" s="53"/>
      <c r="AA12" s="54">
        <f t="shared" si="0"/>
        <v>54377.841</v>
      </c>
    </row>
    <row r="13" spans="1:27" ht="24.95" customHeight="1" x14ac:dyDescent="0.2">
      <c r="A13" s="50" t="s">
        <v>9</v>
      </c>
      <c r="B13" s="51">
        <v>130</v>
      </c>
      <c r="C13" s="52">
        <v>20</v>
      </c>
      <c r="D13" s="52">
        <v>20</v>
      </c>
      <c r="E13" s="52">
        <v>20</v>
      </c>
      <c r="F13" s="52">
        <v>46</v>
      </c>
      <c r="G13" s="52">
        <v>84</v>
      </c>
      <c r="H13" s="52">
        <v>264</v>
      </c>
      <c r="I13" s="52">
        <v>264</v>
      </c>
      <c r="J13" s="52">
        <v>247</v>
      </c>
      <c r="K13" s="52">
        <v>236</v>
      </c>
      <c r="L13" s="52">
        <v>117</v>
      </c>
      <c r="M13" s="52">
        <v>140</v>
      </c>
      <c r="N13" s="52">
        <v>117</v>
      </c>
      <c r="O13" s="52">
        <v>91</v>
      </c>
      <c r="P13" s="52">
        <v>65</v>
      </c>
      <c r="Q13" s="52">
        <v>95</v>
      </c>
      <c r="R13" s="52">
        <v>185</v>
      </c>
      <c r="S13" s="52">
        <v>497</v>
      </c>
      <c r="T13" s="52">
        <v>825</v>
      </c>
      <c r="U13" s="52">
        <v>1006</v>
      </c>
      <c r="V13" s="52">
        <v>1001</v>
      </c>
      <c r="W13" s="52">
        <v>749</v>
      </c>
      <c r="X13" s="52">
        <v>476</v>
      </c>
      <c r="Y13" s="52">
        <v>210</v>
      </c>
      <c r="Z13" s="53"/>
      <c r="AA13" s="54">
        <f t="shared" si="0"/>
        <v>6905</v>
      </c>
    </row>
    <row r="14" spans="1:27" ht="24.95" customHeight="1" x14ac:dyDescent="0.2">
      <c r="A14" s="55" t="s">
        <v>10</v>
      </c>
      <c r="B14" s="56">
        <v>514.55600000000004</v>
      </c>
      <c r="C14" s="57">
        <v>508.88200000000001</v>
      </c>
      <c r="D14" s="57">
        <v>501.52800000000008</v>
      </c>
      <c r="E14" s="57">
        <v>496.92400000000004</v>
      </c>
      <c r="F14" s="57">
        <v>498.49599999999998</v>
      </c>
      <c r="G14" s="57">
        <v>497.21899999999994</v>
      </c>
      <c r="H14" s="57">
        <v>597.61599999999999</v>
      </c>
      <c r="I14" s="57">
        <v>1121.7429999999999</v>
      </c>
      <c r="J14" s="57">
        <v>1883.1770000000001</v>
      </c>
      <c r="K14" s="57">
        <v>2548.0150000000008</v>
      </c>
      <c r="L14" s="57">
        <v>3026.3770000000004</v>
      </c>
      <c r="M14" s="57">
        <v>3291.4730000000013</v>
      </c>
      <c r="N14" s="57">
        <v>3392.6619999999998</v>
      </c>
      <c r="O14" s="57">
        <v>3296.6449999999982</v>
      </c>
      <c r="P14" s="57">
        <v>2977.5600000000009</v>
      </c>
      <c r="Q14" s="57">
        <v>2481.634</v>
      </c>
      <c r="R14" s="57">
        <v>1800.4160000000004</v>
      </c>
      <c r="S14" s="57">
        <v>1027.9649999999999</v>
      </c>
      <c r="T14" s="57">
        <v>564.37999999999988</v>
      </c>
      <c r="U14" s="57">
        <v>511.209</v>
      </c>
      <c r="V14" s="57">
        <v>524.67899999999997</v>
      </c>
      <c r="W14" s="57">
        <v>528.84300000000007</v>
      </c>
      <c r="X14" s="57">
        <v>534.26100000000008</v>
      </c>
      <c r="Y14" s="57">
        <v>544.74599999999998</v>
      </c>
      <c r="Z14" s="58"/>
      <c r="AA14" s="59">
        <f t="shared" si="0"/>
        <v>33671.006000000001</v>
      </c>
    </row>
    <row r="15" spans="1:27" ht="24.95" customHeight="1" x14ac:dyDescent="0.2">
      <c r="A15" s="55" t="s">
        <v>11</v>
      </c>
      <c r="B15" s="56">
        <v>75</v>
      </c>
      <c r="C15" s="57">
        <v>76</v>
      </c>
      <c r="D15" s="57">
        <v>78</v>
      </c>
      <c r="E15" s="57">
        <v>79</v>
      </c>
      <c r="F15" s="57">
        <v>78</v>
      </c>
      <c r="G15" s="57">
        <v>77</v>
      </c>
      <c r="H15" s="57">
        <v>85</v>
      </c>
      <c r="I15" s="57">
        <v>107</v>
      </c>
      <c r="J15" s="57">
        <v>127</v>
      </c>
      <c r="K15" s="57">
        <v>138</v>
      </c>
      <c r="L15" s="57">
        <v>145</v>
      </c>
      <c r="M15" s="57">
        <v>147</v>
      </c>
      <c r="N15" s="57">
        <v>148</v>
      </c>
      <c r="O15" s="57">
        <v>148</v>
      </c>
      <c r="P15" s="57">
        <v>144</v>
      </c>
      <c r="Q15" s="57">
        <v>133</v>
      </c>
      <c r="R15" s="57">
        <v>113</v>
      </c>
      <c r="S15" s="57">
        <v>81</v>
      </c>
      <c r="T15" s="57">
        <v>57</v>
      </c>
      <c r="U15" s="57">
        <v>51</v>
      </c>
      <c r="V15" s="57">
        <v>48</v>
      </c>
      <c r="W15" s="57">
        <v>45</v>
      </c>
      <c r="X15" s="57">
        <v>42</v>
      </c>
      <c r="Y15" s="57">
        <v>40</v>
      </c>
      <c r="Z15" s="58"/>
      <c r="AA15" s="59">
        <f t="shared" si="0"/>
        <v>2262</v>
      </c>
    </row>
    <row r="16" spans="1:27" ht="30" customHeight="1" thickBot="1" x14ac:dyDescent="0.25">
      <c r="A16" s="60" t="s">
        <v>12</v>
      </c>
      <c r="B16" s="61">
        <f>IF(LEN(B$2)&gt;0,SUM(B10:B15),"")</f>
        <v>4119.6630000000005</v>
      </c>
      <c r="C16" s="62">
        <f t="shared" ref="C16:Z16" si="1">IF(LEN(C$2)&gt;0,SUM(C10:C15),"")</f>
        <v>3668.9960000000001</v>
      </c>
      <c r="D16" s="62">
        <f t="shared" si="1"/>
        <v>3653.8030000000003</v>
      </c>
      <c r="E16" s="62">
        <f t="shared" si="1"/>
        <v>3611.6019999999999</v>
      </c>
      <c r="F16" s="62">
        <f t="shared" si="1"/>
        <v>3683.451</v>
      </c>
      <c r="G16" s="62">
        <f t="shared" si="1"/>
        <v>3720.9830000000002</v>
      </c>
      <c r="H16" s="62">
        <f t="shared" si="1"/>
        <v>4212.4030000000002</v>
      </c>
      <c r="I16" s="62">
        <f t="shared" si="1"/>
        <v>4847.643</v>
      </c>
      <c r="J16" s="62">
        <f t="shared" si="1"/>
        <v>5639.39</v>
      </c>
      <c r="K16" s="62">
        <f t="shared" si="1"/>
        <v>6247.9150000000009</v>
      </c>
      <c r="L16" s="62">
        <f t="shared" si="1"/>
        <v>6094.5350000000008</v>
      </c>
      <c r="M16" s="62">
        <f t="shared" si="1"/>
        <v>6251.8730000000014</v>
      </c>
      <c r="N16" s="62">
        <f t="shared" si="1"/>
        <v>6249.3249999999998</v>
      </c>
      <c r="O16" s="62">
        <f t="shared" si="1"/>
        <v>6053.766999999998</v>
      </c>
      <c r="P16" s="62">
        <f t="shared" si="1"/>
        <v>5701.6990000000005</v>
      </c>
      <c r="Q16" s="62">
        <f t="shared" si="1"/>
        <v>5482.7849999999999</v>
      </c>
      <c r="R16" s="62">
        <f t="shared" si="1"/>
        <v>5431.8520000000008</v>
      </c>
      <c r="S16" s="62">
        <f t="shared" si="1"/>
        <v>5334.7389999999996</v>
      </c>
      <c r="T16" s="62">
        <f t="shared" si="1"/>
        <v>5283.27</v>
      </c>
      <c r="U16" s="62">
        <f t="shared" si="1"/>
        <v>5487.5199999999995</v>
      </c>
      <c r="V16" s="62">
        <f t="shared" si="1"/>
        <v>5523.9400000000005</v>
      </c>
      <c r="W16" s="62">
        <f t="shared" si="1"/>
        <v>5261.4579999999996</v>
      </c>
      <c r="X16" s="62">
        <f t="shared" si="1"/>
        <v>4837.1610000000001</v>
      </c>
      <c r="Y16" s="62">
        <f t="shared" si="1"/>
        <v>4242.8739999999998</v>
      </c>
      <c r="Z16" s="63" t="str">
        <f t="shared" si="1"/>
        <v/>
      </c>
      <c r="AA16" s="64">
        <f>SUM(AA10:AA15)</f>
        <v>120642.647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1017.9</v>
      </c>
      <c r="C28" s="72">
        <v>933.9</v>
      </c>
      <c r="D28" s="72">
        <v>928.9</v>
      </c>
      <c r="E28" s="72">
        <v>929.9</v>
      </c>
      <c r="F28" s="72">
        <v>961.9</v>
      </c>
      <c r="G28" s="72">
        <v>1013.9</v>
      </c>
      <c r="H28" s="72">
        <v>1291.9000000000001</v>
      </c>
      <c r="I28" s="72">
        <v>1620.9</v>
      </c>
      <c r="J28" s="72">
        <v>2112.9</v>
      </c>
      <c r="K28" s="72">
        <v>2525.9</v>
      </c>
      <c r="L28" s="72">
        <v>2686.7</v>
      </c>
      <c r="M28" s="72">
        <v>2792.4</v>
      </c>
      <c r="N28" s="72">
        <v>2826.4</v>
      </c>
      <c r="O28" s="72">
        <v>2746.4</v>
      </c>
      <c r="P28" s="72">
        <v>2547.4</v>
      </c>
      <c r="Q28" s="72">
        <v>2339.9</v>
      </c>
      <c r="R28" s="72">
        <v>2020.9</v>
      </c>
      <c r="S28" s="72">
        <v>1871.9</v>
      </c>
      <c r="T28" s="72">
        <v>1926.9</v>
      </c>
      <c r="U28" s="72">
        <v>2093.9</v>
      </c>
      <c r="V28" s="72">
        <v>2059.9</v>
      </c>
      <c r="W28" s="72">
        <v>1769.9</v>
      </c>
      <c r="X28" s="72">
        <v>1463.9</v>
      </c>
      <c r="Y28" s="72">
        <v>1164.9000000000001</v>
      </c>
      <c r="Z28" s="73"/>
      <c r="AA28" s="74">
        <f>SUM(B28:Z28)</f>
        <v>43649.400000000016</v>
      </c>
    </row>
    <row r="29" spans="1:27" ht="24.95" customHeight="1" x14ac:dyDescent="0.2">
      <c r="A29" s="75" t="s">
        <v>23</v>
      </c>
      <c r="B29" s="76">
        <v>1119.663</v>
      </c>
      <c r="C29" s="77">
        <v>1194.9960000000001</v>
      </c>
      <c r="D29" s="77">
        <v>1299.903</v>
      </c>
      <c r="E29" s="77">
        <v>1256.702</v>
      </c>
      <c r="F29" s="77">
        <v>1296.5509999999999</v>
      </c>
      <c r="G29" s="77">
        <v>1252.0830000000001</v>
      </c>
      <c r="H29" s="77">
        <v>930.50300000000004</v>
      </c>
      <c r="I29" s="77">
        <v>1129.7429999999999</v>
      </c>
      <c r="J29" s="77">
        <v>1348.49</v>
      </c>
      <c r="K29" s="77">
        <v>1532.0150000000001</v>
      </c>
      <c r="L29" s="77">
        <v>1819.835</v>
      </c>
      <c r="M29" s="77">
        <v>1869.473</v>
      </c>
      <c r="N29" s="77">
        <v>1840.925</v>
      </c>
      <c r="O29" s="77">
        <v>1712.367</v>
      </c>
      <c r="P29" s="77">
        <v>1563.299</v>
      </c>
      <c r="Q29" s="77">
        <v>1418.885</v>
      </c>
      <c r="R29" s="77">
        <v>1063.952</v>
      </c>
      <c r="S29" s="77">
        <v>779.83900000000006</v>
      </c>
      <c r="T29" s="77">
        <v>587.37</v>
      </c>
      <c r="U29" s="77">
        <v>713.62</v>
      </c>
      <c r="V29" s="77">
        <v>748.04</v>
      </c>
      <c r="W29" s="77">
        <v>773.55799999999999</v>
      </c>
      <c r="X29" s="77">
        <v>774.26099999999997</v>
      </c>
      <c r="Y29" s="77">
        <v>879.97400000000005</v>
      </c>
      <c r="Z29" s="78"/>
      <c r="AA29" s="79">
        <f>SUM(B29:Z29)</f>
        <v>28906.046999999995</v>
      </c>
    </row>
    <row r="30" spans="1:27" ht="24.95" customHeight="1" x14ac:dyDescent="0.2">
      <c r="A30" s="82" t="s">
        <v>24</v>
      </c>
      <c r="B30" s="80">
        <v>2637.1</v>
      </c>
      <c r="C30" s="81">
        <v>2321.1</v>
      </c>
      <c r="D30" s="81">
        <v>2210</v>
      </c>
      <c r="E30" s="81">
        <v>2210</v>
      </c>
      <c r="F30" s="81">
        <v>2210</v>
      </c>
      <c r="G30" s="81">
        <v>2240</v>
      </c>
      <c r="H30" s="81">
        <v>2591</v>
      </c>
      <c r="I30" s="81">
        <v>2609</v>
      </c>
      <c r="J30" s="81">
        <v>2589</v>
      </c>
      <c r="K30" s="81">
        <v>2558</v>
      </c>
      <c r="L30" s="81">
        <v>1910</v>
      </c>
      <c r="M30" s="81">
        <v>1910</v>
      </c>
      <c r="N30" s="81">
        <v>1910</v>
      </c>
      <c r="O30" s="81">
        <v>1910</v>
      </c>
      <c r="P30" s="81">
        <v>1910</v>
      </c>
      <c r="Q30" s="81">
        <v>2030</v>
      </c>
      <c r="R30" s="81">
        <v>2676</v>
      </c>
      <c r="S30" s="81">
        <v>3046</v>
      </c>
      <c r="T30" s="81">
        <v>3178</v>
      </c>
      <c r="U30" s="81">
        <v>3165</v>
      </c>
      <c r="V30" s="81">
        <v>3219</v>
      </c>
      <c r="W30" s="81">
        <v>3140</v>
      </c>
      <c r="X30" s="81">
        <v>3031</v>
      </c>
      <c r="Y30" s="81">
        <v>2641</v>
      </c>
      <c r="Z30" s="83"/>
      <c r="AA30" s="84">
        <f>SUM(B30:Z30)</f>
        <v>59851.199999999997</v>
      </c>
    </row>
    <row r="31" spans="1:27" ht="30" customHeight="1" thickBot="1" x14ac:dyDescent="0.25">
      <c r="A31" s="60" t="s">
        <v>25</v>
      </c>
      <c r="B31" s="61">
        <f>IF(LEN(B$2)&gt;0,SUM(B28:B30),"")</f>
        <v>4774.6630000000005</v>
      </c>
      <c r="C31" s="62">
        <f t="shared" ref="C31:Z31" si="4">IF(LEN(C$2)&gt;0,SUM(C28:C30),"")</f>
        <v>4449.9960000000001</v>
      </c>
      <c r="D31" s="62">
        <f t="shared" si="4"/>
        <v>4438.8029999999999</v>
      </c>
      <c r="E31" s="62">
        <f t="shared" si="4"/>
        <v>4396.6019999999999</v>
      </c>
      <c r="F31" s="62">
        <f t="shared" si="4"/>
        <v>4468.451</v>
      </c>
      <c r="G31" s="62">
        <f t="shared" si="4"/>
        <v>4505.9830000000002</v>
      </c>
      <c r="H31" s="62">
        <f t="shared" si="4"/>
        <v>4813.4030000000002</v>
      </c>
      <c r="I31" s="62">
        <f t="shared" si="4"/>
        <v>5359.643</v>
      </c>
      <c r="J31" s="62">
        <f t="shared" si="4"/>
        <v>6050.39</v>
      </c>
      <c r="K31" s="62">
        <f t="shared" si="4"/>
        <v>6615.915</v>
      </c>
      <c r="L31" s="62">
        <f t="shared" si="4"/>
        <v>6416.5349999999999</v>
      </c>
      <c r="M31" s="62">
        <f t="shared" si="4"/>
        <v>6571.8729999999996</v>
      </c>
      <c r="N31" s="62">
        <f t="shared" si="4"/>
        <v>6577.3249999999998</v>
      </c>
      <c r="O31" s="62">
        <f t="shared" si="4"/>
        <v>6368.7669999999998</v>
      </c>
      <c r="P31" s="62">
        <f t="shared" si="4"/>
        <v>6020.6990000000005</v>
      </c>
      <c r="Q31" s="62">
        <f t="shared" si="4"/>
        <v>5788.7849999999999</v>
      </c>
      <c r="R31" s="62">
        <f t="shared" si="4"/>
        <v>5760.8519999999999</v>
      </c>
      <c r="S31" s="62">
        <f t="shared" si="4"/>
        <v>5697.7389999999996</v>
      </c>
      <c r="T31" s="62">
        <f t="shared" si="4"/>
        <v>5692.27</v>
      </c>
      <c r="U31" s="62">
        <f t="shared" si="4"/>
        <v>5972.52</v>
      </c>
      <c r="V31" s="62">
        <f t="shared" si="4"/>
        <v>6026.9400000000005</v>
      </c>
      <c r="W31" s="62">
        <f t="shared" si="4"/>
        <v>5683.4580000000005</v>
      </c>
      <c r="X31" s="62">
        <f t="shared" si="4"/>
        <v>5269.1610000000001</v>
      </c>
      <c r="Y31" s="62">
        <f t="shared" si="4"/>
        <v>4685.8739999999998</v>
      </c>
      <c r="Z31" s="63" t="str">
        <f t="shared" si="4"/>
        <v/>
      </c>
      <c r="AA31" s="64">
        <f>SUM(AA28:AA30)</f>
        <v>132406.647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282</v>
      </c>
      <c r="C34" s="95">
        <v>307</v>
      </c>
      <c r="D34" s="95">
        <v>294</v>
      </c>
      <c r="E34" s="95">
        <v>294</v>
      </c>
      <c r="F34" s="95">
        <v>294</v>
      </c>
      <c r="G34" s="95">
        <v>294</v>
      </c>
      <c r="H34" s="95">
        <v>286</v>
      </c>
      <c r="I34" s="95">
        <v>202</v>
      </c>
      <c r="J34" s="95">
        <v>149</v>
      </c>
      <c r="K34" s="95">
        <v>103</v>
      </c>
      <c r="L34" s="95">
        <v>103</v>
      </c>
      <c r="M34" s="95">
        <v>108</v>
      </c>
      <c r="N34" s="95">
        <v>108</v>
      </c>
      <c r="O34" s="95">
        <v>98</v>
      </c>
      <c r="P34" s="95">
        <v>103</v>
      </c>
      <c r="Q34" s="95">
        <v>93</v>
      </c>
      <c r="R34" s="95">
        <v>93</v>
      </c>
      <c r="S34" s="95">
        <v>112</v>
      </c>
      <c r="T34" s="95">
        <v>122</v>
      </c>
      <c r="U34" s="95">
        <v>126</v>
      </c>
      <c r="V34" s="95">
        <v>122</v>
      </c>
      <c r="W34" s="95">
        <v>113</v>
      </c>
      <c r="X34" s="95">
        <v>123</v>
      </c>
      <c r="Y34" s="95">
        <v>133</v>
      </c>
      <c r="Z34" s="96"/>
      <c r="AA34" s="74">
        <f t="shared" ref="AA34:AA39" si="5">SUM(B34:Z34)</f>
        <v>4062</v>
      </c>
    </row>
    <row r="35" spans="1:27" ht="24.95" customHeight="1" x14ac:dyDescent="0.2">
      <c r="A35" s="97" t="s">
        <v>28</v>
      </c>
      <c r="B35" s="98">
        <v>298</v>
      </c>
      <c r="C35" s="99">
        <v>399</v>
      </c>
      <c r="D35" s="99">
        <v>416</v>
      </c>
      <c r="E35" s="99">
        <v>416</v>
      </c>
      <c r="F35" s="99">
        <v>416</v>
      </c>
      <c r="G35" s="99">
        <v>416</v>
      </c>
      <c r="H35" s="99">
        <v>240</v>
      </c>
      <c r="I35" s="99">
        <v>235</v>
      </c>
      <c r="J35" s="99">
        <v>187</v>
      </c>
      <c r="K35" s="99">
        <v>190</v>
      </c>
      <c r="L35" s="99">
        <v>144</v>
      </c>
      <c r="M35" s="99">
        <v>137</v>
      </c>
      <c r="N35" s="99">
        <v>145</v>
      </c>
      <c r="O35" s="99">
        <v>142</v>
      </c>
      <c r="P35" s="99">
        <v>141</v>
      </c>
      <c r="Q35" s="99">
        <v>138</v>
      </c>
      <c r="R35" s="99">
        <v>161</v>
      </c>
      <c r="S35" s="99">
        <v>176</v>
      </c>
      <c r="T35" s="99">
        <v>212</v>
      </c>
      <c r="U35" s="99">
        <v>284</v>
      </c>
      <c r="V35" s="99">
        <v>306</v>
      </c>
      <c r="W35" s="99">
        <v>234</v>
      </c>
      <c r="X35" s="99">
        <v>234</v>
      </c>
      <c r="Y35" s="99">
        <v>235</v>
      </c>
      <c r="Z35" s="100"/>
      <c r="AA35" s="79">
        <f t="shared" si="5"/>
        <v>5902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576.29999999999995</v>
      </c>
      <c r="I36" s="99">
        <v>670</v>
      </c>
      <c r="J36" s="99">
        <v>670</v>
      </c>
      <c r="K36" s="99">
        <v>670</v>
      </c>
      <c r="L36" s="99">
        <v>670</v>
      </c>
      <c r="M36" s="99">
        <v>670</v>
      </c>
      <c r="N36" s="99">
        <v>670</v>
      </c>
      <c r="O36" s="99">
        <v>670</v>
      </c>
      <c r="P36" s="99">
        <v>670</v>
      </c>
      <c r="Q36" s="99">
        <v>670</v>
      </c>
      <c r="R36" s="99">
        <v>670</v>
      </c>
      <c r="S36" s="99">
        <v>670</v>
      </c>
      <c r="T36" s="99">
        <v>670</v>
      </c>
      <c r="U36" s="99">
        <v>670</v>
      </c>
      <c r="V36" s="99">
        <v>670</v>
      </c>
      <c r="W36" s="99">
        <v>670</v>
      </c>
      <c r="X36" s="99">
        <v>670</v>
      </c>
      <c r="Y36" s="99">
        <v>670</v>
      </c>
      <c r="Z36" s="100"/>
      <c r="AA36" s="79">
        <f t="shared" si="5"/>
        <v>15986.3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47</v>
      </c>
      <c r="I38" s="99"/>
      <c r="J38" s="99"/>
      <c r="K38" s="99"/>
      <c r="L38" s="99"/>
      <c r="M38" s="99"/>
      <c r="N38" s="99">
        <v>39.700000000000003</v>
      </c>
      <c r="O38" s="99">
        <v>50.9</v>
      </c>
      <c r="P38" s="99">
        <v>144.69999999999999</v>
      </c>
      <c r="Q38" s="99">
        <v>185.3</v>
      </c>
      <c r="R38" s="99">
        <v>101.7</v>
      </c>
      <c r="S38" s="99"/>
      <c r="T38" s="99">
        <v>46.6</v>
      </c>
      <c r="U38" s="99">
        <v>43.8</v>
      </c>
      <c r="V38" s="99"/>
      <c r="W38" s="99"/>
      <c r="X38" s="99"/>
      <c r="Y38" s="99"/>
      <c r="Z38" s="100"/>
      <c r="AA38" s="79">
        <f t="shared" si="5"/>
        <v>659.69999999999993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1300</v>
      </c>
      <c r="C39" s="88">
        <f t="shared" si="6"/>
        <v>1426</v>
      </c>
      <c r="D39" s="88">
        <f t="shared" si="6"/>
        <v>1430</v>
      </c>
      <c r="E39" s="88">
        <f t="shared" si="6"/>
        <v>1430</v>
      </c>
      <c r="F39" s="88">
        <f t="shared" si="6"/>
        <v>1430</v>
      </c>
      <c r="G39" s="88">
        <f t="shared" si="6"/>
        <v>1430</v>
      </c>
      <c r="H39" s="88">
        <f t="shared" si="6"/>
        <v>1199.3</v>
      </c>
      <c r="I39" s="88">
        <f t="shared" si="6"/>
        <v>1157</v>
      </c>
      <c r="J39" s="88">
        <f t="shared" si="6"/>
        <v>1056</v>
      </c>
      <c r="K39" s="88">
        <f t="shared" si="6"/>
        <v>1013</v>
      </c>
      <c r="L39" s="88">
        <f t="shared" si="6"/>
        <v>967</v>
      </c>
      <c r="M39" s="88">
        <f t="shared" si="6"/>
        <v>965</v>
      </c>
      <c r="N39" s="88">
        <f t="shared" si="6"/>
        <v>1012.7</v>
      </c>
      <c r="O39" s="88">
        <f t="shared" si="6"/>
        <v>1010.9</v>
      </c>
      <c r="P39" s="88">
        <f t="shared" si="6"/>
        <v>1108.7</v>
      </c>
      <c r="Q39" s="88">
        <f t="shared" si="6"/>
        <v>1136.3</v>
      </c>
      <c r="R39" s="88">
        <f t="shared" si="6"/>
        <v>1075.7</v>
      </c>
      <c r="S39" s="88">
        <f t="shared" si="6"/>
        <v>1008</v>
      </c>
      <c r="T39" s="88">
        <f t="shared" si="6"/>
        <v>1100.5999999999999</v>
      </c>
      <c r="U39" s="88">
        <f t="shared" si="6"/>
        <v>1173.8</v>
      </c>
      <c r="V39" s="88">
        <f t="shared" si="6"/>
        <v>1148</v>
      </c>
      <c r="W39" s="88">
        <f t="shared" si="6"/>
        <v>1067</v>
      </c>
      <c r="X39" s="88">
        <f t="shared" si="6"/>
        <v>1077</v>
      </c>
      <c r="Y39" s="88">
        <f t="shared" si="6"/>
        <v>1088</v>
      </c>
      <c r="Z39" s="89" t="str">
        <f t="shared" si="6"/>
        <v/>
      </c>
      <c r="AA39" s="90">
        <f t="shared" si="5"/>
        <v>27810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551.29999999999995</v>
      </c>
      <c r="I44" s="99">
        <v>645</v>
      </c>
      <c r="J44" s="99">
        <v>645</v>
      </c>
      <c r="K44" s="99">
        <v>645</v>
      </c>
      <c r="L44" s="99">
        <v>645</v>
      </c>
      <c r="M44" s="99">
        <v>645</v>
      </c>
      <c r="N44" s="99">
        <v>645</v>
      </c>
      <c r="O44" s="99">
        <v>645</v>
      </c>
      <c r="P44" s="99">
        <v>645</v>
      </c>
      <c r="Q44" s="99">
        <v>645</v>
      </c>
      <c r="R44" s="99">
        <v>645</v>
      </c>
      <c r="S44" s="99">
        <v>645</v>
      </c>
      <c r="T44" s="99">
        <v>645</v>
      </c>
      <c r="U44" s="99">
        <v>645</v>
      </c>
      <c r="V44" s="99">
        <v>645</v>
      </c>
      <c r="W44" s="99">
        <v>645</v>
      </c>
      <c r="X44" s="99">
        <v>645</v>
      </c>
      <c r="Y44" s="99">
        <v>645</v>
      </c>
      <c r="Z44" s="100"/>
      <c r="AA44" s="79">
        <f t="shared" si="7"/>
        <v>15386.3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47</v>
      </c>
      <c r="I46" s="99"/>
      <c r="J46" s="99"/>
      <c r="K46" s="99"/>
      <c r="L46" s="99"/>
      <c r="M46" s="99"/>
      <c r="N46" s="99">
        <v>39.700000000000003</v>
      </c>
      <c r="O46" s="99">
        <v>50.9</v>
      </c>
      <c r="P46" s="99">
        <v>144.69999999999999</v>
      </c>
      <c r="Q46" s="99">
        <v>185.3</v>
      </c>
      <c r="R46" s="99">
        <v>101.7</v>
      </c>
      <c r="S46" s="99"/>
      <c r="T46" s="99">
        <v>46.6</v>
      </c>
      <c r="U46" s="99">
        <v>43.8</v>
      </c>
      <c r="V46" s="99"/>
      <c r="W46" s="99"/>
      <c r="X46" s="99"/>
      <c r="Y46" s="99"/>
      <c r="Z46" s="100"/>
      <c r="AA46" s="79">
        <f t="shared" si="7"/>
        <v>659.69999999999993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645</v>
      </c>
      <c r="C48" s="88">
        <f t="shared" ref="C48:Z48" si="8">IF(LEN(C$2)&gt;0,SUM(C42:C47),"")</f>
        <v>645</v>
      </c>
      <c r="D48" s="88">
        <f t="shared" si="8"/>
        <v>645</v>
      </c>
      <c r="E48" s="88">
        <f t="shared" si="8"/>
        <v>645</v>
      </c>
      <c r="F48" s="88">
        <f t="shared" si="8"/>
        <v>645</v>
      </c>
      <c r="G48" s="88">
        <f t="shared" si="8"/>
        <v>645</v>
      </c>
      <c r="H48" s="88">
        <f t="shared" si="8"/>
        <v>598.29999999999995</v>
      </c>
      <c r="I48" s="88">
        <f t="shared" si="8"/>
        <v>645</v>
      </c>
      <c r="J48" s="88">
        <f t="shared" si="8"/>
        <v>645</v>
      </c>
      <c r="K48" s="88">
        <f t="shared" si="8"/>
        <v>645</v>
      </c>
      <c r="L48" s="88">
        <f t="shared" si="8"/>
        <v>645</v>
      </c>
      <c r="M48" s="88">
        <f t="shared" si="8"/>
        <v>645</v>
      </c>
      <c r="N48" s="88">
        <f t="shared" si="8"/>
        <v>684.7</v>
      </c>
      <c r="O48" s="88">
        <f t="shared" si="8"/>
        <v>695.9</v>
      </c>
      <c r="P48" s="88">
        <f t="shared" si="8"/>
        <v>789.7</v>
      </c>
      <c r="Q48" s="88">
        <f t="shared" si="8"/>
        <v>830.3</v>
      </c>
      <c r="R48" s="88">
        <f t="shared" si="8"/>
        <v>746.7</v>
      </c>
      <c r="S48" s="88">
        <f t="shared" si="8"/>
        <v>645</v>
      </c>
      <c r="T48" s="88">
        <f t="shared" si="8"/>
        <v>691.6</v>
      </c>
      <c r="U48" s="88">
        <f t="shared" si="8"/>
        <v>688.8</v>
      </c>
      <c r="V48" s="88">
        <f t="shared" si="8"/>
        <v>645</v>
      </c>
      <c r="W48" s="88">
        <f t="shared" si="8"/>
        <v>645</v>
      </c>
      <c r="X48" s="88">
        <f t="shared" si="8"/>
        <v>645</v>
      </c>
      <c r="Y48" s="88">
        <f t="shared" si="8"/>
        <v>645</v>
      </c>
      <c r="Z48" s="89" t="str">
        <f t="shared" si="8"/>
        <v/>
      </c>
      <c r="AA48" s="90">
        <f t="shared" si="7"/>
        <v>16046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5419.6630000000005</v>
      </c>
      <c r="C51" s="88">
        <f t="shared" si="10"/>
        <v>5094.9960000000001</v>
      </c>
      <c r="D51" s="88">
        <f t="shared" si="10"/>
        <v>5083.8029999999999</v>
      </c>
      <c r="E51" s="88">
        <f t="shared" si="10"/>
        <v>5041.6019999999999</v>
      </c>
      <c r="F51" s="88">
        <f t="shared" si="10"/>
        <v>5113.451</v>
      </c>
      <c r="G51" s="88">
        <f t="shared" si="10"/>
        <v>5150.9830000000002</v>
      </c>
      <c r="H51" s="88">
        <f t="shared" si="10"/>
        <v>5411.7030000000004</v>
      </c>
      <c r="I51" s="88">
        <f t="shared" si="10"/>
        <v>6004.643</v>
      </c>
      <c r="J51" s="88">
        <f t="shared" si="10"/>
        <v>6695.39</v>
      </c>
      <c r="K51" s="88">
        <f t="shared" si="10"/>
        <v>7260.9150000000009</v>
      </c>
      <c r="L51" s="88">
        <f t="shared" si="10"/>
        <v>7061.5350000000008</v>
      </c>
      <c r="M51" s="88">
        <f t="shared" si="10"/>
        <v>7216.8730000000014</v>
      </c>
      <c r="N51" s="88">
        <f t="shared" si="10"/>
        <v>7262.0249999999996</v>
      </c>
      <c r="O51" s="88">
        <f t="shared" si="10"/>
        <v>7064.6669999999976</v>
      </c>
      <c r="P51" s="88">
        <f t="shared" si="10"/>
        <v>6810.3990000000003</v>
      </c>
      <c r="Q51" s="88">
        <f t="shared" si="10"/>
        <v>6619.085</v>
      </c>
      <c r="R51" s="88">
        <f t="shared" si="10"/>
        <v>6507.5520000000006</v>
      </c>
      <c r="S51" s="88">
        <f t="shared" si="10"/>
        <v>6342.7389999999996</v>
      </c>
      <c r="T51" s="88">
        <f t="shared" si="10"/>
        <v>6383.8700000000008</v>
      </c>
      <c r="U51" s="88">
        <f t="shared" si="10"/>
        <v>6661.32</v>
      </c>
      <c r="V51" s="88">
        <f t="shared" si="10"/>
        <v>6671.9400000000005</v>
      </c>
      <c r="W51" s="88">
        <f t="shared" si="10"/>
        <v>6328.4579999999996</v>
      </c>
      <c r="X51" s="88">
        <f t="shared" si="10"/>
        <v>5914.1610000000001</v>
      </c>
      <c r="Y51" s="88">
        <f t="shared" si="10"/>
        <v>5330.8739999999998</v>
      </c>
      <c r="Z51" s="89" t="str">
        <f t="shared" si="10"/>
        <v/>
      </c>
      <c r="AA51" s="105">
        <f>SUM(B51:Z51)</f>
        <v>148452.64700000003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5419.6630000000014</v>
      </c>
      <c r="C4" s="18">
        <v>5094.9570000000003</v>
      </c>
      <c r="D4" s="18">
        <v>5083.7880000000005</v>
      </c>
      <c r="E4" s="18">
        <v>5041.5610000000006</v>
      </c>
      <c r="F4" s="18">
        <v>5113.4990000000016</v>
      </c>
      <c r="G4" s="18">
        <v>5150.9739999999993</v>
      </c>
      <c r="H4" s="18">
        <v>5411.6639999999989</v>
      </c>
      <c r="I4" s="18">
        <v>6004.6879999999992</v>
      </c>
      <c r="J4" s="18">
        <v>6695.3759999999984</v>
      </c>
      <c r="K4" s="18">
        <v>7260.915</v>
      </c>
      <c r="L4" s="18">
        <v>7061.4990000000016</v>
      </c>
      <c r="M4" s="18">
        <v>7216.903000000003</v>
      </c>
      <c r="N4" s="18">
        <v>7262.009</v>
      </c>
      <c r="O4" s="18">
        <v>7064.637999999999</v>
      </c>
      <c r="P4" s="18">
        <v>6810.396999999999</v>
      </c>
      <c r="Q4" s="18">
        <v>6619.0839999999989</v>
      </c>
      <c r="R4" s="18">
        <v>6507.5830000000005</v>
      </c>
      <c r="S4" s="18">
        <v>6342.7290000000012</v>
      </c>
      <c r="T4" s="18">
        <v>6383.8229999999976</v>
      </c>
      <c r="U4" s="18">
        <v>6661.3510000000006</v>
      </c>
      <c r="V4" s="18">
        <v>6671.9350000000004</v>
      </c>
      <c r="W4" s="18">
        <v>6328.5060000000003</v>
      </c>
      <c r="X4" s="18">
        <v>5914.1450000000023</v>
      </c>
      <c r="Y4" s="18">
        <v>5330.8420000000006</v>
      </c>
      <c r="Z4" s="19"/>
      <c r="AA4" s="20">
        <f>SUM(B4:Z4)</f>
        <v>148452.52900000001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410.43</v>
      </c>
      <c r="C7" s="28">
        <v>409</v>
      </c>
      <c r="D7" s="28">
        <v>400</v>
      </c>
      <c r="E7" s="28">
        <v>393.59</v>
      </c>
      <c r="F7" s="28">
        <v>404.96</v>
      </c>
      <c r="G7" s="28">
        <v>409.8</v>
      </c>
      <c r="H7" s="28">
        <v>439.56</v>
      </c>
      <c r="I7" s="28">
        <v>486.66</v>
      </c>
      <c r="J7" s="28">
        <v>538</v>
      </c>
      <c r="K7" s="28">
        <v>481</v>
      </c>
      <c r="L7" s="28">
        <v>441.88</v>
      </c>
      <c r="M7" s="28">
        <v>404.96</v>
      </c>
      <c r="N7" s="28">
        <v>381</v>
      </c>
      <c r="O7" s="28">
        <v>362.29</v>
      </c>
      <c r="P7" s="28">
        <v>361.5</v>
      </c>
      <c r="Q7" s="28">
        <v>381.96</v>
      </c>
      <c r="R7" s="28">
        <v>418.35</v>
      </c>
      <c r="S7" s="28">
        <v>440.14</v>
      </c>
      <c r="T7" s="28">
        <v>486.66</v>
      </c>
      <c r="U7" s="28">
        <v>551</v>
      </c>
      <c r="V7" s="28">
        <v>539.99</v>
      </c>
      <c r="W7" s="28">
        <v>489.81</v>
      </c>
      <c r="X7" s="28">
        <v>442.61</v>
      </c>
      <c r="Y7" s="28">
        <v>433.5</v>
      </c>
      <c r="Z7" s="29"/>
      <c r="AA7" s="30">
        <f>IF(SUM(B7:Z7)&lt;&gt;0,AVERAGEIF(B7:Z7,"&lt;&gt;"""),"")</f>
        <v>437.86041666666671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961.14800000000002</v>
      </c>
      <c r="C19" s="72">
        <v>969.13499999999999</v>
      </c>
      <c r="D19" s="72">
        <v>964.14</v>
      </c>
      <c r="E19" s="72">
        <v>967.13699999999994</v>
      </c>
      <c r="F19" s="72">
        <v>962.13599999999997</v>
      </c>
      <c r="G19" s="72">
        <v>951.14599999999996</v>
      </c>
      <c r="H19" s="72">
        <v>940.14099999999996</v>
      </c>
      <c r="I19" s="72">
        <v>964.15099999999995</v>
      </c>
      <c r="J19" s="72">
        <v>992.202</v>
      </c>
      <c r="K19" s="72">
        <v>983.17499999999995</v>
      </c>
      <c r="L19" s="72">
        <v>976.15099999999995</v>
      </c>
      <c r="M19" s="72">
        <v>932.14099999999996</v>
      </c>
      <c r="N19" s="72">
        <v>882.12799999999993</v>
      </c>
      <c r="O19" s="72">
        <v>859.096</v>
      </c>
      <c r="P19" s="72">
        <v>845.06799999999998</v>
      </c>
      <c r="Q19" s="72">
        <v>853.05600000000004</v>
      </c>
      <c r="R19" s="72">
        <v>813.05799999999999</v>
      </c>
      <c r="S19" s="72">
        <v>811.08100000000002</v>
      </c>
      <c r="T19" s="72">
        <v>825.11299999999994</v>
      </c>
      <c r="U19" s="72">
        <v>829.16300000000001</v>
      </c>
      <c r="V19" s="72">
        <v>813.14200000000005</v>
      </c>
      <c r="W19" s="72">
        <v>791.11199999999997</v>
      </c>
      <c r="X19" s="72">
        <v>957.11500000000001</v>
      </c>
      <c r="Y19" s="72">
        <v>961.12199999999996</v>
      </c>
      <c r="Z19" s="73"/>
      <c r="AA19" s="74">
        <f t="shared" ref="AA19:AA24" si="2">SUM(B19:Z19)</f>
        <v>21803.057000000001</v>
      </c>
    </row>
    <row r="20" spans="1:27" ht="24.95" customHeight="1" x14ac:dyDescent="0.2">
      <c r="A20" s="75" t="s">
        <v>15</v>
      </c>
      <c r="B20" s="76">
        <v>970.83399999999995</v>
      </c>
      <c r="C20" s="77">
        <v>950.77800000000002</v>
      </c>
      <c r="D20" s="77">
        <v>932.6</v>
      </c>
      <c r="E20" s="77">
        <v>942.85899999999992</v>
      </c>
      <c r="F20" s="77">
        <v>989.63099999999997</v>
      </c>
      <c r="G20" s="77">
        <v>1112.143</v>
      </c>
      <c r="H20" s="77">
        <v>1273.6850000000002</v>
      </c>
      <c r="I20" s="77">
        <v>1378.1369999999999</v>
      </c>
      <c r="J20" s="77">
        <v>1447.9709999999998</v>
      </c>
      <c r="K20" s="77">
        <v>1480.0909999999997</v>
      </c>
      <c r="L20" s="77">
        <v>1471.354</v>
      </c>
      <c r="M20" s="77">
        <v>1485.2769999999998</v>
      </c>
      <c r="N20" s="77">
        <v>1507.5719999999999</v>
      </c>
      <c r="O20" s="77">
        <v>1489.6890000000003</v>
      </c>
      <c r="P20" s="77">
        <v>1435.9609999999998</v>
      </c>
      <c r="Q20" s="77">
        <v>1378.0790000000004</v>
      </c>
      <c r="R20" s="77">
        <v>1315.72</v>
      </c>
      <c r="S20" s="77">
        <v>1272.732</v>
      </c>
      <c r="T20" s="77">
        <v>1251.2019999999998</v>
      </c>
      <c r="U20" s="77">
        <v>1237.0630000000001</v>
      </c>
      <c r="V20" s="77">
        <v>1127.703</v>
      </c>
      <c r="W20" s="77">
        <v>1042.2430000000002</v>
      </c>
      <c r="X20" s="77">
        <v>1006.4390000000002</v>
      </c>
      <c r="Y20" s="77">
        <v>966.96699999999987</v>
      </c>
      <c r="Z20" s="78"/>
      <c r="AA20" s="79">
        <f t="shared" si="2"/>
        <v>29466.730000000003</v>
      </c>
    </row>
    <row r="21" spans="1:27" ht="24.95" customHeight="1" x14ac:dyDescent="0.2">
      <c r="A21" s="75" t="s">
        <v>16</v>
      </c>
      <c r="B21" s="80">
        <v>2317.181</v>
      </c>
      <c r="C21" s="81">
        <v>2186.4440000000004</v>
      </c>
      <c r="D21" s="81">
        <v>2097.248</v>
      </c>
      <c r="E21" s="81">
        <v>2060.0649999999996</v>
      </c>
      <c r="F21" s="81">
        <v>2113.8319999999999</v>
      </c>
      <c r="G21" s="81">
        <v>2260.7850000000003</v>
      </c>
      <c r="H21" s="81">
        <v>2525.8380000000002</v>
      </c>
      <c r="I21" s="81">
        <v>2859.7999999999997</v>
      </c>
      <c r="J21" s="81">
        <v>3140.5030000000002</v>
      </c>
      <c r="K21" s="81">
        <v>3365.1489999999999</v>
      </c>
      <c r="L21" s="81">
        <v>3482.8939999999998</v>
      </c>
      <c r="M21" s="81">
        <v>3637.5850000000005</v>
      </c>
      <c r="N21" s="81">
        <v>3685.8090000000002</v>
      </c>
      <c r="O21" s="81">
        <v>3551.8529999999996</v>
      </c>
      <c r="P21" s="81">
        <v>3380.3679999999999</v>
      </c>
      <c r="Q21" s="81">
        <v>3251.4490000000001</v>
      </c>
      <c r="R21" s="81">
        <v>3288.3049999999998</v>
      </c>
      <c r="S21" s="81">
        <v>3392.5160000000005</v>
      </c>
      <c r="T21" s="81">
        <v>3522.5079999999998</v>
      </c>
      <c r="U21" s="81">
        <v>3818.6249999999995</v>
      </c>
      <c r="V21" s="81">
        <v>3650.39</v>
      </c>
      <c r="W21" s="81">
        <v>3324.951</v>
      </c>
      <c r="X21" s="81">
        <v>2965.4909999999995</v>
      </c>
      <c r="Y21" s="81">
        <v>2657.7530000000002</v>
      </c>
      <c r="Z21" s="78"/>
      <c r="AA21" s="79">
        <f t="shared" si="2"/>
        <v>72537.342000000004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130.5</v>
      </c>
      <c r="C23" s="77">
        <v>122.5</v>
      </c>
      <c r="D23" s="77">
        <v>109</v>
      </c>
      <c r="E23" s="77">
        <v>116</v>
      </c>
      <c r="F23" s="77">
        <v>114</v>
      </c>
      <c r="G23" s="77">
        <v>110.5</v>
      </c>
      <c r="H23" s="77">
        <v>120</v>
      </c>
      <c r="I23" s="77">
        <v>119</v>
      </c>
      <c r="J23" s="77">
        <v>117</v>
      </c>
      <c r="K23" s="77">
        <v>123.5</v>
      </c>
      <c r="L23" s="77">
        <v>110</v>
      </c>
      <c r="M23" s="77">
        <v>119.5</v>
      </c>
      <c r="N23" s="77">
        <v>113.5</v>
      </c>
      <c r="O23" s="77">
        <v>112</v>
      </c>
      <c r="P23" s="77">
        <v>116</v>
      </c>
      <c r="Q23" s="77">
        <v>125.5</v>
      </c>
      <c r="R23" s="77">
        <v>149.5</v>
      </c>
      <c r="S23" s="77">
        <v>160</v>
      </c>
      <c r="T23" s="77">
        <v>163</v>
      </c>
      <c r="U23" s="77">
        <v>153.5</v>
      </c>
      <c r="V23" s="77">
        <v>142</v>
      </c>
      <c r="W23" s="77">
        <v>124</v>
      </c>
      <c r="X23" s="77">
        <v>120.5</v>
      </c>
      <c r="Y23" s="77">
        <v>106.5</v>
      </c>
      <c r="Z23" s="77"/>
      <c r="AA23" s="79">
        <f t="shared" si="2"/>
        <v>2997.5</v>
      </c>
    </row>
    <row r="24" spans="1:27" ht="24.95" customHeight="1" x14ac:dyDescent="0.2">
      <c r="A24" s="85" t="s">
        <v>19</v>
      </c>
      <c r="B24" s="77">
        <v>318.00000000000006</v>
      </c>
      <c r="C24" s="77">
        <v>302</v>
      </c>
      <c r="D24" s="77">
        <v>295</v>
      </c>
      <c r="E24" s="77">
        <v>293</v>
      </c>
      <c r="F24" s="77">
        <v>299</v>
      </c>
      <c r="G24" s="77">
        <v>320</v>
      </c>
      <c r="H24" s="77">
        <v>361</v>
      </c>
      <c r="I24" s="77">
        <v>422</v>
      </c>
      <c r="J24" s="77">
        <v>464.00000000000006</v>
      </c>
      <c r="K24" s="77">
        <v>486.00000000000006</v>
      </c>
      <c r="L24" s="77">
        <v>494</v>
      </c>
      <c r="M24" s="77">
        <v>504</v>
      </c>
      <c r="N24" s="77">
        <v>506.99999999999994</v>
      </c>
      <c r="O24" s="77">
        <v>489</v>
      </c>
      <c r="P24" s="77">
        <v>470</v>
      </c>
      <c r="Q24" s="77">
        <v>452</v>
      </c>
      <c r="R24" s="77">
        <v>453</v>
      </c>
      <c r="S24" s="77">
        <v>460</v>
      </c>
      <c r="T24" s="77">
        <v>469</v>
      </c>
      <c r="U24" s="77">
        <v>486.00000000000006</v>
      </c>
      <c r="V24" s="77">
        <v>453</v>
      </c>
      <c r="W24" s="77">
        <v>414</v>
      </c>
      <c r="X24" s="77">
        <v>376</v>
      </c>
      <c r="Y24" s="77">
        <v>335</v>
      </c>
      <c r="Z24" s="77"/>
      <c r="AA24" s="79">
        <f t="shared" si="2"/>
        <v>9922</v>
      </c>
    </row>
    <row r="25" spans="1:27" ht="30" customHeight="1" thickBot="1" x14ac:dyDescent="0.25">
      <c r="A25" s="86" t="s">
        <v>20</v>
      </c>
      <c r="B25" s="87">
        <f t="shared" ref="B25:AA25" si="3">SUM(B19:B24)</f>
        <v>4697.6630000000005</v>
      </c>
      <c r="C25" s="88">
        <f t="shared" si="3"/>
        <v>4530.857</v>
      </c>
      <c r="D25" s="88">
        <f t="shared" si="3"/>
        <v>4397.9880000000003</v>
      </c>
      <c r="E25" s="88">
        <f t="shared" si="3"/>
        <v>4379.0609999999997</v>
      </c>
      <c r="F25" s="88">
        <f t="shared" si="3"/>
        <v>4478.5990000000002</v>
      </c>
      <c r="G25" s="88">
        <f t="shared" si="3"/>
        <v>4754.5740000000005</v>
      </c>
      <c r="H25" s="88">
        <f t="shared" si="3"/>
        <v>5220.6640000000007</v>
      </c>
      <c r="I25" s="88">
        <f t="shared" si="3"/>
        <v>5743.0879999999997</v>
      </c>
      <c r="J25" s="88">
        <f t="shared" si="3"/>
        <v>6161.6759999999995</v>
      </c>
      <c r="K25" s="88">
        <f t="shared" si="3"/>
        <v>6437.9149999999991</v>
      </c>
      <c r="L25" s="88">
        <f t="shared" si="3"/>
        <v>6534.3989999999994</v>
      </c>
      <c r="M25" s="88">
        <f t="shared" si="3"/>
        <v>6678.5030000000006</v>
      </c>
      <c r="N25" s="88">
        <f t="shared" si="3"/>
        <v>6696.009</v>
      </c>
      <c r="O25" s="88">
        <f t="shared" si="3"/>
        <v>6501.6379999999999</v>
      </c>
      <c r="P25" s="88">
        <f t="shared" si="3"/>
        <v>6247.396999999999</v>
      </c>
      <c r="Q25" s="88">
        <f t="shared" si="3"/>
        <v>6060.0840000000007</v>
      </c>
      <c r="R25" s="88">
        <f t="shared" si="3"/>
        <v>6019.5830000000005</v>
      </c>
      <c r="S25" s="88">
        <f t="shared" si="3"/>
        <v>6096.3290000000006</v>
      </c>
      <c r="T25" s="88">
        <f t="shared" si="3"/>
        <v>6230.8229999999994</v>
      </c>
      <c r="U25" s="88">
        <f t="shared" si="3"/>
        <v>6524.3509999999997</v>
      </c>
      <c r="V25" s="88">
        <f t="shared" si="3"/>
        <v>6186.2349999999997</v>
      </c>
      <c r="W25" s="88">
        <f t="shared" si="3"/>
        <v>5696.3060000000005</v>
      </c>
      <c r="X25" s="88">
        <f t="shared" si="3"/>
        <v>5425.5450000000001</v>
      </c>
      <c r="Y25" s="88">
        <f t="shared" si="3"/>
        <v>5027.3420000000006</v>
      </c>
      <c r="Z25" s="89">
        <f t="shared" si="3"/>
        <v>0</v>
      </c>
      <c r="AA25" s="90">
        <f t="shared" si="3"/>
        <v>136726.62900000002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533.5</v>
      </c>
      <c r="C28" s="72">
        <v>509.5</v>
      </c>
      <c r="D28" s="72">
        <v>489</v>
      </c>
      <c r="E28" s="72">
        <v>494</v>
      </c>
      <c r="F28" s="72">
        <v>498</v>
      </c>
      <c r="G28" s="72">
        <v>515.5</v>
      </c>
      <c r="H28" s="72">
        <v>567</v>
      </c>
      <c r="I28" s="72">
        <v>621</v>
      </c>
      <c r="J28" s="72">
        <v>659</v>
      </c>
      <c r="K28" s="72">
        <v>698.5</v>
      </c>
      <c r="L28" s="72">
        <v>693</v>
      </c>
      <c r="M28" s="72">
        <v>779.5</v>
      </c>
      <c r="N28" s="72">
        <v>776.5</v>
      </c>
      <c r="O28" s="72">
        <v>757</v>
      </c>
      <c r="P28" s="72">
        <v>742</v>
      </c>
      <c r="Q28" s="72">
        <v>733.5</v>
      </c>
      <c r="R28" s="72">
        <v>688.5</v>
      </c>
      <c r="S28" s="72">
        <v>696</v>
      </c>
      <c r="T28" s="72">
        <v>708</v>
      </c>
      <c r="U28" s="72">
        <v>699.5</v>
      </c>
      <c r="V28" s="72">
        <v>654</v>
      </c>
      <c r="W28" s="72">
        <v>610</v>
      </c>
      <c r="X28" s="72">
        <v>582.5</v>
      </c>
      <c r="Y28" s="72">
        <v>517.5</v>
      </c>
      <c r="Z28" s="73"/>
      <c r="AA28" s="74">
        <f>SUM(B28:Z28)</f>
        <v>15222.5</v>
      </c>
    </row>
    <row r="29" spans="1:27" ht="24.95" customHeight="1" x14ac:dyDescent="0.2">
      <c r="A29" s="75" t="s">
        <v>23</v>
      </c>
      <c r="B29" s="76">
        <v>4386.1629999999996</v>
      </c>
      <c r="C29" s="77">
        <v>4243.357</v>
      </c>
      <c r="D29" s="77">
        <v>4130.9880000000003</v>
      </c>
      <c r="E29" s="77">
        <v>4107.0609999999997</v>
      </c>
      <c r="F29" s="77">
        <v>4202.5990000000002</v>
      </c>
      <c r="G29" s="77">
        <v>4461.0739999999996</v>
      </c>
      <c r="H29" s="77">
        <v>4844.6639999999998</v>
      </c>
      <c r="I29" s="77">
        <v>5287.0879999999997</v>
      </c>
      <c r="J29" s="77">
        <v>5700.6760000000004</v>
      </c>
      <c r="K29" s="77">
        <v>6062.415</v>
      </c>
      <c r="L29" s="77">
        <v>6205.3990000000003</v>
      </c>
      <c r="M29" s="77">
        <v>6316.0029999999997</v>
      </c>
      <c r="N29" s="77">
        <v>6485.509</v>
      </c>
      <c r="O29" s="77">
        <v>6307.6379999999999</v>
      </c>
      <c r="P29" s="77">
        <v>6068.3969999999999</v>
      </c>
      <c r="Q29" s="77">
        <v>5885.5839999999998</v>
      </c>
      <c r="R29" s="77">
        <v>5819.0829999999996</v>
      </c>
      <c r="S29" s="77">
        <v>5553.3289999999997</v>
      </c>
      <c r="T29" s="77">
        <v>5675.8230000000003</v>
      </c>
      <c r="U29" s="77">
        <v>5961.8509999999997</v>
      </c>
      <c r="V29" s="77">
        <v>5668.2349999999997</v>
      </c>
      <c r="W29" s="77">
        <v>5265.3059999999996</v>
      </c>
      <c r="X29" s="77">
        <v>5036.0450000000001</v>
      </c>
      <c r="Y29" s="77">
        <v>4692.8419999999996</v>
      </c>
      <c r="Z29" s="78"/>
      <c r="AA29" s="79">
        <f>SUM(B29:Z29)</f>
        <v>128367.129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4919.6629999999996</v>
      </c>
      <c r="C31" s="62">
        <f t="shared" si="4"/>
        <v>4752.857</v>
      </c>
      <c r="D31" s="62">
        <f t="shared" si="4"/>
        <v>4619.9880000000003</v>
      </c>
      <c r="E31" s="62">
        <f t="shared" si="4"/>
        <v>4601.0609999999997</v>
      </c>
      <c r="F31" s="62">
        <f t="shared" si="4"/>
        <v>4700.5990000000002</v>
      </c>
      <c r="G31" s="62">
        <f t="shared" si="4"/>
        <v>4976.5739999999996</v>
      </c>
      <c r="H31" s="62">
        <f t="shared" si="4"/>
        <v>5411.6639999999998</v>
      </c>
      <c r="I31" s="62">
        <f t="shared" si="4"/>
        <v>5908.0879999999997</v>
      </c>
      <c r="J31" s="62">
        <f t="shared" si="4"/>
        <v>6359.6760000000004</v>
      </c>
      <c r="K31" s="62">
        <f t="shared" si="4"/>
        <v>6760.915</v>
      </c>
      <c r="L31" s="62">
        <f t="shared" si="4"/>
        <v>6898.3990000000003</v>
      </c>
      <c r="M31" s="62">
        <f t="shared" si="4"/>
        <v>7095.5029999999997</v>
      </c>
      <c r="N31" s="62">
        <f t="shared" si="4"/>
        <v>7262.009</v>
      </c>
      <c r="O31" s="62">
        <f t="shared" si="4"/>
        <v>7064.6379999999999</v>
      </c>
      <c r="P31" s="62">
        <f t="shared" si="4"/>
        <v>6810.3969999999999</v>
      </c>
      <c r="Q31" s="62">
        <f t="shared" si="4"/>
        <v>6619.0839999999998</v>
      </c>
      <c r="R31" s="62">
        <f t="shared" si="4"/>
        <v>6507.5829999999996</v>
      </c>
      <c r="S31" s="62">
        <f t="shared" si="4"/>
        <v>6249.3289999999997</v>
      </c>
      <c r="T31" s="62">
        <f t="shared" si="4"/>
        <v>6383.8230000000003</v>
      </c>
      <c r="U31" s="62">
        <f t="shared" si="4"/>
        <v>6661.3509999999997</v>
      </c>
      <c r="V31" s="62">
        <f t="shared" si="4"/>
        <v>6322.2349999999997</v>
      </c>
      <c r="W31" s="62">
        <f t="shared" si="4"/>
        <v>5875.3059999999996</v>
      </c>
      <c r="X31" s="62">
        <f t="shared" si="4"/>
        <v>5618.5450000000001</v>
      </c>
      <c r="Y31" s="62">
        <f t="shared" si="4"/>
        <v>5210.3419999999996</v>
      </c>
      <c r="Z31" s="63">
        <f t="shared" si="4"/>
        <v>0</v>
      </c>
      <c r="AA31" s="64">
        <f t="shared" si="4"/>
        <v>143589.62900000002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206</v>
      </c>
      <c r="C34" s="95">
        <v>206</v>
      </c>
      <c r="D34" s="95">
        <v>206</v>
      </c>
      <c r="E34" s="95">
        <v>206</v>
      </c>
      <c r="F34" s="95">
        <v>206</v>
      </c>
      <c r="G34" s="95">
        <v>206</v>
      </c>
      <c r="H34" s="95">
        <v>175</v>
      </c>
      <c r="I34" s="95">
        <v>139</v>
      </c>
      <c r="J34" s="95">
        <v>165</v>
      </c>
      <c r="K34" s="95">
        <v>251</v>
      </c>
      <c r="L34" s="95">
        <v>252</v>
      </c>
      <c r="M34" s="95">
        <v>300</v>
      </c>
      <c r="N34" s="95">
        <v>359</v>
      </c>
      <c r="O34" s="95">
        <v>358</v>
      </c>
      <c r="P34" s="95">
        <v>358</v>
      </c>
      <c r="Q34" s="95">
        <v>364</v>
      </c>
      <c r="R34" s="95">
        <v>353</v>
      </c>
      <c r="S34" s="95">
        <v>137</v>
      </c>
      <c r="T34" s="95">
        <v>137</v>
      </c>
      <c r="U34" s="95">
        <v>121</v>
      </c>
      <c r="V34" s="95">
        <v>120</v>
      </c>
      <c r="W34" s="95">
        <v>163</v>
      </c>
      <c r="X34" s="95">
        <v>177</v>
      </c>
      <c r="Y34" s="95">
        <v>167</v>
      </c>
      <c r="Z34" s="96"/>
      <c r="AA34" s="74">
        <f t="shared" ref="AA34:AA39" si="5">SUM(B34:Z34)</f>
        <v>5332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26</v>
      </c>
      <c r="J35" s="99">
        <v>33</v>
      </c>
      <c r="K35" s="99">
        <v>72</v>
      </c>
      <c r="L35" s="99">
        <v>112</v>
      </c>
      <c r="M35" s="99">
        <v>117</v>
      </c>
      <c r="N35" s="99">
        <v>207</v>
      </c>
      <c r="O35" s="99">
        <v>205</v>
      </c>
      <c r="P35" s="99">
        <v>205</v>
      </c>
      <c r="Q35" s="99">
        <v>195</v>
      </c>
      <c r="R35" s="99">
        <v>135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1531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342.1</v>
      </c>
      <c r="D38" s="99">
        <v>463.8</v>
      </c>
      <c r="E38" s="99">
        <v>440.5</v>
      </c>
      <c r="F38" s="99">
        <v>412.9</v>
      </c>
      <c r="G38" s="99">
        <v>174.4</v>
      </c>
      <c r="H38" s="99"/>
      <c r="I38" s="99">
        <v>96.6</v>
      </c>
      <c r="J38" s="99">
        <v>335.7</v>
      </c>
      <c r="K38" s="99">
        <v>500</v>
      </c>
      <c r="L38" s="99">
        <v>163.1</v>
      </c>
      <c r="M38" s="99">
        <v>121.4</v>
      </c>
      <c r="N38" s="99"/>
      <c r="O38" s="99"/>
      <c r="P38" s="99"/>
      <c r="Q38" s="99"/>
      <c r="R38" s="99"/>
      <c r="S38" s="99">
        <v>93.4</v>
      </c>
      <c r="T38" s="99"/>
      <c r="U38" s="99"/>
      <c r="V38" s="99">
        <v>349.7</v>
      </c>
      <c r="W38" s="99">
        <v>453.2</v>
      </c>
      <c r="X38" s="99">
        <v>295.60000000000002</v>
      </c>
      <c r="Y38" s="99">
        <v>120.5</v>
      </c>
      <c r="Z38" s="100"/>
      <c r="AA38" s="79">
        <f t="shared" si="5"/>
        <v>4862.9000000000005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722</v>
      </c>
      <c r="C39" s="88">
        <f t="shared" si="6"/>
        <v>564.1</v>
      </c>
      <c r="D39" s="88">
        <f t="shared" si="6"/>
        <v>685.8</v>
      </c>
      <c r="E39" s="88">
        <f t="shared" si="6"/>
        <v>662.5</v>
      </c>
      <c r="F39" s="88">
        <f t="shared" si="6"/>
        <v>634.9</v>
      </c>
      <c r="G39" s="88">
        <f t="shared" si="6"/>
        <v>396.4</v>
      </c>
      <c r="H39" s="88">
        <f t="shared" si="6"/>
        <v>191</v>
      </c>
      <c r="I39" s="88">
        <f t="shared" si="6"/>
        <v>261.60000000000002</v>
      </c>
      <c r="J39" s="88">
        <f t="shared" si="6"/>
        <v>533.70000000000005</v>
      </c>
      <c r="K39" s="88">
        <f t="shared" si="6"/>
        <v>823</v>
      </c>
      <c r="L39" s="88">
        <f t="shared" si="6"/>
        <v>527.1</v>
      </c>
      <c r="M39" s="88">
        <f t="shared" si="6"/>
        <v>538.4</v>
      </c>
      <c r="N39" s="88">
        <f t="shared" si="6"/>
        <v>566</v>
      </c>
      <c r="O39" s="88">
        <f t="shared" si="6"/>
        <v>563</v>
      </c>
      <c r="P39" s="88">
        <f t="shared" si="6"/>
        <v>563</v>
      </c>
      <c r="Q39" s="88">
        <f t="shared" si="6"/>
        <v>559</v>
      </c>
      <c r="R39" s="88">
        <f t="shared" si="6"/>
        <v>488</v>
      </c>
      <c r="S39" s="88">
        <f t="shared" si="6"/>
        <v>246.4</v>
      </c>
      <c r="T39" s="88">
        <f t="shared" si="6"/>
        <v>153</v>
      </c>
      <c r="U39" s="88">
        <f t="shared" si="6"/>
        <v>137</v>
      </c>
      <c r="V39" s="88">
        <f t="shared" si="6"/>
        <v>485.7</v>
      </c>
      <c r="W39" s="88">
        <f t="shared" si="6"/>
        <v>632.20000000000005</v>
      </c>
      <c r="X39" s="88">
        <f t="shared" si="6"/>
        <v>488.6</v>
      </c>
      <c r="Y39" s="88">
        <f t="shared" si="6"/>
        <v>303.5</v>
      </c>
      <c r="Z39" s="89">
        <f t="shared" si="6"/>
        <v>0</v>
      </c>
      <c r="AA39" s="90">
        <f t="shared" si="5"/>
        <v>11725.900000000001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342.1</v>
      </c>
      <c r="D46" s="99">
        <v>463.8</v>
      </c>
      <c r="E46" s="99">
        <v>440.5</v>
      </c>
      <c r="F46" s="99">
        <v>412.9</v>
      </c>
      <c r="G46" s="99">
        <v>174.4</v>
      </c>
      <c r="H46" s="99"/>
      <c r="I46" s="99">
        <v>96.6</v>
      </c>
      <c r="J46" s="99">
        <v>335.7</v>
      </c>
      <c r="K46" s="99">
        <v>500</v>
      </c>
      <c r="L46" s="99">
        <v>163.1</v>
      </c>
      <c r="M46" s="99">
        <v>121.4</v>
      </c>
      <c r="N46" s="99"/>
      <c r="O46" s="99"/>
      <c r="P46" s="99"/>
      <c r="Q46" s="99"/>
      <c r="R46" s="99"/>
      <c r="S46" s="99">
        <v>93.4</v>
      </c>
      <c r="T46" s="99"/>
      <c r="U46" s="99"/>
      <c r="V46" s="99">
        <v>349.7</v>
      </c>
      <c r="W46" s="99">
        <v>453.2</v>
      </c>
      <c r="X46" s="99">
        <v>295.60000000000002</v>
      </c>
      <c r="Y46" s="99">
        <v>120.5</v>
      </c>
      <c r="Z46" s="100"/>
      <c r="AA46" s="79">
        <f t="shared" si="7"/>
        <v>4862.9000000000005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4.2</v>
      </c>
      <c r="M47" s="99">
        <v>100.5</v>
      </c>
      <c r="N47" s="99">
        <v>102.5</v>
      </c>
      <c r="O47" s="99">
        <v>84.5</v>
      </c>
      <c r="P47" s="99">
        <v>69.5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361.2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342.1</v>
      </c>
      <c r="D48" s="88">
        <f t="shared" si="8"/>
        <v>463.8</v>
      </c>
      <c r="E48" s="88">
        <f t="shared" si="8"/>
        <v>440.5</v>
      </c>
      <c r="F48" s="88">
        <f t="shared" si="8"/>
        <v>412.9</v>
      </c>
      <c r="G48" s="88">
        <f t="shared" si="8"/>
        <v>174.4</v>
      </c>
      <c r="H48" s="88">
        <f t="shared" si="8"/>
        <v>0</v>
      </c>
      <c r="I48" s="88">
        <f t="shared" si="8"/>
        <v>96.6</v>
      </c>
      <c r="J48" s="88">
        <f t="shared" si="8"/>
        <v>335.7</v>
      </c>
      <c r="K48" s="88">
        <f t="shared" si="8"/>
        <v>500</v>
      </c>
      <c r="L48" s="88">
        <f t="shared" si="8"/>
        <v>167.29999999999998</v>
      </c>
      <c r="M48" s="88">
        <f t="shared" si="8"/>
        <v>221.9</v>
      </c>
      <c r="N48" s="88">
        <f t="shared" si="8"/>
        <v>102.5</v>
      </c>
      <c r="O48" s="88">
        <f t="shared" si="8"/>
        <v>84.5</v>
      </c>
      <c r="P48" s="88">
        <f t="shared" si="8"/>
        <v>69.5</v>
      </c>
      <c r="Q48" s="88">
        <f t="shared" si="8"/>
        <v>0</v>
      </c>
      <c r="R48" s="88">
        <f t="shared" si="8"/>
        <v>0</v>
      </c>
      <c r="S48" s="88">
        <f t="shared" si="8"/>
        <v>93.4</v>
      </c>
      <c r="T48" s="88">
        <f t="shared" si="8"/>
        <v>0</v>
      </c>
      <c r="U48" s="88">
        <f t="shared" si="8"/>
        <v>0</v>
      </c>
      <c r="V48" s="88">
        <f t="shared" si="8"/>
        <v>349.7</v>
      </c>
      <c r="W48" s="88">
        <f t="shared" si="8"/>
        <v>453.2</v>
      </c>
      <c r="X48" s="88">
        <f t="shared" si="8"/>
        <v>295.60000000000002</v>
      </c>
      <c r="Y48" s="88">
        <f t="shared" si="8"/>
        <v>120.5</v>
      </c>
      <c r="Z48" s="89">
        <f t="shared" si="8"/>
        <v>0</v>
      </c>
      <c r="AA48" s="90">
        <f t="shared" si="7"/>
        <v>5224.1000000000004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5419.6630000000005</v>
      </c>
      <c r="C51" s="88">
        <f t="shared" si="10"/>
        <v>5094.9570000000003</v>
      </c>
      <c r="D51" s="88">
        <f t="shared" si="10"/>
        <v>5083.7880000000005</v>
      </c>
      <c r="E51" s="88">
        <f t="shared" si="10"/>
        <v>5041.5609999999997</v>
      </c>
      <c r="F51" s="88">
        <f t="shared" si="10"/>
        <v>5113.4989999999998</v>
      </c>
      <c r="G51" s="88">
        <f t="shared" si="10"/>
        <v>5150.9740000000002</v>
      </c>
      <c r="H51" s="88">
        <f t="shared" si="10"/>
        <v>5411.6640000000007</v>
      </c>
      <c r="I51" s="88">
        <f t="shared" si="10"/>
        <v>6004.6880000000001</v>
      </c>
      <c r="J51" s="88">
        <f t="shared" si="10"/>
        <v>6695.3759999999993</v>
      </c>
      <c r="K51" s="88">
        <f t="shared" si="10"/>
        <v>7260.9149999999991</v>
      </c>
      <c r="L51" s="88">
        <f t="shared" si="10"/>
        <v>7061.4989999999998</v>
      </c>
      <c r="M51" s="88">
        <f t="shared" si="10"/>
        <v>7216.9030000000002</v>
      </c>
      <c r="N51" s="88">
        <f t="shared" si="10"/>
        <v>7262.009</v>
      </c>
      <c r="O51" s="88">
        <f t="shared" si="10"/>
        <v>7064.6379999999999</v>
      </c>
      <c r="P51" s="88">
        <f t="shared" si="10"/>
        <v>6810.396999999999</v>
      </c>
      <c r="Q51" s="88">
        <f t="shared" si="10"/>
        <v>6619.0840000000007</v>
      </c>
      <c r="R51" s="88">
        <f t="shared" si="10"/>
        <v>6507.5830000000005</v>
      </c>
      <c r="S51" s="88">
        <f t="shared" si="10"/>
        <v>6342.7290000000003</v>
      </c>
      <c r="T51" s="88">
        <f t="shared" si="10"/>
        <v>6383.8229999999994</v>
      </c>
      <c r="U51" s="88">
        <f t="shared" si="10"/>
        <v>6661.3509999999997</v>
      </c>
      <c r="V51" s="88">
        <f t="shared" si="10"/>
        <v>6671.9349999999995</v>
      </c>
      <c r="W51" s="88">
        <f t="shared" si="10"/>
        <v>6328.5060000000003</v>
      </c>
      <c r="X51" s="88">
        <f t="shared" si="10"/>
        <v>5914.1450000000004</v>
      </c>
      <c r="Y51" s="88">
        <f t="shared" si="10"/>
        <v>5330.8420000000006</v>
      </c>
      <c r="Z51" s="89">
        <f t="shared" si="10"/>
        <v>0</v>
      </c>
      <c r="AA51" s="105">
        <f>SUM(B51:Z51)</f>
        <v>148452.52900000001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-145</v>
      </c>
      <c r="C4" s="18">
        <v>-302.89999999999998</v>
      </c>
      <c r="D4" s="18">
        <v>-181.2</v>
      </c>
      <c r="E4" s="18">
        <v>-204.5</v>
      </c>
      <c r="F4" s="18">
        <v>-232.10000000000002</v>
      </c>
      <c r="G4" s="18">
        <v>-470.6</v>
      </c>
      <c r="H4" s="18">
        <v>-598.29999999999995</v>
      </c>
      <c r="I4" s="18">
        <v>-548.4</v>
      </c>
      <c r="J4" s="18">
        <v>-309.3</v>
      </c>
      <c r="K4" s="18">
        <v>-145</v>
      </c>
      <c r="L4" s="18">
        <v>-481.9</v>
      </c>
      <c r="M4" s="18">
        <v>-523.6</v>
      </c>
      <c r="N4" s="18">
        <v>-684.7</v>
      </c>
      <c r="O4" s="18">
        <v>-695.9</v>
      </c>
      <c r="P4" s="18">
        <v>-789.7</v>
      </c>
      <c r="Q4" s="18">
        <v>-830.3</v>
      </c>
      <c r="R4" s="18">
        <v>-746.7</v>
      </c>
      <c r="S4" s="18">
        <v>-551.6</v>
      </c>
      <c r="T4" s="18">
        <v>-691.6</v>
      </c>
      <c r="U4" s="18">
        <v>-688.8</v>
      </c>
      <c r="V4" s="18">
        <v>-295.3</v>
      </c>
      <c r="W4" s="18">
        <v>-191.8</v>
      </c>
      <c r="X4" s="18">
        <v>-349.4</v>
      </c>
      <c r="Y4" s="18">
        <v>-524.5</v>
      </c>
      <c r="Z4" s="19"/>
      <c r="AA4" s="112">
        <f>SUM(B4:Z4)</f>
        <v>-11183.099999999997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410.43</v>
      </c>
      <c r="C7" s="118">
        <v>409</v>
      </c>
      <c r="D7" s="118">
        <v>400</v>
      </c>
      <c r="E7" s="118">
        <v>393.59</v>
      </c>
      <c r="F7" s="118">
        <v>404.96</v>
      </c>
      <c r="G7" s="118">
        <v>409.8</v>
      </c>
      <c r="H7" s="118">
        <v>439.56</v>
      </c>
      <c r="I7" s="118">
        <v>486.66</v>
      </c>
      <c r="J7" s="118">
        <v>538</v>
      </c>
      <c r="K7" s="118">
        <v>481</v>
      </c>
      <c r="L7" s="118">
        <v>441.88</v>
      </c>
      <c r="M7" s="118">
        <v>404.96</v>
      </c>
      <c r="N7" s="118">
        <v>381</v>
      </c>
      <c r="O7" s="118">
        <v>362.29</v>
      </c>
      <c r="P7" s="118">
        <v>361.5</v>
      </c>
      <c r="Q7" s="118">
        <v>381.96</v>
      </c>
      <c r="R7" s="118">
        <v>418.35</v>
      </c>
      <c r="S7" s="118">
        <v>440.14</v>
      </c>
      <c r="T7" s="118">
        <v>486.66</v>
      </c>
      <c r="U7" s="118">
        <v>551</v>
      </c>
      <c r="V7" s="118">
        <v>539.99</v>
      </c>
      <c r="W7" s="118">
        <v>489.81</v>
      </c>
      <c r="X7" s="118">
        <v>442.61</v>
      </c>
      <c r="Y7" s="118">
        <v>433.5</v>
      </c>
      <c r="Z7" s="119"/>
      <c r="AA7" s="120">
        <f>IF(SUM(B7:Z7)&lt;&gt;0,AVERAGEIF(B7:Z7,"&lt;&gt;"""),"")</f>
        <v>437.86041666666671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551.29999999999995</v>
      </c>
      <c r="I13" s="130">
        <v>645</v>
      </c>
      <c r="J13" s="130">
        <v>645</v>
      </c>
      <c r="K13" s="130">
        <v>645</v>
      </c>
      <c r="L13" s="130">
        <v>645</v>
      </c>
      <c r="M13" s="130">
        <v>645</v>
      </c>
      <c r="N13" s="130">
        <v>645</v>
      </c>
      <c r="O13" s="130">
        <v>645</v>
      </c>
      <c r="P13" s="130">
        <v>645</v>
      </c>
      <c r="Q13" s="130">
        <v>645</v>
      </c>
      <c r="R13" s="130">
        <v>645</v>
      </c>
      <c r="S13" s="130">
        <v>645</v>
      </c>
      <c r="T13" s="130">
        <v>645</v>
      </c>
      <c r="U13" s="130">
        <v>645</v>
      </c>
      <c r="V13" s="130">
        <v>645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15386.3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47</v>
      </c>
      <c r="I15" s="134"/>
      <c r="J15" s="134"/>
      <c r="K15" s="134"/>
      <c r="L15" s="134"/>
      <c r="M15" s="134"/>
      <c r="N15" s="134">
        <v>39.700000000000003</v>
      </c>
      <c r="O15" s="134">
        <v>50.9</v>
      </c>
      <c r="P15" s="134">
        <v>144.69999999999999</v>
      </c>
      <c r="Q15" s="134">
        <v>185.3</v>
      </c>
      <c r="R15" s="134">
        <v>101.7</v>
      </c>
      <c r="S15" s="134"/>
      <c r="T15" s="134">
        <v>46.6</v>
      </c>
      <c r="U15" s="134">
        <v>43.8</v>
      </c>
      <c r="V15" s="134"/>
      <c r="W15" s="134"/>
      <c r="X15" s="134"/>
      <c r="Y15" s="134"/>
      <c r="Z15" s="132"/>
      <c r="AA15" s="133">
        <f t="shared" si="0"/>
        <v>659.69999999999993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645</v>
      </c>
      <c r="C16" s="136">
        <f t="shared" si="1"/>
        <v>645</v>
      </c>
      <c r="D16" s="136">
        <f t="shared" si="1"/>
        <v>645</v>
      </c>
      <c r="E16" s="136">
        <f t="shared" si="1"/>
        <v>645</v>
      </c>
      <c r="F16" s="136">
        <f t="shared" si="1"/>
        <v>645</v>
      </c>
      <c r="G16" s="136">
        <f t="shared" si="1"/>
        <v>645</v>
      </c>
      <c r="H16" s="136">
        <f t="shared" si="1"/>
        <v>598.29999999999995</v>
      </c>
      <c r="I16" s="136">
        <f t="shared" si="1"/>
        <v>645</v>
      </c>
      <c r="J16" s="136">
        <f t="shared" si="1"/>
        <v>645</v>
      </c>
      <c r="K16" s="136">
        <f t="shared" si="1"/>
        <v>645</v>
      </c>
      <c r="L16" s="136">
        <f t="shared" si="1"/>
        <v>645</v>
      </c>
      <c r="M16" s="136">
        <f t="shared" si="1"/>
        <v>645</v>
      </c>
      <c r="N16" s="136">
        <f t="shared" si="1"/>
        <v>684.7</v>
      </c>
      <c r="O16" s="136">
        <f t="shared" si="1"/>
        <v>695.9</v>
      </c>
      <c r="P16" s="136">
        <f t="shared" si="1"/>
        <v>789.7</v>
      </c>
      <c r="Q16" s="136">
        <f t="shared" si="1"/>
        <v>830.3</v>
      </c>
      <c r="R16" s="136">
        <f t="shared" si="1"/>
        <v>746.7</v>
      </c>
      <c r="S16" s="136">
        <f t="shared" si="1"/>
        <v>645</v>
      </c>
      <c r="T16" s="136">
        <f t="shared" si="1"/>
        <v>691.6</v>
      </c>
      <c r="U16" s="136">
        <f t="shared" si="1"/>
        <v>688.8</v>
      </c>
      <c r="V16" s="136">
        <f t="shared" si="1"/>
        <v>645</v>
      </c>
      <c r="W16" s="136">
        <f t="shared" si="1"/>
        <v>645</v>
      </c>
      <c r="X16" s="136">
        <f t="shared" si="1"/>
        <v>645</v>
      </c>
      <c r="Y16" s="136">
        <f t="shared" si="1"/>
        <v>645</v>
      </c>
      <c r="Z16" s="137" t="str">
        <f t="shared" si="1"/>
        <v/>
      </c>
      <c r="AA16" s="90">
        <f t="shared" si="0"/>
        <v>16046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342.1</v>
      </c>
      <c r="D23" s="134">
        <v>463.8</v>
      </c>
      <c r="E23" s="134">
        <v>440.5</v>
      </c>
      <c r="F23" s="134">
        <v>412.9</v>
      </c>
      <c r="G23" s="134">
        <v>174.4</v>
      </c>
      <c r="H23" s="134"/>
      <c r="I23" s="134">
        <v>96.6</v>
      </c>
      <c r="J23" s="134">
        <v>335.7</v>
      </c>
      <c r="K23" s="134">
        <v>500</v>
      </c>
      <c r="L23" s="134">
        <v>163.1</v>
      </c>
      <c r="M23" s="134">
        <v>121.4</v>
      </c>
      <c r="N23" s="134"/>
      <c r="O23" s="134"/>
      <c r="P23" s="134"/>
      <c r="Q23" s="134"/>
      <c r="R23" s="134"/>
      <c r="S23" s="134">
        <v>93.4</v>
      </c>
      <c r="T23" s="134"/>
      <c r="U23" s="134"/>
      <c r="V23" s="134">
        <v>349.7</v>
      </c>
      <c r="W23" s="134">
        <v>453.2</v>
      </c>
      <c r="X23" s="134">
        <v>295.60000000000002</v>
      </c>
      <c r="Y23" s="134">
        <v>120.5</v>
      </c>
      <c r="Z23" s="132"/>
      <c r="AA23" s="133">
        <f t="shared" si="2"/>
        <v>4862.9000000000005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342.1</v>
      </c>
      <c r="D24" s="136">
        <f t="shared" si="3"/>
        <v>463.8</v>
      </c>
      <c r="E24" s="136">
        <f t="shared" si="3"/>
        <v>440.5</v>
      </c>
      <c r="F24" s="136">
        <f t="shared" si="3"/>
        <v>412.9</v>
      </c>
      <c r="G24" s="136">
        <f t="shared" si="3"/>
        <v>174.4</v>
      </c>
      <c r="H24" s="136">
        <f t="shared" si="3"/>
        <v>0</v>
      </c>
      <c r="I24" s="136">
        <f t="shared" si="3"/>
        <v>96.6</v>
      </c>
      <c r="J24" s="136">
        <f t="shared" si="3"/>
        <v>335.7</v>
      </c>
      <c r="K24" s="136">
        <f t="shared" si="3"/>
        <v>500</v>
      </c>
      <c r="L24" s="136">
        <f t="shared" si="3"/>
        <v>163.1</v>
      </c>
      <c r="M24" s="136">
        <f t="shared" si="3"/>
        <v>121.4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93.4</v>
      </c>
      <c r="T24" s="136">
        <f t="shared" si="3"/>
        <v>0</v>
      </c>
      <c r="U24" s="136">
        <f t="shared" si="3"/>
        <v>0</v>
      </c>
      <c r="V24" s="136">
        <f t="shared" si="3"/>
        <v>349.7</v>
      </c>
      <c r="W24" s="136">
        <f t="shared" si="3"/>
        <v>453.2</v>
      </c>
      <c r="X24" s="136">
        <f t="shared" si="3"/>
        <v>295.60000000000002</v>
      </c>
      <c r="Y24" s="136">
        <f t="shared" si="3"/>
        <v>120.5</v>
      </c>
      <c r="Z24" s="137" t="str">
        <f t="shared" si="3"/>
        <v/>
      </c>
      <c r="AA24" s="90">
        <f t="shared" si="2"/>
        <v>4862.9000000000005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2022-09-08T11:02:43Z</dcterms:created>
  <dcterms:modified xsi:type="dcterms:W3CDTF">2022-09-08T11:02:44Z</dcterms:modified>
</cp:coreProperties>
</file>