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<sst xmlns="http://schemas.openxmlformats.org/spreadsheetml/2006/main" count="117" uniqueCount="53">
  <si>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07/09/2022 14:07:16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</si>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</sst>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435</c:v>
                </c:pt>
                <c:pt idx="1">
                  <c:v>435</c:v>
                </c:pt>
                <c:pt idx="2">
                  <c:v>435</c:v>
                </c:pt>
                <c:pt idx="3">
                  <c:v>435</c:v>
                </c:pt>
                <c:pt idx="4">
                  <c:v>435</c:v>
                </c:pt>
                <c:pt idx="5">
                  <c:v>435</c:v>
                </c:pt>
                <c:pt idx="6">
                  <c:v>435</c:v>
                </c:pt>
                <c:pt idx="7">
                  <c:v>435</c:v>
                </c:pt>
                <c:pt idx="8">
                  <c:v>435</c:v>
                </c:pt>
                <c:pt idx="9">
                  <c:v>435</c:v>
                </c:pt>
                <c:pt idx="10">
                  <c:v>435</c:v>
                </c:pt>
                <c:pt idx="11">
                  <c:v>435</c:v>
                </c:pt>
                <c:pt idx="12">
                  <c:v>435</c:v>
                </c:pt>
                <c:pt idx="13">
                  <c:v>435</c:v>
                </c:pt>
                <c:pt idx="14">
                  <c:v>435</c:v>
                </c:pt>
                <c:pt idx="15">
                  <c:v>435</c:v>
                </c:pt>
                <c:pt idx="16">
                  <c:v>435</c:v>
                </c:pt>
                <c:pt idx="17">
                  <c:v>435</c:v>
                </c:pt>
                <c:pt idx="18">
                  <c:v>435</c:v>
                </c:pt>
                <c:pt idx="19">
                  <c:v>435</c:v>
                </c:pt>
                <c:pt idx="20">
                  <c:v>435</c:v>
                </c:pt>
                <c:pt idx="21">
                  <c:v>435</c:v>
                </c:pt>
                <c:pt idx="22">
                  <c:v>435</c:v>
                </c:pt>
                <c:pt idx="23">
                  <c:v>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201</c:v>
                </c:pt>
                <c:pt idx="1">
                  <c:v>168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173</c:v>
                </c:pt>
                <c:pt idx="6">
                  <c:v>206</c:v>
                </c:pt>
                <c:pt idx="7">
                  <c:v>229</c:v>
                </c:pt>
                <c:pt idx="8">
                  <c:v>253</c:v>
                </c:pt>
                <c:pt idx="9">
                  <c:v>269</c:v>
                </c:pt>
                <c:pt idx="10">
                  <c:v>277</c:v>
                </c:pt>
                <c:pt idx="11">
                  <c:v>256.5</c:v>
                </c:pt>
                <c:pt idx="12">
                  <c:v>256.5</c:v>
                </c:pt>
                <c:pt idx="13">
                  <c:v>256.5</c:v>
                </c:pt>
                <c:pt idx="14">
                  <c:v>256.5</c:v>
                </c:pt>
                <c:pt idx="15">
                  <c:v>295</c:v>
                </c:pt>
                <c:pt idx="16">
                  <c:v>316</c:v>
                </c:pt>
                <c:pt idx="17">
                  <c:v>345</c:v>
                </c:pt>
                <c:pt idx="18">
                  <c:v>362</c:v>
                </c:pt>
                <c:pt idx="19">
                  <c:v>382</c:v>
                </c:pt>
                <c:pt idx="20">
                  <c:v>373</c:v>
                </c:pt>
                <c:pt idx="21">
                  <c:v>349</c:v>
                </c:pt>
                <c:pt idx="22">
                  <c:v>327</c:v>
                </c:pt>
                <c:pt idx="23">
                  <c:v>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2022.356</c:v>
                </c:pt>
                <c:pt idx="1">
                  <c:v>1799.537</c:v>
                </c:pt>
                <c:pt idx="2">
                  <c:v>1949.3530000000001</c:v>
                </c:pt>
                <c:pt idx="3">
                  <c:v>1697.9</c:v>
                </c:pt>
                <c:pt idx="4">
                  <c:v>1790.1210000000001</c:v>
                </c:pt>
                <c:pt idx="5">
                  <c:v>2274</c:v>
                </c:pt>
                <c:pt idx="6">
                  <c:v>2373.877</c:v>
                </c:pt>
                <c:pt idx="7">
                  <c:v>2538.1379999999999</c:v>
                </c:pt>
                <c:pt idx="8">
                  <c:v>2519.1729999999998</c:v>
                </c:pt>
                <c:pt idx="9">
                  <c:v>2072.4279999999999</c:v>
                </c:pt>
                <c:pt idx="10">
                  <c:v>1691</c:v>
                </c:pt>
                <c:pt idx="11">
                  <c:v>1682.002</c:v>
                </c:pt>
                <c:pt idx="12">
                  <c:v>1796.1289999999999</c:v>
                </c:pt>
                <c:pt idx="13">
                  <c:v>1872.0540000000001</c:v>
                </c:pt>
                <c:pt idx="14">
                  <c:v>1797.1030000000001</c:v>
                </c:pt>
                <c:pt idx="15">
                  <c:v>1964.6120000000001</c:v>
                </c:pt>
                <c:pt idx="16">
                  <c:v>2610.6469999999999</c:v>
                </c:pt>
                <c:pt idx="17">
                  <c:v>2891.2080000000001</c:v>
                </c:pt>
                <c:pt idx="18">
                  <c:v>2857.0340000000001</c:v>
                </c:pt>
                <c:pt idx="19">
                  <c:v>2794.511</c:v>
                </c:pt>
                <c:pt idx="20">
                  <c:v>2747.3050000000003</c:v>
                </c:pt>
                <c:pt idx="21">
                  <c:v>2757.9259999999999</c:v>
                </c:pt>
                <c:pt idx="22">
                  <c:v>2761</c:v>
                </c:pt>
                <c:pt idx="23">
                  <c:v>2731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826</c:v>
                </c:pt>
                <c:pt idx="1">
                  <c:v>851.4</c:v>
                </c:pt>
                <c:pt idx="2">
                  <c:v>707.8</c:v>
                </c:pt>
                <c:pt idx="3">
                  <c:v>969</c:v>
                </c:pt>
                <c:pt idx="4">
                  <c:v>897.8</c:v>
                </c:pt>
                <c:pt idx="5">
                  <c:v>662.8</c:v>
                </c:pt>
                <c:pt idx="6">
                  <c:v>793.4</c:v>
                </c:pt>
                <c:pt idx="7">
                  <c:v>497.2</c:v>
                </c:pt>
                <c:pt idx="8">
                  <c:v>417.6</c:v>
                </c:pt>
                <c:pt idx="9">
                  <c:v>451.2</c:v>
                </c:pt>
                <c:pt idx="10">
                  <c:v>670.3</c:v>
                </c:pt>
                <c:pt idx="11">
                  <c:v>760.8</c:v>
                </c:pt>
                <c:pt idx="12">
                  <c:v>607</c:v>
                </c:pt>
                <c:pt idx="13">
                  <c:v>518.6</c:v>
                </c:pt>
                <c:pt idx="14">
                  <c:v>605.79999999999995</c:v>
                </c:pt>
                <c:pt idx="15">
                  <c:v>850.1</c:v>
                </c:pt>
                <c:pt idx="16">
                  <c:v>838</c:v>
                </c:pt>
                <c:pt idx="17">
                  <c:v>955</c:v>
                </c:pt>
                <c:pt idx="18">
                  <c:v>1003</c:v>
                </c:pt>
                <c:pt idx="19">
                  <c:v>1289.3000000000002</c:v>
                </c:pt>
                <c:pt idx="20">
                  <c:v>1106.5999999999999</c:v>
                </c:pt>
                <c:pt idx="21">
                  <c:v>994</c:v>
                </c:pt>
                <c:pt idx="22">
                  <c:v>966</c:v>
                </c:pt>
                <c:pt idx="23">
                  <c:v>1063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1760.3260000000002</c:v>
                </c:pt>
                <c:pt idx="1">
                  <c:v>1782.2880000000002</c:v>
                </c:pt>
                <c:pt idx="2">
                  <c:v>1799.0940000000001</c:v>
                </c:pt>
                <c:pt idx="3">
                  <c:v>1804.4160000000004</c:v>
                </c:pt>
                <c:pt idx="4">
                  <c:v>1806.2</c:v>
                </c:pt>
                <c:pt idx="5">
                  <c:v>1814.6039999999998</c:v>
                </c:pt>
                <c:pt idx="6">
                  <c:v>1937.5849999999998</c:v>
                </c:pt>
                <c:pt idx="7">
                  <c:v>2461.9409999999998</c:v>
                </c:pt>
                <c:pt idx="8">
                  <c:v>3222.2029999999995</c:v>
                </c:pt>
                <c:pt idx="9">
                  <c:v>3890.3909999999987</c:v>
                </c:pt>
                <c:pt idx="10">
                  <c:v>4339.1680000000015</c:v>
                </c:pt>
                <c:pt idx="11">
                  <c:v>4551.9510000000018</c:v>
                </c:pt>
                <c:pt idx="12">
                  <c:v>4559.9080000000004</c:v>
                </c:pt>
                <c:pt idx="13">
                  <c:v>4373.54</c:v>
                </c:pt>
                <c:pt idx="14">
                  <c:v>3983.8700000000003</c:v>
                </c:pt>
                <c:pt idx="15">
                  <c:v>3362.829999999999</c:v>
                </c:pt>
                <c:pt idx="16">
                  <c:v>2541.8230000000003</c:v>
                </c:pt>
                <c:pt idx="17">
                  <c:v>1618.2219999999998</c:v>
                </c:pt>
                <c:pt idx="18">
                  <c:v>964.53699999999992</c:v>
                </c:pt>
                <c:pt idx="19">
                  <c:v>777.6389999999999</c:v>
                </c:pt>
                <c:pt idx="20">
                  <c:v>698.88</c:v>
                </c:pt>
                <c:pt idx="21">
                  <c:v>623.39500000000021</c:v>
                </c:pt>
                <c:pt idx="22">
                  <c:v>572.9849999999999</c:v>
                </c:pt>
                <c:pt idx="23">
                  <c:v>534.29100000000005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142</c:v>
                </c:pt>
                <c:pt idx="1">
                  <c:v>139</c:v>
                </c:pt>
                <c:pt idx="2">
                  <c:v>137</c:v>
                </c:pt>
                <c:pt idx="3">
                  <c:v>136</c:v>
                </c:pt>
                <c:pt idx="4">
                  <c:v>135</c:v>
                </c:pt>
                <c:pt idx="5">
                  <c:v>135</c:v>
                </c:pt>
                <c:pt idx="6">
                  <c:v>140</c:v>
                </c:pt>
                <c:pt idx="7">
                  <c:v>161</c:v>
                </c:pt>
                <c:pt idx="8">
                  <c:v>181</c:v>
                </c:pt>
                <c:pt idx="9">
                  <c:v>195</c:v>
                </c:pt>
                <c:pt idx="10">
                  <c:v>204</c:v>
                </c:pt>
                <c:pt idx="11">
                  <c:v>207</c:v>
                </c:pt>
                <c:pt idx="12">
                  <c:v>205</c:v>
                </c:pt>
                <c:pt idx="13">
                  <c:v>201</c:v>
                </c:pt>
                <c:pt idx="14">
                  <c:v>194</c:v>
                </c:pt>
                <c:pt idx="15">
                  <c:v>182</c:v>
                </c:pt>
                <c:pt idx="16">
                  <c:v>166</c:v>
                </c:pt>
                <c:pt idx="17">
                  <c:v>141</c:v>
                </c:pt>
                <c:pt idx="18">
                  <c:v>123</c:v>
                </c:pt>
                <c:pt idx="19">
                  <c:v>119</c:v>
                </c:pt>
                <c:pt idx="20">
                  <c:v>115</c:v>
                </c:pt>
                <c:pt idx="21">
                  <c:v>108</c:v>
                </c:pt>
                <c:pt idx="22">
                  <c:v>100</c:v>
                </c:pt>
                <c:pt idx="23">
                  <c:v>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210</c:v>
                </c:pt>
                <c:pt idx="1">
                  <c:v>145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186</c:v>
                </c:pt>
                <c:pt idx="7">
                  <c:v>226</c:v>
                </c:pt>
                <c:pt idx="8">
                  <c:v>209</c:v>
                </c:pt>
                <c:pt idx="9">
                  <c:v>198</c:v>
                </c:pt>
                <c:pt idx="10">
                  <c:v>93</c:v>
                </c:pt>
                <c:pt idx="11">
                  <c:v>117</c:v>
                </c:pt>
                <c:pt idx="12">
                  <c:v>117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175</c:v>
                </c:pt>
                <c:pt idx="17">
                  <c:v>407</c:v>
                </c:pt>
                <c:pt idx="18">
                  <c:v>793</c:v>
                </c:pt>
                <c:pt idx="19">
                  <c:v>914</c:v>
                </c:pt>
                <c:pt idx="20">
                  <c:v>920</c:v>
                </c:pt>
                <c:pt idx="21">
                  <c:v>729</c:v>
                </c:pt>
                <c:pt idx="22">
                  <c:v>536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16440"/>
        <c:axId val="5216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5596.6819999999989</c:v>
                </c:pt>
                <c:pt idx="1">
                  <c:v>5320.1870000000017</c:v>
                </c:pt>
                <c:pt idx="2">
                  <c:v>5216.2530000000006</c:v>
                </c:pt>
                <c:pt idx="3">
                  <c:v>5230.3159999999998</c:v>
                </c:pt>
                <c:pt idx="4">
                  <c:v>5278.1149999999998</c:v>
                </c:pt>
                <c:pt idx="5">
                  <c:v>5540.3900000000021</c:v>
                </c:pt>
                <c:pt idx="6">
                  <c:v>6071.853000000001</c:v>
                </c:pt>
                <c:pt idx="7">
                  <c:v>6548.2959999999994</c:v>
                </c:pt>
                <c:pt idx="8">
                  <c:v>7236.9670000000015</c:v>
                </c:pt>
                <c:pt idx="9">
                  <c:v>7511.0169999999989</c:v>
                </c:pt>
                <c:pt idx="10">
                  <c:v>7709.4519999999993</c:v>
                </c:pt>
                <c:pt idx="11">
                  <c:v>8010.2789999999995</c:v>
                </c:pt>
                <c:pt idx="12">
                  <c:v>7976.5240000000022</c:v>
                </c:pt>
                <c:pt idx="13">
                  <c:v>7747.6590000000015</c:v>
                </c:pt>
                <c:pt idx="14">
                  <c:v>7337.2889999999998</c:v>
                </c:pt>
                <c:pt idx="15">
                  <c:v>7184.4969999999994</c:v>
                </c:pt>
                <c:pt idx="16">
                  <c:v>7082.4699999999984</c:v>
                </c:pt>
                <c:pt idx="17">
                  <c:v>6792.4300000000012</c:v>
                </c:pt>
                <c:pt idx="18">
                  <c:v>6537.6189999999997</c:v>
                </c:pt>
                <c:pt idx="19">
                  <c:v>6711.4230000000007</c:v>
                </c:pt>
                <c:pt idx="20">
                  <c:v>6395.7460000000001</c:v>
                </c:pt>
                <c:pt idx="21">
                  <c:v>5996.3520000000008</c:v>
                </c:pt>
                <c:pt idx="22">
                  <c:v>5698.0180000000028</c:v>
                </c:pt>
                <c:pt idx="23">
                  <c:v>5352.2749999999996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16440"/>
        <c:axId val="5216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337.39</c:v>
                </c:pt>
                <c:pt idx="1">
                  <c:v>338.51</c:v>
                </c:pt>
                <c:pt idx="2">
                  <c:v>359.32</c:v>
                </c:pt>
                <c:pt idx="3">
                  <c:v>311</c:v>
                </c:pt>
                <c:pt idx="4">
                  <c:v>338.38</c:v>
                </c:pt>
                <c:pt idx="5">
                  <c:v>404.13</c:v>
                </c:pt>
                <c:pt idx="6">
                  <c:v>411.06</c:v>
                </c:pt>
                <c:pt idx="7">
                  <c:v>520</c:v>
                </c:pt>
                <c:pt idx="8">
                  <c:v>524.05999999999995</c:v>
                </c:pt>
                <c:pt idx="9">
                  <c:v>470.69</c:v>
                </c:pt>
                <c:pt idx="10">
                  <c:v>358.42</c:v>
                </c:pt>
                <c:pt idx="11">
                  <c:v>347.39</c:v>
                </c:pt>
                <c:pt idx="12">
                  <c:v>359.88</c:v>
                </c:pt>
                <c:pt idx="13">
                  <c:v>365.28</c:v>
                </c:pt>
                <c:pt idx="14">
                  <c:v>339.01</c:v>
                </c:pt>
                <c:pt idx="15">
                  <c:v>343.04</c:v>
                </c:pt>
                <c:pt idx="16">
                  <c:v>349.73</c:v>
                </c:pt>
                <c:pt idx="17">
                  <c:v>492.21</c:v>
                </c:pt>
                <c:pt idx="18">
                  <c:v>513.64</c:v>
                </c:pt>
                <c:pt idx="19">
                  <c:v>558.16</c:v>
                </c:pt>
                <c:pt idx="20">
                  <c:v>535.92999999999995</c:v>
                </c:pt>
                <c:pt idx="21">
                  <c:v>499.63</c:v>
                </c:pt>
                <c:pt idx="22">
                  <c:v>486.4</c:v>
                </c:pt>
                <c:pt idx="23">
                  <c:v>477.1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1234736"/>
        <c:axId val="571234344"/>
      </c:lineChart>
      <c:catAx>
        <c:axId val="5216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16832"/>
        <c:crosses val="autoZero"/>
        <c:auto val="1"/>
        <c:lblAlgn val="ctr"/>
        <c:lblOffset val="100"/>
        <c:noMultiLvlLbl val="0"/>
      </c:catAx>
      <c:valAx>
        <c:axId val="521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16440"/>
        <c:crosses val="autoZero"/>
        <c:crossBetween val="between"/>
      </c:valAx>
      <c:valAx>
        <c:axId val="571234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1234736"/>
        <c:crosses val="max"/>
        <c:crossBetween val="between"/>
      </c:valAx>
      <c:catAx>
        <c:axId val="571234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71234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5596.6819999999989</v>
      </c>
      <c r="C4" s="18">
        <v>5320.2250000000004</v>
      </c>
      <c r="D4" s="18">
        <v>5216.2469999999994</v>
      </c>
      <c r="E4" s="18">
        <v>5230.315999999998</v>
      </c>
      <c r="F4" s="18">
        <v>5278.1209999999992</v>
      </c>
      <c r="G4" s="18">
        <v>5540.4040000000005</v>
      </c>
      <c r="H4" s="18">
        <v>6071.8620000000001</v>
      </c>
      <c r="I4" s="18">
        <v>6548.2790000000005</v>
      </c>
      <c r="J4" s="18">
        <v>7236.9759999999997</v>
      </c>
      <c r="K4" s="18">
        <v>7511.0189999999993</v>
      </c>
      <c r="L4" s="18">
        <v>7709.4680000000026</v>
      </c>
      <c r="M4" s="18">
        <v>8010.2530000000042</v>
      </c>
      <c r="N4" s="18">
        <v>7976.5369999999994</v>
      </c>
      <c r="O4" s="18">
        <v>7747.6940000000013</v>
      </c>
      <c r="P4" s="18">
        <v>7337.2730000000001</v>
      </c>
      <c r="Q4" s="18">
        <v>7184.5419999999995</v>
      </c>
      <c r="R4" s="18">
        <v>7082.4699999999975</v>
      </c>
      <c r="S4" s="18">
        <v>6792.4299999999985</v>
      </c>
      <c r="T4" s="18">
        <v>6537.5709999999999</v>
      </c>
      <c r="U4" s="18">
        <v>6711.45</v>
      </c>
      <c r="V4" s="18">
        <v>6395.7849999999999</v>
      </c>
      <c r="W4" s="18">
        <v>5996.3209999999981</v>
      </c>
      <c r="X4" s="18">
        <v>5697.9850000000006</v>
      </c>
      <c r="Y4" s="18">
        <v>5352.2910000000011</v>
      </c>
      <c r="Z4" s="19"/>
      <c r="AA4" s="20">
        <f>SUM(B4:Z4)</f>
        <v>156082.20100000003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337.39</v>
      </c>
      <c r="C7" s="28">
        <v>338.51</v>
      </c>
      <c r="D7" s="28">
        <v>359.32</v>
      </c>
      <c r="E7" s="28">
        <v>311</v>
      </c>
      <c r="F7" s="28">
        <v>338.38</v>
      </c>
      <c r="G7" s="28">
        <v>404.13</v>
      </c>
      <c r="H7" s="28">
        <v>411.06</v>
      </c>
      <c r="I7" s="28">
        <v>520</v>
      </c>
      <c r="J7" s="28">
        <v>524.05999999999995</v>
      </c>
      <c r="K7" s="28">
        <v>470.69</v>
      </c>
      <c r="L7" s="28">
        <v>358.42</v>
      </c>
      <c r="M7" s="28">
        <v>347.39</v>
      </c>
      <c r="N7" s="28">
        <v>359.88</v>
      </c>
      <c r="O7" s="28">
        <v>365.28</v>
      </c>
      <c r="P7" s="28">
        <v>339.01</v>
      </c>
      <c r="Q7" s="28">
        <v>343.04</v>
      </c>
      <c r="R7" s="28">
        <v>349.73</v>
      </c>
      <c r="S7" s="28">
        <v>492.21</v>
      </c>
      <c r="T7" s="28">
        <v>513.64</v>
      </c>
      <c r="U7" s="28">
        <v>558.16</v>
      </c>
      <c r="V7" s="28">
        <v>535.92999999999995</v>
      </c>
      <c r="W7" s="28">
        <v>499.63</v>
      </c>
      <c r="X7" s="28">
        <v>486.4</v>
      </c>
      <c r="Y7" s="28">
        <v>477.1</v>
      </c>
      <c r="Z7" s="29"/>
      <c r="AA7" s="30">
        <f>IF(SUM(B7:Z7)&lt;&gt;0,AVERAGEIF(B7:Z7,"&lt;&gt;"""),"")</f>
        <v>418.34833333333336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435</v>
      </c>
      <c r="C10" s="42">
        <v>435</v>
      </c>
      <c r="D10" s="42">
        <v>435</v>
      </c>
      <c r="E10" s="42">
        <v>435</v>
      </c>
      <c r="F10" s="42">
        <v>435</v>
      </c>
      <c r="G10" s="42">
        <v>435</v>
      </c>
      <c r="H10" s="42">
        <v>435</v>
      </c>
      <c r="I10" s="42">
        <v>435</v>
      </c>
      <c r="J10" s="42">
        <v>435</v>
      </c>
      <c r="K10" s="42">
        <v>435</v>
      </c>
      <c r="L10" s="42">
        <v>435</v>
      </c>
      <c r="M10" s="42">
        <v>435</v>
      </c>
      <c r="N10" s="42">
        <v>435</v>
      </c>
      <c r="O10" s="42">
        <v>435</v>
      </c>
      <c r="P10" s="42">
        <v>435</v>
      </c>
      <c r="Q10" s="42">
        <v>435</v>
      </c>
      <c r="R10" s="42">
        <v>435</v>
      </c>
      <c r="S10" s="42">
        <v>435</v>
      </c>
      <c r="T10" s="42">
        <v>435</v>
      </c>
      <c r="U10" s="42">
        <v>435</v>
      </c>
      <c r="V10" s="42">
        <v>435</v>
      </c>
      <c r="W10" s="42">
        <v>435</v>
      </c>
      <c r="X10" s="42">
        <v>435</v>
      </c>
      <c r="Y10" s="42">
        <v>435</v>
      </c>
      <c r="Z10" s="43"/>
      <c r="AA10" s="44">
        <f t="shared" ref="AA10:AA15" si="0">SUM(B10:Z10)</f>
        <v>10440</v>
      </c>
    </row>
    <row r="11" spans="1:27" ht="24.95" customHeight="1" x14ac:dyDescent="0.2">
      <c r="A11" s="45" t="s">
        <v>7</v>
      </c>
      <c r="B11" s="46">
        <v>201</v>
      </c>
      <c r="C11" s="47">
        <v>168</v>
      </c>
      <c r="D11" s="47">
        <v>168</v>
      </c>
      <c r="E11" s="47">
        <v>168</v>
      </c>
      <c r="F11" s="47">
        <v>168</v>
      </c>
      <c r="G11" s="47">
        <v>173</v>
      </c>
      <c r="H11" s="47">
        <v>206</v>
      </c>
      <c r="I11" s="47">
        <v>229</v>
      </c>
      <c r="J11" s="47">
        <v>253</v>
      </c>
      <c r="K11" s="47">
        <v>269</v>
      </c>
      <c r="L11" s="47">
        <v>277</v>
      </c>
      <c r="M11" s="47">
        <v>256.5</v>
      </c>
      <c r="N11" s="47">
        <v>256.5</v>
      </c>
      <c r="O11" s="47">
        <v>256.5</v>
      </c>
      <c r="P11" s="47">
        <v>256.5</v>
      </c>
      <c r="Q11" s="47">
        <v>295</v>
      </c>
      <c r="R11" s="47">
        <v>316</v>
      </c>
      <c r="S11" s="47">
        <v>345</v>
      </c>
      <c r="T11" s="47">
        <v>362</v>
      </c>
      <c r="U11" s="47">
        <v>382</v>
      </c>
      <c r="V11" s="47">
        <v>373</v>
      </c>
      <c r="W11" s="47">
        <v>349</v>
      </c>
      <c r="X11" s="47">
        <v>327</v>
      </c>
      <c r="Y11" s="47">
        <v>286</v>
      </c>
      <c r="Z11" s="48"/>
      <c r="AA11" s="49">
        <f t="shared" si="0"/>
        <v>6341</v>
      </c>
    </row>
    <row r="12" spans="1:27" ht="24.95" customHeight="1" x14ac:dyDescent="0.2">
      <c r="A12" s="50" t="s">
        <v>8</v>
      </c>
      <c r="B12" s="51">
        <v>2022.356</v>
      </c>
      <c r="C12" s="52">
        <v>1799.537</v>
      </c>
      <c r="D12" s="52">
        <v>1949.3530000000001</v>
      </c>
      <c r="E12" s="52">
        <v>1697.9</v>
      </c>
      <c r="F12" s="52">
        <v>1790.1210000000001</v>
      </c>
      <c r="G12" s="52">
        <v>2274</v>
      </c>
      <c r="H12" s="52">
        <v>2373.877</v>
      </c>
      <c r="I12" s="52">
        <v>2538.1379999999999</v>
      </c>
      <c r="J12" s="52">
        <v>2519.1729999999998</v>
      </c>
      <c r="K12" s="52">
        <v>2072.4279999999999</v>
      </c>
      <c r="L12" s="52">
        <v>1691</v>
      </c>
      <c r="M12" s="52">
        <v>1682.002</v>
      </c>
      <c r="N12" s="52">
        <v>1796.1289999999999</v>
      </c>
      <c r="O12" s="52">
        <v>1872.0540000000001</v>
      </c>
      <c r="P12" s="52">
        <v>1797.1030000000001</v>
      </c>
      <c r="Q12" s="52">
        <v>1964.6120000000001</v>
      </c>
      <c r="R12" s="52">
        <v>2610.6469999999999</v>
      </c>
      <c r="S12" s="52">
        <v>2891.2080000000001</v>
      </c>
      <c r="T12" s="52">
        <v>2857.0340000000001</v>
      </c>
      <c r="U12" s="52">
        <v>2794.511</v>
      </c>
      <c r="V12" s="52">
        <v>2747.3050000000003</v>
      </c>
      <c r="W12" s="52">
        <v>2757.9259999999999</v>
      </c>
      <c r="X12" s="52">
        <v>2761</v>
      </c>
      <c r="Y12" s="52">
        <v>2731</v>
      </c>
      <c r="Z12" s="53"/>
      <c r="AA12" s="54">
        <f t="shared" si="0"/>
        <v>53990.413999999997</v>
      </c>
    </row>
    <row r="13" spans="1:27" ht="24.95" customHeight="1" x14ac:dyDescent="0.2">
      <c r="A13" s="50" t="s">
        <v>9</v>
      </c>
      <c r="B13" s="51">
        <v>210</v>
      </c>
      <c r="C13" s="52">
        <v>145</v>
      </c>
      <c r="D13" s="52">
        <v>20</v>
      </c>
      <c r="E13" s="52">
        <v>20</v>
      </c>
      <c r="F13" s="52">
        <v>46</v>
      </c>
      <c r="G13" s="52">
        <v>46</v>
      </c>
      <c r="H13" s="52">
        <v>186</v>
      </c>
      <c r="I13" s="52">
        <v>226</v>
      </c>
      <c r="J13" s="52">
        <v>209</v>
      </c>
      <c r="K13" s="52">
        <v>198</v>
      </c>
      <c r="L13" s="52">
        <v>93</v>
      </c>
      <c r="M13" s="52">
        <v>117</v>
      </c>
      <c r="N13" s="52">
        <v>117</v>
      </c>
      <c r="O13" s="52">
        <v>91</v>
      </c>
      <c r="P13" s="52">
        <v>65</v>
      </c>
      <c r="Q13" s="52">
        <v>95</v>
      </c>
      <c r="R13" s="52">
        <v>175</v>
      </c>
      <c r="S13" s="52">
        <v>407</v>
      </c>
      <c r="T13" s="52">
        <v>793</v>
      </c>
      <c r="U13" s="52">
        <v>914</v>
      </c>
      <c r="V13" s="52">
        <v>920</v>
      </c>
      <c r="W13" s="52">
        <v>729</v>
      </c>
      <c r="X13" s="52">
        <v>536</v>
      </c>
      <c r="Y13" s="52">
        <v>210</v>
      </c>
      <c r="Z13" s="53"/>
      <c r="AA13" s="54">
        <f t="shared" si="0"/>
        <v>6568</v>
      </c>
    </row>
    <row r="14" spans="1:27" ht="24.95" customHeight="1" x14ac:dyDescent="0.2">
      <c r="A14" s="55" t="s">
        <v>10</v>
      </c>
      <c r="B14" s="56">
        <v>1760.3260000000002</v>
      </c>
      <c r="C14" s="57">
        <v>1782.2880000000002</v>
      </c>
      <c r="D14" s="57">
        <v>1799.0940000000001</v>
      </c>
      <c r="E14" s="57">
        <v>1804.4160000000004</v>
      </c>
      <c r="F14" s="57">
        <v>1806.2</v>
      </c>
      <c r="G14" s="57">
        <v>1814.6039999999998</v>
      </c>
      <c r="H14" s="57">
        <v>1937.5849999999998</v>
      </c>
      <c r="I14" s="57">
        <v>2461.9409999999998</v>
      </c>
      <c r="J14" s="57">
        <v>3222.2029999999995</v>
      </c>
      <c r="K14" s="57">
        <v>3890.3909999999987</v>
      </c>
      <c r="L14" s="57">
        <v>4339.1680000000015</v>
      </c>
      <c r="M14" s="57">
        <v>4551.9510000000018</v>
      </c>
      <c r="N14" s="57">
        <v>4559.9080000000004</v>
      </c>
      <c r="O14" s="57">
        <v>4373.54</v>
      </c>
      <c r="P14" s="57">
        <v>3983.8700000000003</v>
      </c>
      <c r="Q14" s="57">
        <v>3362.829999999999</v>
      </c>
      <c r="R14" s="57">
        <v>2541.8230000000003</v>
      </c>
      <c r="S14" s="57">
        <v>1618.2219999999998</v>
      </c>
      <c r="T14" s="57">
        <v>964.53699999999992</v>
      </c>
      <c r="U14" s="57">
        <v>777.6389999999999</v>
      </c>
      <c r="V14" s="57">
        <v>698.88</v>
      </c>
      <c r="W14" s="57">
        <v>623.39500000000021</v>
      </c>
      <c r="X14" s="57">
        <v>572.9849999999999</v>
      </c>
      <c r="Y14" s="57">
        <v>534.29100000000005</v>
      </c>
      <c r="Z14" s="58"/>
      <c r="AA14" s="59">
        <f t="shared" si="0"/>
        <v>55782.087</v>
      </c>
    </row>
    <row r="15" spans="1:27" ht="24.95" customHeight="1" x14ac:dyDescent="0.2">
      <c r="A15" s="55" t="s">
        <v>11</v>
      </c>
      <c r="B15" s="56">
        <v>142</v>
      </c>
      <c r="C15" s="57">
        <v>139</v>
      </c>
      <c r="D15" s="57">
        <v>137</v>
      </c>
      <c r="E15" s="57">
        <v>136</v>
      </c>
      <c r="F15" s="57">
        <v>135</v>
      </c>
      <c r="G15" s="57">
        <v>135</v>
      </c>
      <c r="H15" s="57">
        <v>140</v>
      </c>
      <c r="I15" s="57">
        <v>161</v>
      </c>
      <c r="J15" s="57">
        <v>181</v>
      </c>
      <c r="K15" s="57">
        <v>195</v>
      </c>
      <c r="L15" s="57">
        <v>204</v>
      </c>
      <c r="M15" s="57">
        <v>207</v>
      </c>
      <c r="N15" s="57">
        <v>205</v>
      </c>
      <c r="O15" s="57">
        <v>201</v>
      </c>
      <c r="P15" s="57">
        <v>194</v>
      </c>
      <c r="Q15" s="57">
        <v>182</v>
      </c>
      <c r="R15" s="57">
        <v>166</v>
      </c>
      <c r="S15" s="57">
        <v>141</v>
      </c>
      <c r="T15" s="57">
        <v>123</v>
      </c>
      <c r="U15" s="57">
        <v>119</v>
      </c>
      <c r="V15" s="57">
        <v>115</v>
      </c>
      <c r="W15" s="57">
        <v>108</v>
      </c>
      <c r="X15" s="57">
        <v>100</v>
      </c>
      <c r="Y15" s="57">
        <v>93</v>
      </c>
      <c r="Z15" s="58"/>
      <c r="AA15" s="59">
        <f t="shared" si="0"/>
        <v>3659</v>
      </c>
    </row>
    <row r="16" spans="1:27" ht="30" customHeight="1" thickBot="1" x14ac:dyDescent="0.25">
      <c r="A16" s="60" t="s">
        <v>12</v>
      </c>
      <c r="B16" s="61">
        <f>IF(LEN(B$2)&gt;0,SUM(B10:B15),"")</f>
        <v>4770.6819999999998</v>
      </c>
      <c r="C16" s="62">
        <f t="shared" ref="C16:Z16" si="1">IF(LEN(C$2)&gt;0,SUM(C10:C15),"")</f>
        <v>4468.8250000000007</v>
      </c>
      <c r="D16" s="62">
        <f t="shared" si="1"/>
        <v>4508.4470000000001</v>
      </c>
      <c r="E16" s="62">
        <f t="shared" si="1"/>
        <v>4261.3160000000007</v>
      </c>
      <c r="F16" s="62">
        <f t="shared" si="1"/>
        <v>4380.3209999999999</v>
      </c>
      <c r="G16" s="62">
        <f t="shared" si="1"/>
        <v>4877.6039999999994</v>
      </c>
      <c r="H16" s="62">
        <f t="shared" si="1"/>
        <v>5278.4619999999995</v>
      </c>
      <c r="I16" s="62">
        <f t="shared" si="1"/>
        <v>6051.0789999999997</v>
      </c>
      <c r="J16" s="62">
        <f t="shared" si="1"/>
        <v>6819.3759999999993</v>
      </c>
      <c r="K16" s="62">
        <f t="shared" si="1"/>
        <v>7059.8189999999986</v>
      </c>
      <c r="L16" s="62">
        <f t="shared" si="1"/>
        <v>7039.1680000000015</v>
      </c>
      <c r="M16" s="62">
        <f t="shared" si="1"/>
        <v>7249.4530000000013</v>
      </c>
      <c r="N16" s="62">
        <f t="shared" si="1"/>
        <v>7369.5370000000003</v>
      </c>
      <c r="O16" s="62">
        <f t="shared" si="1"/>
        <v>7229.0940000000001</v>
      </c>
      <c r="P16" s="62">
        <f t="shared" si="1"/>
        <v>6731.473</v>
      </c>
      <c r="Q16" s="62">
        <f t="shared" si="1"/>
        <v>6334.4419999999991</v>
      </c>
      <c r="R16" s="62">
        <f t="shared" si="1"/>
        <v>6244.47</v>
      </c>
      <c r="S16" s="62">
        <f t="shared" si="1"/>
        <v>5837.43</v>
      </c>
      <c r="T16" s="62">
        <f t="shared" si="1"/>
        <v>5534.5709999999999</v>
      </c>
      <c r="U16" s="62">
        <f t="shared" si="1"/>
        <v>5422.1500000000005</v>
      </c>
      <c r="V16" s="62">
        <f t="shared" si="1"/>
        <v>5289.1850000000004</v>
      </c>
      <c r="W16" s="62">
        <f t="shared" si="1"/>
        <v>5002.3209999999999</v>
      </c>
      <c r="X16" s="62">
        <f t="shared" si="1"/>
        <v>4731.9849999999997</v>
      </c>
      <c r="Y16" s="62">
        <f t="shared" si="1"/>
        <v>4289.2910000000002</v>
      </c>
      <c r="Z16" s="63" t="str">
        <f t="shared" si="1"/>
        <v/>
      </c>
      <c r="AA16" s="64">
        <f>SUM(AA10:AA15)</f>
        <v>136780.50099999999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1975.9</v>
      </c>
      <c r="C28" s="72">
        <v>1937.9</v>
      </c>
      <c r="D28" s="72">
        <v>1832.9</v>
      </c>
      <c r="E28" s="72">
        <v>1837.9</v>
      </c>
      <c r="F28" s="72">
        <v>1867.9</v>
      </c>
      <c r="G28" s="72">
        <v>1878.9</v>
      </c>
      <c r="H28" s="72">
        <v>2134.9</v>
      </c>
      <c r="I28" s="72">
        <v>2516.9</v>
      </c>
      <c r="J28" s="72">
        <v>3000.9</v>
      </c>
      <c r="K28" s="72">
        <v>3424.9</v>
      </c>
      <c r="L28" s="72">
        <v>3629.9</v>
      </c>
      <c r="M28" s="72">
        <v>3833.4</v>
      </c>
      <c r="N28" s="72">
        <v>3904.4</v>
      </c>
      <c r="O28" s="72">
        <v>3800.4</v>
      </c>
      <c r="P28" s="72">
        <v>3551.4</v>
      </c>
      <c r="Q28" s="72">
        <v>3245.9</v>
      </c>
      <c r="R28" s="72">
        <v>2858.9</v>
      </c>
      <c r="S28" s="72">
        <v>2504.9</v>
      </c>
      <c r="T28" s="72">
        <v>2406.9</v>
      </c>
      <c r="U28" s="72">
        <v>2337.9</v>
      </c>
      <c r="V28" s="72">
        <v>2173.9</v>
      </c>
      <c r="W28" s="72">
        <v>1843.9</v>
      </c>
      <c r="X28" s="72">
        <v>1577.9</v>
      </c>
      <c r="Y28" s="72">
        <v>1184.9000000000001</v>
      </c>
      <c r="Z28" s="73"/>
      <c r="AA28" s="74">
        <f>SUM(B28:Z28)</f>
        <v>61263.60000000002</v>
      </c>
    </row>
    <row r="29" spans="1:27" ht="24.95" customHeight="1" x14ac:dyDescent="0.2">
      <c r="A29" s="75" t="s">
        <v>23</v>
      </c>
      <c r="B29" s="76">
        <v>668.68200000000002</v>
      </c>
      <c r="C29" s="77">
        <v>821.82500000000005</v>
      </c>
      <c r="D29" s="77">
        <v>1034.547</v>
      </c>
      <c r="E29" s="77">
        <v>757.41600000000005</v>
      </c>
      <c r="F29" s="77">
        <v>860.32100000000003</v>
      </c>
      <c r="G29" s="77">
        <v>1123.604</v>
      </c>
      <c r="H29" s="77">
        <v>852.46199999999999</v>
      </c>
      <c r="I29" s="77">
        <v>1201.079</v>
      </c>
      <c r="J29" s="77">
        <v>1477.376</v>
      </c>
      <c r="K29" s="77">
        <v>1849.819</v>
      </c>
      <c r="L29" s="77">
        <v>1912.1679999999999</v>
      </c>
      <c r="M29" s="77">
        <v>1918.953</v>
      </c>
      <c r="N29" s="77">
        <v>1970.037</v>
      </c>
      <c r="O29" s="77">
        <v>1932.5940000000001</v>
      </c>
      <c r="P29" s="77">
        <v>1674.973</v>
      </c>
      <c r="Q29" s="77">
        <v>1461.442</v>
      </c>
      <c r="R29" s="77">
        <v>1071.47</v>
      </c>
      <c r="S29" s="77">
        <v>980.43</v>
      </c>
      <c r="T29" s="77">
        <v>600.57100000000003</v>
      </c>
      <c r="U29" s="77">
        <v>532.15</v>
      </c>
      <c r="V29" s="77">
        <v>495.185</v>
      </c>
      <c r="W29" s="77">
        <v>671.32100000000003</v>
      </c>
      <c r="X29" s="77">
        <v>637.98500000000001</v>
      </c>
      <c r="Y29" s="77">
        <v>780.29100000000005</v>
      </c>
      <c r="Z29" s="78"/>
      <c r="AA29" s="79">
        <f>SUM(B29:Z29)</f>
        <v>27286.701000000005</v>
      </c>
    </row>
    <row r="30" spans="1:27" ht="24.95" customHeight="1" x14ac:dyDescent="0.2">
      <c r="A30" s="82" t="s">
        <v>24</v>
      </c>
      <c r="B30" s="80">
        <v>2307.1</v>
      </c>
      <c r="C30" s="81">
        <v>2001.1</v>
      </c>
      <c r="D30" s="81">
        <v>1990</v>
      </c>
      <c r="E30" s="81">
        <v>1990</v>
      </c>
      <c r="F30" s="81">
        <v>2001.1</v>
      </c>
      <c r="G30" s="81">
        <v>2185.1</v>
      </c>
      <c r="H30" s="81">
        <v>2579.1</v>
      </c>
      <c r="I30" s="81">
        <v>2599.1</v>
      </c>
      <c r="J30" s="81">
        <v>2585.1</v>
      </c>
      <c r="K30" s="81">
        <v>1990.1</v>
      </c>
      <c r="L30" s="81">
        <v>1707.1</v>
      </c>
      <c r="M30" s="81">
        <v>1707.1</v>
      </c>
      <c r="N30" s="81">
        <v>1707.1</v>
      </c>
      <c r="O30" s="81">
        <v>1707.1</v>
      </c>
      <c r="P30" s="81">
        <v>1707.1</v>
      </c>
      <c r="Q30" s="81">
        <v>1819.1</v>
      </c>
      <c r="R30" s="81">
        <v>2507.1</v>
      </c>
      <c r="S30" s="81">
        <v>2662.1</v>
      </c>
      <c r="T30" s="81">
        <v>2885.1</v>
      </c>
      <c r="U30" s="81">
        <v>2907.1</v>
      </c>
      <c r="V30" s="81">
        <v>2975.1</v>
      </c>
      <c r="W30" s="81">
        <v>2836.1</v>
      </c>
      <c r="X30" s="81">
        <v>2837.1</v>
      </c>
      <c r="Y30" s="81">
        <v>2742.1</v>
      </c>
      <c r="Z30" s="83"/>
      <c r="AA30" s="84">
        <f>SUM(B30:Z30)</f>
        <v>54934.199999999983</v>
      </c>
    </row>
    <row r="31" spans="1:27" ht="30" customHeight="1" thickBot="1" x14ac:dyDescent="0.25">
      <c r="A31" s="60" t="s">
        <v>25</v>
      </c>
      <c r="B31" s="61">
        <f>IF(LEN(B$2)&gt;0,SUM(B28:B30),"")</f>
        <v>4951.6820000000007</v>
      </c>
      <c r="C31" s="62">
        <f t="shared" ref="C31:Z31" si="4">IF(LEN(C$2)&gt;0,SUM(C28:C30),"")</f>
        <v>4760.8250000000007</v>
      </c>
      <c r="D31" s="62">
        <f t="shared" si="4"/>
        <v>4857.4470000000001</v>
      </c>
      <c r="E31" s="62">
        <f t="shared" si="4"/>
        <v>4585.3160000000007</v>
      </c>
      <c r="F31" s="62">
        <f t="shared" si="4"/>
        <v>4729.3209999999999</v>
      </c>
      <c r="G31" s="62">
        <f t="shared" si="4"/>
        <v>5187.6039999999994</v>
      </c>
      <c r="H31" s="62">
        <f t="shared" si="4"/>
        <v>5566.4619999999995</v>
      </c>
      <c r="I31" s="62">
        <f t="shared" si="4"/>
        <v>6317.0789999999997</v>
      </c>
      <c r="J31" s="62">
        <f t="shared" si="4"/>
        <v>7063.3760000000002</v>
      </c>
      <c r="K31" s="62">
        <f t="shared" si="4"/>
        <v>7264.8189999999995</v>
      </c>
      <c r="L31" s="62">
        <f t="shared" si="4"/>
        <v>7249.1679999999997</v>
      </c>
      <c r="M31" s="62">
        <f t="shared" si="4"/>
        <v>7459.4529999999995</v>
      </c>
      <c r="N31" s="62">
        <f t="shared" si="4"/>
        <v>7581.5370000000003</v>
      </c>
      <c r="O31" s="62">
        <f t="shared" si="4"/>
        <v>7440.094000000001</v>
      </c>
      <c r="P31" s="62">
        <f t="shared" si="4"/>
        <v>6933.473</v>
      </c>
      <c r="Q31" s="62">
        <f t="shared" si="4"/>
        <v>6526.4420000000009</v>
      </c>
      <c r="R31" s="62">
        <f t="shared" si="4"/>
        <v>6437.4699999999993</v>
      </c>
      <c r="S31" s="62">
        <f t="shared" si="4"/>
        <v>6147.43</v>
      </c>
      <c r="T31" s="62">
        <f t="shared" si="4"/>
        <v>5892.5709999999999</v>
      </c>
      <c r="U31" s="62">
        <f t="shared" si="4"/>
        <v>5777.15</v>
      </c>
      <c r="V31" s="62">
        <f t="shared" si="4"/>
        <v>5644.1849999999995</v>
      </c>
      <c r="W31" s="62">
        <f t="shared" si="4"/>
        <v>5351.3209999999999</v>
      </c>
      <c r="X31" s="62">
        <f t="shared" si="4"/>
        <v>5052.9850000000006</v>
      </c>
      <c r="Y31" s="62">
        <f t="shared" si="4"/>
        <v>4707.2910000000002</v>
      </c>
      <c r="Z31" s="63" t="str">
        <f t="shared" si="4"/>
        <v/>
      </c>
      <c r="AA31" s="64">
        <f>SUM(AA28:AA30)</f>
        <v>143484.50099999999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40</v>
      </c>
      <c r="D34" s="95">
        <v>50</v>
      </c>
      <c r="E34" s="95">
        <v>50</v>
      </c>
      <c r="F34" s="95">
        <v>50</v>
      </c>
      <c r="G34" s="95">
        <v>50</v>
      </c>
      <c r="H34" s="95">
        <v>60</v>
      </c>
      <c r="I34" s="95">
        <v>54</v>
      </c>
      <c r="J34" s="95">
        <v>24</v>
      </c>
      <c r="K34" s="95"/>
      <c r="L34" s="95"/>
      <c r="M34" s="95"/>
      <c r="N34" s="95"/>
      <c r="O34" s="95"/>
      <c r="P34" s="95"/>
      <c r="Q34" s="95"/>
      <c r="R34" s="95"/>
      <c r="S34" s="95"/>
      <c r="T34" s="95">
        <v>24</v>
      </c>
      <c r="U34" s="95">
        <v>24</v>
      </c>
      <c r="V34" s="95">
        <v>24</v>
      </c>
      <c r="W34" s="95"/>
      <c r="X34" s="95"/>
      <c r="Y34" s="95">
        <v>45</v>
      </c>
      <c r="Z34" s="96"/>
      <c r="AA34" s="74">
        <f t="shared" ref="AA34:AA39" si="5">SUM(B34:Z34)</f>
        <v>500</v>
      </c>
    </row>
    <row r="35" spans="1:27" ht="24.95" customHeight="1" x14ac:dyDescent="0.2">
      <c r="A35" s="97" t="s">
        <v>28</v>
      </c>
      <c r="B35" s="98">
        <v>101</v>
      </c>
      <c r="C35" s="99">
        <v>177</v>
      </c>
      <c r="D35" s="99">
        <v>224</v>
      </c>
      <c r="E35" s="99">
        <v>199</v>
      </c>
      <c r="F35" s="99">
        <v>224</v>
      </c>
      <c r="G35" s="99">
        <v>185</v>
      </c>
      <c r="H35" s="99">
        <v>153</v>
      </c>
      <c r="I35" s="99">
        <v>137</v>
      </c>
      <c r="J35" s="99">
        <v>145</v>
      </c>
      <c r="K35" s="99">
        <v>130</v>
      </c>
      <c r="L35" s="99">
        <v>135</v>
      </c>
      <c r="M35" s="99">
        <v>135</v>
      </c>
      <c r="N35" s="99">
        <v>137</v>
      </c>
      <c r="O35" s="99">
        <v>136</v>
      </c>
      <c r="P35" s="99">
        <v>127</v>
      </c>
      <c r="Q35" s="99">
        <v>117</v>
      </c>
      <c r="R35" s="99">
        <v>118</v>
      </c>
      <c r="S35" s="99">
        <v>235</v>
      </c>
      <c r="T35" s="99">
        <v>259</v>
      </c>
      <c r="U35" s="99">
        <v>256</v>
      </c>
      <c r="V35" s="99">
        <v>256</v>
      </c>
      <c r="W35" s="99">
        <v>274</v>
      </c>
      <c r="X35" s="99">
        <v>246</v>
      </c>
      <c r="Y35" s="99">
        <v>298</v>
      </c>
      <c r="Z35" s="100"/>
      <c r="AA35" s="79">
        <f t="shared" si="5"/>
        <v>4404</v>
      </c>
    </row>
    <row r="36" spans="1:27" ht="24.95" customHeight="1" x14ac:dyDescent="0.2">
      <c r="A36" s="97" t="s">
        <v>29</v>
      </c>
      <c r="B36" s="98">
        <v>670</v>
      </c>
      <c r="C36" s="99">
        <v>584.4</v>
      </c>
      <c r="D36" s="99">
        <v>383.8</v>
      </c>
      <c r="E36" s="99">
        <v>670</v>
      </c>
      <c r="F36" s="99">
        <v>573.79999999999995</v>
      </c>
      <c r="G36" s="99">
        <v>377.8</v>
      </c>
      <c r="H36" s="99">
        <v>530.4</v>
      </c>
      <c r="I36" s="99">
        <v>256.2</v>
      </c>
      <c r="J36" s="99">
        <v>198.6</v>
      </c>
      <c r="K36" s="99">
        <v>271.2</v>
      </c>
      <c r="L36" s="99">
        <v>485.3</v>
      </c>
      <c r="M36" s="99">
        <v>575.79999999999995</v>
      </c>
      <c r="N36" s="99">
        <v>420</v>
      </c>
      <c r="O36" s="99">
        <v>332.6</v>
      </c>
      <c r="P36" s="99">
        <v>428.8</v>
      </c>
      <c r="Q36" s="99">
        <v>683.1</v>
      </c>
      <c r="R36" s="99">
        <v>670</v>
      </c>
      <c r="S36" s="99">
        <v>670</v>
      </c>
      <c r="T36" s="99">
        <v>670</v>
      </c>
      <c r="U36" s="99">
        <v>622.70000000000005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12754.500000000002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336.6</v>
      </c>
      <c r="V38" s="99">
        <v>106.6</v>
      </c>
      <c r="W38" s="99"/>
      <c r="X38" s="99"/>
      <c r="Y38" s="99"/>
      <c r="Z38" s="100"/>
      <c r="AA38" s="79">
        <f t="shared" si="5"/>
        <v>443.20000000000005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826</v>
      </c>
      <c r="C39" s="88">
        <f t="shared" si="6"/>
        <v>851.4</v>
      </c>
      <c r="D39" s="88">
        <f t="shared" si="6"/>
        <v>707.8</v>
      </c>
      <c r="E39" s="88">
        <f t="shared" si="6"/>
        <v>969</v>
      </c>
      <c r="F39" s="88">
        <f t="shared" si="6"/>
        <v>897.8</v>
      </c>
      <c r="G39" s="88">
        <f t="shared" si="6"/>
        <v>662.8</v>
      </c>
      <c r="H39" s="88">
        <f t="shared" si="6"/>
        <v>793.4</v>
      </c>
      <c r="I39" s="88">
        <f t="shared" si="6"/>
        <v>497.2</v>
      </c>
      <c r="J39" s="88">
        <f t="shared" si="6"/>
        <v>417.6</v>
      </c>
      <c r="K39" s="88">
        <f t="shared" si="6"/>
        <v>451.2</v>
      </c>
      <c r="L39" s="88">
        <f t="shared" si="6"/>
        <v>670.3</v>
      </c>
      <c r="M39" s="88">
        <f t="shared" si="6"/>
        <v>760.8</v>
      </c>
      <c r="N39" s="88">
        <f t="shared" si="6"/>
        <v>607</v>
      </c>
      <c r="O39" s="88">
        <f t="shared" si="6"/>
        <v>518.6</v>
      </c>
      <c r="P39" s="88">
        <f t="shared" si="6"/>
        <v>605.79999999999995</v>
      </c>
      <c r="Q39" s="88">
        <f t="shared" si="6"/>
        <v>850.1</v>
      </c>
      <c r="R39" s="88">
        <f t="shared" si="6"/>
        <v>838</v>
      </c>
      <c r="S39" s="88">
        <f t="shared" si="6"/>
        <v>955</v>
      </c>
      <c r="T39" s="88">
        <f t="shared" si="6"/>
        <v>1003</v>
      </c>
      <c r="U39" s="88">
        <f t="shared" si="6"/>
        <v>1289.3000000000002</v>
      </c>
      <c r="V39" s="88">
        <f t="shared" si="6"/>
        <v>1106.5999999999999</v>
      </c>
      <c r="W39" s="88">
        <f t="shared" si="6"/>
        <v>994</v>
      </c>
      <c r="X39" s="88">
        <f t="shared" si="6"/>
        <v>966</v>
      </c>
      <c r="Y39" s="88">
        <f t="shared" si="6"/>
        <v>1063</v>
      </c>
      <c r="Z39" s="89" t="str">
        <f t="shared" si="6"/>
        <v/>
      </c>
      <c r="AA39" s="90">
        <f t="shared" si="5"/>
        <v>19301.699999999997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559.4</v>
      </c>
      <c r="D44" s="99">
        <v>358.8</v>
      </c>
      <c r="E44" s="99">
        <v>645</v>
      </c>
      <c r="F44" s="99">
        <v>548.79999999999995</v>
      </c>
      <c r="G44" s="99">
        <v>352.8</v>
      </c>
      <c r="H44" s="99">
        <v>505.4</v>
      </c>
      <c r="I44" s="99">
        <v>231.2</v>
      </c>
      <c r="J44" s="99">
        <v>173.6</v>
      </c>
      <c r="K44" s="99">
        <v>246.2</v>
      </c>
      <c r="L44" s="99">
        <v>460.3</v>
      </c>
      <c r="M44" s="99">
        <v>550.79999999999995</v>
      </c>
      <c r="N44" s="99">
        <v>395</v>
      </c>
      <c r="O44" s="99">
        <v>307.60000000000002</v>
      </c>
      <c r="P44" s="99">
        <v>403.8</v>
      </c>
      <c r="Q44" s="99">
        <v>658.1</v>
      </c>
      <c r="R44" s="99">
        <v>645</v>
      </c>
      <c r="S44" s="99">
        <v>645</v>
      </c>
      <c r="T44" s="99">
        <v>645</v>
      </c>
      <c r="U44" s="99">
        <v>597.70000000000005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12154.500000000002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336.6</v>
      </c>
      <c r="V46" s="99">
        <v>106.6</v>
      </c>
      <c r="W46" s="99"/>
      <c r="X46" s="99"/>
      <c r="Y46" s="99"/>
      <c r="Z46" s="100"/>
      <c r="AA46" s="79">
        <f t="shared" si="7"/>
        <v>443.20000000000005</v>
      </c>
    </row>
    <row r="47" spans="1:27" ht="24.95" customHeight="1" x14ac:dyDescent="0.2">
      <c r="A47" s="85" t="s">
        <v>34</v>
      </c>
      <c r="B47" s="98">
        <v>36</v>
      </c>
      <c r="C47" s="99">
        <v>13</v>
      </c>
      <c r="D47" s="99">
        <v>19</v>
      </c>
      <c r="E47" s="99">
        <v>22</v>
      </c>
      <c r="F47" s="99">
        <v>15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105</v>
      </c>
    </row>
    <row r="48" spans="1:27" ht="30" customHeight="1" thickBot="1" x14ac:dyDescent="0.25">
      <c r="A48" s="86" t="s">
        <v>35</v>
      </c>
      <c r="B48" s="87">
        <f>IF(LEN(B$2)&gt;0,SUM(B42:B47),"")</f>
        <v>681</v>
      </c>
      <c r="C48" s="88">
        <f t="shared" ref="C48:Z48" si="8">IF(LEN(C$2)&gt;0,SUM(C42:C47),"")</f>
        <v>572.4</v>
      </c>
      <c r="D48" s="88">
        <f t="shared" si="8"/>
        <v>377.8</v>
      </c>
      <c r="E48" s="88">
        <f t="shared" si="8"/>
        <v>667</v>
      </c>
      <c r="F48" s="88">
        <f t="shared" si="8"/>
        <v>563.79999999999995</v>
      </c>
      <c r="G48" s="88">
        <f t="shared" si="8"/>
        <v>352.8</v>
      </c>
      <c r="H48" s="88">
        <f t="shared" si="8"/>
        <v>505.4</v>
      </c>
      <c r="I48" s="88">
        <f t="shared" si="8"/>
        <v>231.2</v>
      </c>
      <c r="J48" s="88">
        <f t="shared" si="8"/>
        <v>173.6</v>
      </c>
      <c r="K48" s="88">
        <f t="shared" si="8"/>
        <v>246.2</v>
      </c>
      <c r="L48" s="88">
        <f t="shared" si="8"/>
        <v>460.3</v>
      </c>
      <c r="M48" s="88">
        <f t="shared" si="8"/>
        <v>550.79999999999995</v>
      </c>
      <c r="N48" s="88">
        <f t="shared" si="8"/>
        <v>395</v>
      </c>
      <c r="O48" s="88">
        <f t="shared" si="8"/>
        <v>307.60000000000002</v>
      </c>
      <c r="P48" s="88">
        <f t="shared" si="8"/>
        <v>403.8</v>
      </c>
      <c r="Q48" s="88">
        <f t="shared" si="8"/>
        <v>658.1</v>
      </c>
      <c r="R48" s="88">
        <f t="shared" si="8"/>
        <v>645</v>
      </c>
      <c r="S48" s="88">
        <f t="shared" si="8"/>
        <v>645</v>
      </c>
      <c r="T48" s="88">
        <f t="shared" si="8"/>
        <v>645</v>
      </c>
      <c r="U48" s="88">
        <f t="shared" si="8"/>
        <v>934.30000000000007</v>
      </c>
      <c r="V48" s="88">
        <f t="shared" si="8"/>
        <v>751.6</v>
      </c>
      <c r="W48" s="88">
        <f t="shared" si="8"/>
        <v>645</v>
      </c>
      <c r="X48" s="88">
        <f t="shared" si="8"/>
        <v>645</v>
      </c>
      <c r="Y48" s="88">
        <f t="shared" si="8"/>
        <v>645</v>
      </c>
      <c r="Z48" s="89" t="str">
        <f t="shared" si="8"/>
        <v/>
      </c>
      <c r="AA48" s="90">
        <f t="shared" si="7"/>
        <v>12702.7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5596.6819999999998</v>
      </c>
      <c r="C51" s="88">
        <f t="shared" si="10"/>
        <v>5320.2250000000004</v>
      </c>
      <c r="D51" s="88">
        <f t="shared" si="10"/>
        <v>5216.2470000000003</v>
      </c>
      <c r="E51" s="88">
        <f t="shared" si="10"/>
        <v>5230.3160000000007</v>
      </c>
      <c r="F51" s="88">
        <f t="shared" si="10"/>
        <v>5278.1210000000001</v>
      </c>
      <c r="G51" s="88">
        <f t="shared" si="10"/>
        <v>5540.4039999999995</v>
      </c>
      <c r="H51" s="88">
        <f t="shared" si="10"/>
        <v>6071.8619999999992</v>
      </c>
      <c r="I51" s="88">
        <f t="shared" si="10"/>
        <v>6548.2789999999995</v>
      </c>
      <c r="J51" s="88">
        <f t="shared" si="10"/>
        <v>7236.9759999999997</v>
      </c>
      <c r="K51" s="88">
        <f t="shared" si="10"/>
        <v>7511.0189999999984</v>
      </c>
      <c r="L51" s="88">
        <f t="shared" si="10"/>
        <v>7709.4680000000017</v>
      </c>
      <c r="M51" s="88">
        <f t="shared" si="10"/>
        <v>8010.2530000000015</v>
      </c>
      <c r="N51" s="88">
        <f t="shared" si="10"/>
        <v>7976.5370000000003</v>
      </c>
      <c r="O51" s="88">
        <f t="shared" si="10"/>
        <v>7747.6940000000004</v>
      </c>
      <c r="P51" s="88">
        <f t="shared" si="10"/>
        <v>7337.2730000000001</v>
      </c>
      <c r="Q51" s="88">
        <f t="shared" si="10"/>
        <v>7184.5419999999995</v>
      </c>
      <c r="R51" s="88">
        <f t="shared" si="10"/>
        <v>7082.47</v>
      </c>
      <c r="S51" s="88">
        <f t="shared" si="10"/>
        <v>6792.43</v>
      </c>
      <c r="T51" s="88">
        <f t="shared" si="10"/>
        <v>6537.5709999999999</v>
      </c>
      <c r="U51" s="88">
        <f t="shared" si="10"/>
        <v>6711.4500000000007</v>
      </c>
      <c r="V51" s="88">
        <f t="shared" si="10"/>
        <v>6395.7849999999999</v>
      </c>
      <c r="W51" s="88">
        <f t="shared" si="10"/>
        <v>5996.3209999999999</v>
      </c>
      <c r="X51" s="88">
        <f t="shared" si="10"/>
        <v>5697.9849999999997</v>
      </c>
      <c r="Y51" s="88">
        <f t="shared" si="10"/>
        <v>5352.2910000000002</v>
      </c>
      <c r="Z51" s="89" t="str">
        <f t="shared" si="10"/>
        <v/>
      </c>
      <c r="AA51" s="105">
        <f>SUM(B51:Z51)</f>
        <v>156082.201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5596.6819999999989</v>
      </c>
      <c r="C4" s="18">
        <v>5320.1870000000017</v>
      </c>
      <c r="D4" s="18">
        <v>5216.2530000000006</v>
      </c>
      <c r="E4" s="18">
        <v>5230.3159999999998</v>
      </c>
      <c r="F4" s="18">
        <v>5278.1149999999998</v>
      </c>
      <c r="G4" s="18">
        <v>5540.3900000000021</v>
      </c>
      <c r="H4" s="18">
        <v>6071.853000000001</v>
      </c>
      <c r="I4" s="18">
        <v>6548.2959999999994</v>
      </c>
      <c r="J4" s="18">
        <v>7236.9670000000015</v>
      </c>
      <c r="K4" s="18">
        <v>7511.0169999999989</v>
      </c>
      <c r="L4" s="18">
        <v>7709.4519999999993</v>
      </c>
      <c r="M4" s="18">
        <v>8010.2789999999995</v>
      </c>
      <c r="N4" s="18">
        <v>7976.5240000000022</v>
      </c>
      <c r="O4" s="18">
        <v>7747.6590000000015</v>
      </c>
      <c r="P4" s="18">
        <v>7337.2889999999998</v>
      </c>
      <c r="Q4" s="18">
        <v>7184.4969999999994</v>
      </c>
      <c r="R4" s="18">
        <v>7082.4699999999984</v>
      </c>
      <c r="S4" s="18">
        <v>6792.4300000000012</v>
      </c>
      <c r="T4" s="18">
        <v>6537.6189999999997</v>
      </c>
      <c r="U4" s="18">
        <v>6711.4230000000007</v>
      </c>
      <c r="V4" s="18">
        <v>6395.7460000000001</v>
      </c>
      <c r="W4" s="18">
        <v>5996.3520000000008</v>
      </c>
      <c r="X4" s="18">
        <v>5698.0180000000028</v>
      </c>
      <c r="Y4" s="18">
        <v>5352.2749999999996</v>
      </c>
      <c r="Z4" s="19"/>
      <c r="AA4" s="20">
        <f>SUM(B4:Z4)</f>
        <v>156082.10900000005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337.39</v>
      </c>
      <c r="C7" s="28">
        <v>338.51</v>
      </c>
      <c r="D7" s="28">
        <v>359.32</v>
      </c>
      <c r="E7" s="28">
        <v>311</v>
      </c>
      <c r="F7" s="28">
        <v>338.38</v>
      </c>
      <c r="G7" s="28">
        <v>404.13</v>
      </c>
      <c r="H7" s="28">
        <v>411.06</v>
      </c>
      <c r="I7" s="28">
        <v>520</v>
      </c>
      <c r="J7" s="28">
        <v>524.05999999999995</v>
      </c>
      <c r="K7" s="28">
        <v>470.69</v>
      </c>
      <c r="L7" s="28">
        <v>358.42</v>
      </c>
      <c r="M7" s="28">
        <v>347.39</v>
      </c>
      <c r="N7" s="28">
        <v>359.88</v>
      </c>
      <c r="O7" s="28">
        <v>365.28</v>
      </c>
      <c r="P7" s="28">
        <v>339.01</v>
      </c>
      <c r="Q7" s="28">
        <v>343.04</v>
      </c>
      <c r="R7" s="28">
        <v>349.73</v>
      </c>
      <c r="S7" s="28">
        <v>492.21</v>
      </c>
      <c r="T7" s="28">
        <v>513.64</v>
      </c>
      <c r="U7" s="28">
        <v>558.16</v>
      </c>
      <c r="V7" s="28">
        <v>535.92999999999995</v>
      </c>
      <c r="W7" s="28">
        <v>499.63</v>
      </c>
      <c r="X7" s="28">
        <v>486.4</v>
      </c>
      <c r="Y7" s="28">
        <v>477.1</v>
      </c>
      <c r="Z7" s="29"/>
      <c r="AA7" s="30">
        <f>IF(SUM(B7:Z7)&lt;&gt;0,AVERAGEIF(B7:Z7,"&lt;&gt;"""),"")</f>
        <v>418.34833333333336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945.64800000000002</v>
      </c>
      <c r="C19" s="72">
        <v>945.63499999999999</v>
      </c>
      <c r="D19" s="72">
        <v>943.64300000000003</v>
      </c>
      <c r="E19" s="72">
        <v>948.63800000000003</v>
      </c>
      <c r="F19" s="72">
        <v>940.63599999999997</v>
      </c>
      <c r="G19" s="72">
        <v>925.64699999999993</v>
      </c>
      <c r="H19" s="72">
        <v>956.64400000000001</v>
      </c>
      <c r="I19" s="72">
        <v>949.68700000000001</v>
      </c>
      <c r="J19" s="72">
        <v>946.702</v>
      </c>
      <c r="K19" s="72">
        <v>958.673</v>
      </c>
      <c r="L19" s="72">
        <v>956.65200000000004</v>
      </c>
      <c r="M19" s="72">
        <v>912.64300000000003</v>
      </c>
      <c r="N19" s="72">
        <v>872.49199999999996</v>
      </c>
      <c r="O19" s="72">
        <v>856.10400000000004</v>
      </c>
      <c r="P19" s="72">
        <v>839.38099999999997</v>
      </c>
      <c r="Q19" s="72">
        <v>844.55600000000004</v>
      </c>
      <c r="R19" s="72">
        <v>816.56099999999992</v>
      </c>
      <c r="S19" s="72">
        <v>815.62199999999996</v>
      </c>
      <c r="T19" s="72">
        <v>808.64800000000002</v>
      </c>
      <c r="U19" s="72">
        <v>819.66499999999996</v>
      </c>
      <c r="V19" s="72">
        <v>812.64300000000003</v>
      </c>
      <c r="W19" s="72">
        <v>782.64700000000005</v>
      </c>
      <c r="X19" s="72">
        <v>936.61500000000001</v>
      </c>
      <c r="Y19" s="72">
        <v>954.62199999999996</v>
      </c>
      <c r="Z19" s="73"/>
      <c r="AA19" s="74">
        <f t="shared" ref="AA19:AA24" si="2">SUM(B19:Z19)</f>
        <v>21490.404000000002</v>
      </c>
    </row>
    <row r="20" spans="1:27" ht="24.95" customHeight="1" x14ac:dyDescent="0.2">
      <c r="A20" s="75" t="s">
        <v>15</v>
      </c>
      <c r="B20" s="76">
        <v>1007.5800000000002</v>
      </c>
      <c r="C20" s="77">
        <v>983.62199999999996</v>
      </c>
      <c r="D20" s="77">
        <v>975.66899999999987</v>
      </c>
      <c r="E20" s="77">
        <v>988.37600000000009</v>
      </c>
      <c r="F20" s="77">
        <v>1017.7280000000001</v>
      </c>
      <c r="G20" s="77">
        <v>1118.9090000000001</v>
      </c>
      <c r="H20" s="77">
        <v>1304.57</v>
      </c>
      <c r="I20" s="77">
        <v>1392.7259999999999</v>
      </c>
      <c r="J20" s="77">
        <v>1469.1579999999997</v>
      </c>
      <c r="K20" s="77">
        <v>1492.817</v>
      </c>
      <c r="L20" s="77">
        <v>1513.8159999999998</v>
      </c>
      <c r="M20" s="77">
        <v>1538.4920000000002</v>
      </c>
      <c r="N20" s="77">
        <v>1517.211</v>
      </c>
      <c r="O20" s="77">
        <v>1500.1289999999999</v>
      </c>
      <c r="P20" s="77">
        <v>1425.9179999999999</v>
      </c>
      <c r="Q20" s="77">
        <v>1383.9950000000003</v>
      </c>
      <c r="R20" s="77">
        <v>1379.1909999999996</v>
      </c>
      <c r="S20" s="77">
        <v>1299.0170000000001</v>
      </c>
      <c r="T20" s="77">
        <v>1275.7909999999999</v>
      </c>
      <c r="U20" s="77">
        <v>1249.038</v>
      </c>
      <c r="V20" s="77">
        <v>1133.796</v>
      </c>
      <c r="W20" s="77">
        <v>1023.5630000000001</v>
      </c>
      <c r="X20" s="77">
        <v>981.41399999999999</v>
      </c>
      <c r="Y20" s="77">
        <v>983.81200000000001</v>
      </c>
      <c r="Z20" s="78"/>
      <c r="AA20" s="79">
        <f t="shared" si="2"/>
        <v>29956.337999999996</v>
      </c>
    </row>
    <row r="21" spans="1:27" ht="24.95" customHeight="1" x14ac:dyDescent="0.2">
      <c r="A21" s="75" t="s">
        <v>16</v>
      </c>
      <c r="B21" s="80">
        <v>2354.4540000000002</v>
      </c>
      <c r="C21" s="81">
        <v>2220.4299999999998</v>
      </c>
      <c r="D21" s="81">
        <v>2139.348</v>
      </c>
      <c r="E21" s="81">
        <v>2112.8019999999997</v>
      </c>
      <c r="F21" s="81">
        <v>2173.7509999999997</v>
      </c>
      <c r="G21" s="81">
        <v>2321.8339999999998</v>
      </c>
      <c r="H21" s="81">
        <v>2592.1389999999997</v>
      </c>
      <c r="I21" s="81">
        <v>2956.3830000000003</v>
      </c>
      <c r="J21" s="81">
        <v>3295.607</v>
      </c>
      <c r="K21" s="81">
        <v>3469.027</v>
      </c>
      <c r="L21" s="81">
        <v>3623.4840000000004</v>
      </c>
      <c r="M21" s="81">
        <v>3788.6439999999998</v>
      </c>
      <c r="N21" s="81">
        <v>3792.3210000000004</v>
      </c>
      <c r="O21" s="81">
        <v>3632.4259999999999</v>
      </c>
      <c r="P21" s="81">
        <v>3440.4900000000002</v>
      </c>
      <c r="Q21" s="81">
        <v>3313.9459999999999</v>
      </c>
      <c r="R21" s="81">
        <v>3324.942</v>
      </c>
      <c r="S21" s="81">
        <v>3363.2910000000002</v>
      </c>
      <c r="T21" s="81">
        <v>3499.58</v>
      </c>
      <c r="U21" s="81">
        <v>3818.22</v>
      </c>
      <c r="V21" s="81">
        <v>3642.8069999999993</v>
      </c>
      <c r="W21" s="81">
        <v>3270.9420000000005</v>
      </c>
      <c r="X21" s="81">
        <v>2860.3890000000001</v>
      </c>
      <c r="Y21" s="81">
        <v>2554.741</v>
      </c>
      <c r="Z21" s="78"/>
      <c r="AA21" s="79">
        <f t="shared" si="2"/>
        <v>73561.997999999992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99</v>
      </c>
      <c r="C23" s="77">
        <v>103.5</v>
      </c>
      <c r="D23" s="77">
        <v>105.5</v>
      </c>
      <c r="E23" s="77">
        <v>105.5</v>
      </c>
      <c r="F23" s="77">
        <v>105</v>
      </c>
      <c r="G23" s="77">
        <v>113</v>
      </c>
      <c r="H23" s="77">
        <v>105.5</v>
      </c>
      <c r="I23" s="77">
        <v>112.5</v>
      </c>
      <c r="J23" s="77">
        <v>112.5</v>
      </c>
      <c r="K23" s="77">
        <v>100.5</v>
      </c>
      <c r="L23" s="77">
        <v>97.5</v>
      </c>
      <c r="M23" s="77">
        <v>105.5</v>
      </c>
      <c r="N23" s="77">
        <v>105.5</v>
      </c>
      <c r="O23" s="77">
        <v>98</v>
      </c>
      <c r="P23" s="77">
        <v>96.5</v>
      </c>
      <c r="Q23" s="77">
        <v>108</v>
      </c>
      <c r="R23" s="77">
        <v>119.5</v>
      </c>
      <c r="S23" s="77">
        <v>136.5</v>
      </c>
      <c r="T23" s="77">
        <v>144.5</v>
      </c>
      <c r="U23" s="77">
        <v>160.5</v>
      </c>
      <c r="V23" s="77">
        <v>151.5</v>
      </c>
      <c r="W23" s="77">
        <v>143.5</v>
      </c>
      <c r="X23" s="77">
        <v>140.5</v>
      </c>
      <c r="Y23" s="77">
        <v>130</v>
      </c>
      <c r="Z23" s="77"/>
      <c r="AA23" s="79">
        <f t="shared" si="2"/>
        <v>2800</v>
      </c>
    </row>
    <row r="24" spans="1:27" ht="24.95" customHeight="1" x14ac:dyDescent="0.2">
      <c r="A24" s="85" t="s">
        <v>19</v>
      </c>
      <c r="B24" s="77">
        <v>307</v>
      </c>
      <c r="C24" s="77">
        <v>293.99999999999994</v>
      </c>
      <c r="D24" s="77">
        <v>286</v>
      </c>
      <c r="E24" s="77">
        <v>282</v>
      </c>
      <c r="F24" s="77">
        <v>288</v>
      </c>
      <c r="G24" s="77">
        <v>308.00000000000006</v>
      </c>
      <c r="H24" s="77">
        <v>345.99999999999994</v>
      </c>
      <c r="I24" s="77">
        <v>389.99999999999994</v>
      </c>
      <c r="J24" s="77">
        <v>434</v>
      </c>
      <c r="K24" s="77">
        <v>464.00000000000006</v>
      </c>
      <c r="L24" s="77">
        <v>481</v>
      </c>
      <c r="M24" s="77">
        <v>500</v>
      </c>
      <c r="N24" s="77">
        <v>504</v>
      </c>
      <c r="O24" s="77">
        <v>492</v>
      </c>
      <c r="P24" s="77">
        <v>477.99999999999994</v>
      </c>
      <c r="Q24" s="77">
        <v>477</v>
      </c>
      <c r="R24" s="77">
        <v>482.00000000000011</v>
      </c>
      <c r="S24" s="77">
        <v>486.00000000000006</v>
      </c>
      <c r="T24" s="77">
        <v>484.99999999999994</v>
      </c>
      <c r="U24" s="77">
        <v>501.00000000000006</v>
      </c>
      <c r="V24" s="77">
        <v>488.00000000000006</v>
      </c>
      <c r="W24" s="77">
        <v>457</v>
      </c>
      <c r="X24" s="77">
        <v>426.99999999999994</v>
      </c>
      <c r="Y24" s="77">
        <v>379.00000000000006</v>
      </c>
      <c r="Z24" s="77"/>
      <c r="AA24" s="79">
        <f t="shared" si="2"/>
        <v>10036</v>
      </c>
    </row>
    <row r="25" spans="1:27" ht="30" customHeight="1" thickBot="1" x14ac:dyDescent="0.25">
      <c r="A25" s="86" t="s">
        <v>20</v>
      </c>
      <c r="B25" s="87">
        <f t="shared" ref="B25:AA25" si="3">SUM(B19:B24)</f>
        <v>4713.6820000000007</v>
      </c>
      <c r="C25" s="88">
        <f t="shared" si="3"/>
        <v>4547.1869999999999</v>
      </c>
      <c r="D25" s="88">
        <f t="shared" si="3"/>
        <v>4450.16</v>
      </c>
      <c r="E25" s="88">
        <f t="shared" si="3"/>
        <v>4437.3159999999998</v>
      </c>
      <c r="F25" s="88">
        <f t="shared" si="3"/>
        <v>4525.1149999999998</v>
      </c>
      <c r="G25" s="88">
        <f t="shared" si="3"/>
        <v>4787.3899999999994</v>
      </c>
      <c r="H25" s="88">
        <f t="shared" si="3"/>
        <v>5304.8529999999992</v>
      </c>
      <c r="I25" s="88">
        <f t="shared" si="3"/>
        <v>5801.2960000000003</v>
      </c>
      <c r="J25" s="88">
        <f t="shared" si="3"/>
        <v>6257.9669999999996</v>
      </c>
      <c r="K25" s="88">
        <f t="shared" si="3"/>
        <v>6485.0169999999998</v>
      </c>
      <c r="L25" s="88">
        <f t="shared" si="3"/>
        <v>6672.4520000000002</v>
      </c>
      <c r="M25" s="88">
        <f t="shared" si="3"/>
        <v>6955.2790000000005</v>
      </c>
      <c r="N25" s="88">
        <f t="shared" si="3"/>
        <v>6901.5240000000003</v>
      </c>
      <c r="O25" s="88">
        <f t="shared" si="3"/>
        <v>6688.6589999999997</v>
      </c>
      <c r="P25" s="88">
        <f t="shared" si="3"/>
        <v>6280.2890000000007</v>
      </c>
      <c r="Q25" s="88">
        <f t="shared" si="3"/>
        <v>6127.4970000000003</v>
      </c>
      <c r="R25" s="88">
        <f t="shared" si="3"/>
        <v>6122.1939999999995</v>
      </c>
      <c r="S25" s="88">
        <f t="shared" si="3"/>
        <v>6100.43</v>
      </c>
      <c r="T25" s="88">
        <f t="shared" si="3"/>
        <v>6213.5190000000002</v>
      </c>
      <c r="U25" s="88">
        <f t="shared" si="3"/>
        <v>6548.4229999999998</v>
      </c>
      <c r="V25" s="88">
        <f t="shared" si="3"/>
        <v>6228.7459999999992</v>
      </c>
      <c r="W25" s="88">
        <f t="shared" si="3"/>
        <v>5677.652</v>
      </c>
      <c r="X25" s="88">
        <f t="shared" si="3"/>
        <v>5345.9179999999997</v>
      </c>
      <c r="Y25" s="88">
        <f t="shared" si="3"/>
        <v>5002.1750000000002</v>
      </c>
      <c r="Z25" s="89">
        <f t="shared" si="3"/>
        <v>0</v>
      </c>
      <c r="AA25" s="90">
        <f t="shared" si="3"/>
        <v>138174.74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530</v>
      </c>
      <c r="C28" s="72">
        <v>521.5</v>
      </c>
      <c r="D28" s="72">
        <v>515.5</v>
      </c>
      <c r="E28" s="72">
        <v>511.5</v>
      </c>
      <c r="F28" s="72">
        <v>517</v>
      </c>
      <c r="G28" s="72">
        <v>545</v>
      </c>
      <c r="H28" s="72">
        <v>576.5</v>
      </c>
      <c r="I28" s="72">
        <v>622.5</v>
      </c>
      <c r="J28" s="72">
        <v>759.5</v>
      </c>
      <c r="K28" s="72">
        <v>791.5</v>
      </c>
      <c r="L28" s="72">
        <v>824.5</v>
      </c>
      <c r="M28" s="72">
        <v>851.5</v>
      </c>
      <c r="N28" s="72">
        <v>855.5</v>
      </c>
      <c r="O28" s="72">
        <v>836</v>
      </c>
      <c r="P28" s="72">
        <v>820.5</v>
      </c>
      <c r="Q28" s="72">
        <v>831</v>
      </c>
      <c r="R28" s="72">
        <v>820.5</v>
      </c>
      <c r="S28" s="72">
        <v>746.5</v>
      </c>
      <c r="T28" s="72">
        <v>740.5</v>
      </c>
      <c r="U28" s="72">
        <v>756.5</v>
      </c>
      <c r="V28" s="72">
        <v>737.5</v>
      </c>
      <c r="W28" s="72">
        <v>712.5</v>
      </c>
      <c r="X28" s="72">
        <v>682.5</v>
      </c>
      <c r="Y28" s="72">
        <v>625</v>
      </c>
      <c r="Z28" s="73"/>
      <c r="AA28" s="74">
        <f>SUM(B28:Z28)</f>
        <v>16731</v>
      </c>
    </row>
    <row r="29" spans="1:27" ht="24.95" customHeight="1" x14ac:dyDescent="0.2">
      <c r="A29" s="75" t="s">
        <v>23</v>
      </c>
      <c r="B29" s="76">
        <v>4566.6819999999998</v>
      </c>
      <c r="C29" s="77">
        <v>4298.6869999999999</v>
      </c>
      <c r="D29" s="77">
        <v>4200.7529999999997</v>
      </c>
      <c r="E29" s="77">
        <v>4218.8159999999998</v>
      </c>
      <c r="F29" s="77">
        <v>4261.1149999999998</v>
      </c>
      <c r="G29" s="77">
        <v>4495.3900000000003</v>
      </c>
      <c r="H29" s="77">
        <v>4995.3530000000001</v>
      </c>
      <c r="I29" s="77">
        <v>5425.7960000000003</v>
      </c>
      <c r="J29" s="77">
        <v>5977.4669999999996</v>
      </c>
      <c r="K29" s="77">
        <v>6219.5169999999998</v>
      </c>
      <c r="L29" s="77">
        <v>6384.9520000000002</v>
      </c>
      <c r="M29" s="77">
        <v>6658.7790000000005</v>
      </c>
      <c r="N29" s="77">
        <v>6621.0240000000003</v>
      </c>
      <c r="O29" s="77">
        <v>6411.6589999999997</v>
      </c>
      <c r="P29" s="77">
        <v>6016.7889999999998</v>
      </c>
      <c r="Q29" s="77">
        <v>5853.4970000000003</v>
      </c>
      <c r="R29" s="77">
        <v>5761.97</v>
      </c>
      <c r="S29" s="77">
        <v>5545.93</v>
      </c>
      <c r="T29" s="77">
        <v>5655.0190000000002</v>
      </c>
      <c r="U29" s="77">
        <v>5954.9229999999998</v>
      </c>
      <c r="V29" s="77">
        <v>5658.2460000000001</v>
      </c>
      <c r="W29" s="77">
        <v>5180.152</v>
      </c>
      <c r="X29" s="77">
        <v>4866.4179999999997</v>
      </c>
      <c r="Y29" s="77">
        <v>4567.1750000000002</v>
      </c>
      <c r="Z29" s="78"/>
      <c r="AA29" s="79">
        <f>SUM(B29:Z29)</f>
        <v>129796.10900000001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5096.6819999999998</v>
      </c>
      <c r="C31" s="62">
        <f t="shared" si="4"/>
        <v>4820.1869999999999</v>
      </c>
      <c r="D31" s="62">
        <f t="shared" si="4"/>
        <v>4716.2529999999997</v>
      </c>
      <c r="E31" s="62">
        <f t="shared" si="4"/>
        <v>4730.3159999999998</v>
      </c>
      <c r="F31" s="62">
        <f t="shared" si="4"/>
        <v>4778.1149999999998</v>
      </c>
      <c r="G31" s="62">
        <f t="shared" si="4"/>
        <v>5040.3900000000003</v>
      </c>
      <c r="H31" s="62">
        <f t="shared" si="4"/>
        <v>5571.8530000000001</v>
      </c>
      <c r="I31" s="62">
        <f t="shared" si="4"/>
        <v>6048.2960000000003</v>
      </c>
      <c r="J31" s="62">
        <f t="shared" si="4"/>
        <v>6736.9669999999996</v>
      </c>
      <c r="K31" s="62">
        <f t="shared" si="4"/>
        <v>7011.0169999999998</v>
      </c>
      <c r="L31" s="62">
        <f t="shared" si="4"/>
        <v>7209.4520000000002</v>
      </c>
      <c r="M31" s="62">
        <f t="shared" si="4"/>
        <v>7510.2790000000005</v>
      </c>
      <c r="N31" s="62">
        <f t="shared" si="4"/>
        <v>7476.5240000000003</v>
      </c>
      <c r="O31" s="62">
        <f t="shared" si="4"/>
        <v>7247.6589999999997</v>
      </c>
      <c r="P31" s="62">
        <f t="shared" si="4"/>
        <v>6837.2889999999998</v>
      </c>
      <c r="Q31" s="62">
        <f t="shared" si="4"/>
        <v>6684.4970000000003</v>
      </c>
      <c r="R31" s="62">
        <f t="shared" si="4"/>
        <v>6582.47</v>
      </c>
      <c r="S31" s="62">
        <f t="shared" si="4"/>
        <v>6292.43</v>
      </c>
      <c r="T31" s="62">
        <f t="shared" si="4"/>
        <v>6395.5190000000002</v>
      </c>
      <c r="U31" s="62">
        <f t="shared" si="4"/>
        <v>6711.4229999999998</v>
      </c>
      <c r="V31" s="62">
        <f t="shared" si="4"/>
        <v>6395.7460000000001</v>
      </c>
      <c r="W31" s="62">
        <f t="shared" si="4"/>
        <v>5892.652</v>
      </c>
      <c r="X31" s="62">
        <f t="shared" si="4"/>
        <v>5548.9179999999997</v>
      </c>
      <c r="Y31" s="62">
        <f t="shared" si="4"/>
        <v>5192.1750000000002</v>
      </c>
      <c r="Z31" s="63">
        <f t="shared" si="4"/>
        <v>0</v>
      </c>
      <c r="AA31" s="64">
        <f t="shared" si="4"/>
        <v>146527.109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290</v>
      </c>
      <c r="C34" s="95">
        <v>211</v>
      </c>
      <c r="D34" s="95">
        <v>207.09300000000002</v>
      </c>
      <c r="E34" s="95">
        <v>232</v>
      </c>
      <c r="F34" s="95">
        <v>193</v>
      </c>
      <c r="G34" s="95">
        <v>195</v>
      </c>
      <c r="H34" s="95">
        <v>191</v>
      </c>
      <c r="I34" s="95">
        <v>180</v>
      </c>
      <c r="J34" s="95">
        <v>380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392</v>
      </c>
      <c r="R34" s="95">
        <v>345.27600000000001</v>
      </c>
      <c r="S34" s="95">
        <v>113</v>
      </c>
      <c r="T34" s="95">
        <v>133</v>
      </c>
      <c r="U34" s="95">
        <v>114</v>
      </c>
      <c r="V34" s="95">
        <v>118</v>
      </c>
      <c r="W34" s="95">
        <v>165</v>
      </c>
      <c r="X34" s="95">
        <v>134</v>
      </c>
      <c r="Y34" s="95">
        <v>136</v>
      </c>
      <c r="Z34" s="96"/>
      <c r="AA34" s="74">
        <f t="shared" ref="AA34:AA39" si="5">SUM(B34:Z34)</f>
        <v>6129.3689999999997</v>
      </c>
    </row>
    <row r="35" spans="1:27" ht="24.95" customHeight="1" x14ac:dyDescent="0.2">
      <c r="A35" s="97" t="s">
        <v>41</v>
      </c>
      <c r="B35" s="98">
        <v>93</v>
      </c>
      <c r="C35" s="99">
        <v>62</v>
      </c>
      <c r="D35" s="99">
        <v>59</v>
      </c>
      <c r="E35" s="99">
        <v>61</v>
      </c>
      <c r="F35" s="99">
        <v>60</v>
      </c>
      <c r="G35" s="99">
        <v>58</v>
      </c>
      <c r="H35" s="99">
        <v>76</v>
      </c>
      <c r="I35" s="99">
        <v>67</v>
      </c>
      <c r="J35" s="99">
        <v>99</v>
      </c>
      <c r="K35" s="99">
        <v>126</v>
      </c>
      <c r="L35" s="99">
        <v>117</v>
      </c>
      <c r="M35" s="99">
        <v>135</v>
      </c>
      <c r="N35" s="99">
        <v>155</v>
      </c>
      <c r="O35" s="99">
        <v>139</v>
      </c>
      <c r="P35" s="99">
        <v>137</v>
      </c>
      <c r="Q35" s="99">
        <v>145</v>
      </c>
      <c r="R35" s="99">
        <v>115</v>
      </c>
      <c r="S35" s="99">
        <v>79</v>
      </c>
      <c r="T35" s="99">
        <v>49</v>
      </c>
      <c r="U35" s="99">
        <v>49</v>
      </c>
      <c r="V35" s="99">
        <v>49</v>
      </c>
      <c r="W35" s="99">
        <v>50</v>
      </c>
      <c r="X35" s="99">
        <v>69</v>
      </c>
      <c r="Y35" s="99">
        <v>54</v>
      </c>
      <c r="Z35" s="100"/>
      <c r="AA35" s="79">
        <f t="shared" si="5"/>
        <v>2103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120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142.1</v>
      </c>
      <c r="U38" s="99"/>
      <c r="V38" s="99"/>
      <c r="W38" s="99">
        <v>103.7</v>
      </c>
      <c r="X38" s="99">
        <v>149.1</v>
      </c>
      <c r="Y38" s="99">
        <v>160.1</v>
      </c>
      <c r="Z38" s="100"/>
      <c r="AA38" s="79">
        <f t="shared" si="5"/>
        <v>9555.0000000000018</v>
      </c>
    </row>
    <row r="39" spans="1:27" ht="30" customHeight="1" thickBot="1" x14ac:dyDescent="0.25">
      <c r="A39" s="86" t="s">
        <v>45</v>
      </c>
      <c r="B39" s="87">
        <f t="shared" ref="B39:Z39" si="6">SUM(B34:B38)</f>
        <v>883</v>
      </c>
      <c r="C39" s="88">
        <f t="shared" si="6"/>
        <v>773</v>
      </c>
      <c r="D39" s="88">
        <f t="shared" si="6"/>
        <v>766.09300000000007</v>
      </c>
      <c r="E39" s="88">
        <f t="shared" si="6"/>
        <v>793</v>
      </c>
      <c r="F39" s="88">
        <f t="shared" si="6"/>
        <v>753</v>
      </c>
      <c r="G39" s="88">
        <f t="shared" si="6"/>
        <v>753</v>
      </c>
      <c r="H39" s="88">
        <f t="shared" si="6"/>
        <v>767</v>
      </c>
      <c r="I39" s="88">
        <f t="shared" si="6"/>
        <v>747</v>
      </c>
      <c r="J39" s="88">
        <f t="shared" si="6"/>
        <v>979</v>
      </c>
      <c r="K39" s="88">
        <f t="shared" si="6"/>
        <v>1026</v>
      </c>
      <c r="L39" s="88">
        <f t="shared" si="6"/>
        <v>1037</v>
      </c>
      <c r="M39" s="88">
        <f t="shared" si="6"/>
        <v>1055</v>
      </c>
      <c r="N39" s="88">
        <f t="shared" si="6"/>
        <v>1075</v>
      </c>
      <c r="O39" s="88">
        <f t="shared" si="6"/>
        <v>1059</v>
      </c>
      <c r="P39" s="88">
        <f t="shared" si="6"/>
        <v>1057</v>
      </c>
      <c r="Q39" s="88">
        <f t="shared" si="6"/>
        <v>1057</v>
      </c>
      <c r="R39" s="88">
        <f t="shared" si="6"/>
        <v>960.27600000000007</v>
      </c>
      <c r="S39" s="88">
        <f t="shared" si="6"/>
        <v>692</v>
      </c>
      <c r="T39" s="88">
        <f t="shared" si="6"/>
        <v>324.10000000000002</v>
      </c>
      <c r="U39" s="88">
        <f t="shared" si="6"/>
        <v>163</v>
      </c>
      <c r="V39" s="88">
        <f t="shared" si="6"/>
        <v>167</v>
      </c>
      <c r="W39" s="88">
        <f t="shared" si="6"/>
        <v>318.7</v>
      </c>
      <c r="X39" s="88">
        <f t="shared" si="6"/>
        <v>352.1</v>
      </c>
      <c r="Y39" s="88">
        <f t="shared" si="6"/>
        <v>350.1</v>
      </c>
      <c r="Z39" s="89">
        <f t="shared" si="6"/>
        <v>0</v>
      </c>
      <c r="AA39" s="90">
        <f t="shared" si="5"/>
        <v>17907.368999999999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142.1</v>
      </c>
      <c r="U46" s="99"/>
      <c r="V46" s="99"/>
      <c r="W46" s="99">
        <v>103.7</v>
      </c>
      <c r="X46" s="99">
        <v>149.1</v>
      </c>
      <c r="Y46" s="99">
        <v>160.1</v>
      </c>
      <c r="Z46" s="100"/>
      <c r="AA46" s="79">
        <f t="shared" si="7"/>
        <v>9555.0000000000018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36.5</v>
      </c>
      <c r="N47" s="99">
        <v>42.5</v>
      </c>
      <c r="O47" s="99">
        <v>34.5</v>
      </c>
      <c r="P47" s="99">
        <v>27.5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141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536.5</v>
      </c>
      <c r="N48" s="88">
        <f t="shared" si="8"/>
        <v>542.5</v>
      </c>
      <c r="O48" s="88">
        <f t="shared" si="8"/>
        <v>534.5</v>
      </c>
      <c r="P48" s="88">
        <f t="shared" si="8"/>
        <v>527.5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142.1</v>
      </c>
      <c r="U48" s="88">
        <f t="shared" si="8"/>
        <v>0</v>
      </c>
      <c r="V48" s="88">
        <f t="shared" si="8"/>
        <v>0</v>
      </c>
      <c r="W48" s="88">
        <f t="shared" si="8"/>
        <v>103.7</v>
      </c>
      <c r="X48" s="88">
        <f t="shared" si="8"/>
        <v>149.1</v>
      </c>
      <c r="Y48" s="88">
        <f t="shared" si="8"/>
        <v>160.1</v>
      </c>
      <c r="Z48" s="89">
        <f t="shared" si="8"/>
        <v>0</v>
      </c>
      <c r="AA48" s="90">
        <f t="shared" si="7"/>
        <v>9696.0000000000018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5596.6820000000007</v>
      </c>
      <c r="C51" s="88">
        <f t="shared" si="10"/>
        <v>5320.1869999999999</v>
      </c>
      <c r="D51" s="88">
        <f t="shared" si="10"/>
        <v>5216.2529999999997</v>
      </c>
      <c r="E51" s="88">
        <f t="shared" si="10"/>
        <v>5230.3159999999998</v>
      </c>
      <c r="F51" s="88">
        <f t="shared" si="10"/>
        <v>5278.1149999999998</v>
      </c>
      <c r="G51" s="88">
        <f t="shared" si="10"/>
        <v>5540.3899999999994</v>
      </c>
      <c r="H51" s="88">
        <f t="shared" si="10"/>
        <v>6071.8529999999992</v>
      </c>
      <c r="I51" s="88">
        <f t="shared" si="10"/>
        <v>6548.2960000000003</v>
      </c>
      <c r="J51" s="88">
        <f t="shared" si="10"/>
        <v>7236.9669999999996</v>
      </c>
      <c r="K51" s="88">
        <f t="shared" si="10"/>
        <v>7511.0169999999998</v>
      </c>
      <c r="L51" s="88">
        <f t="shared" si="10"/>
        <v>7709.4520000000002</v>
      </c>
      <c r="M51" s="88">
        <f t="shared" si="10"/>
        <v>8010.2790000000005</v>
      </c>
      <c r="N51" s="88">
        <f t="shared" si="10"/>
        <v>7976.5240000000003</v>
      </c>
      <c r="O51" s="88">
        <f t="shared" si="10"/>
        <v>7747.6589999999997</v>
      </c>
      <c r="P51" s="88">
        <f t="shared" si="10"/>
        <v>7337.2890000000007</v>
      </c>
      <c r="Q51" s="88">
        <f t="shared" si="10"/>
        <v>7184.4970000000003</v>
      </c>
      <c r="R51" s="88">
        <f t="shared" si="10"/>
        <v>7082.4699999999993</v>
      </c>
      <c r="S51" s="88">
        <f t="shared" si="10"/>
        <v>6792.43</v>
      </c>
      <c r="T51" s="88">
        <f t="shared" si="10"/>
        <v>6537.6190000000006</v>
      </c>
      <c r="U51" s="88">
        <f t="shared" si="10"/>
        <v>6711.4229999999998</v>
      </c>
      <c r="V51" s="88">
        <f t="shared" si="10"/>
        <v>6395.7459999999992</v>
      </c>
      <c r="W51" s="88">
        <f t="shared" si="10"/>
        <v>5996.3519999999999</v>
      </c>
      <c r="X51" s="88">
        <f t="shared" si="10"/>
        <v>5698.018</v>
      </c>
      <c r="Y51" s="88">
        <f t="shared" si="10"/>
        <v>5352.2750000000005</v>
      </c>
      <c r="Z51" s="89">
        <f t="shared" si="10"/>
        <v>0</v>
      </c>
      <c r="AA51" s="105">
        <f>SUM(B51:Z51)</f>
        <v>156082.10900000005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</v>
      </c>
      <c r="C4" s="18">
        <v>-59.399999999999977</v>
      </c>
      <c r="D4" s="18">
        <v>141.19999999999999</v>
      </c>
      <c r="E4" s="18">
        <v>-145</v>
      </c>
      <c r="F4" s="18">
        <v>-48.799999999999955</v>
      </c>
      <c r="G4" s="18">
        <v>147.19999999999999</v>
      </c>
      <c r="H4" s="18">
        <v>-5.3999999999999773</v>
      </c>
      <c r="I4" s="18">
        <v>268.8</v>
      </c>
      <c r="J4" s="18">
        <v>326.39999999999998</v>
      </c>
      <c r="K4" s="18">
        <v>253.8</v>
      </c>
      <c r="L4" s="18">
        <v>39.699999999999989</v>
      </c>
      <c r="M4" s="18">
        <v>-50.799999999999955</v>
      </c>
      <c r="N4" s="18">
        <v>105</v>
      </c>
      <c r="O4" s="18">
        <v>192.39999999999998</v>
      </c>
      <c r="P4" s="18">
        <v>96.199999999999989</v>
      </c>
      <c r="Q4" s="18">
        <v>-158.10000000000002</v>
      </c>
      <c r="R4" s="18">
        <v>-145</v>
      </c>
      <c r="S4" s="18">
        <v>-145</v>
      </c>
      <c r="T4" s="18">
        <v>-502.9</v>
      </c>
      <c r="U4" s="18">
        <v>-934.30000000000007</v>
      </c>
      <c r="V4" s="18">
        <v>-751.6</v>
      </c>
      <c r="W4" s="18">
        <v>-541.29999999999995</v>
      </c>
      <c r="X4" s="18">
        <v>-495.9</v>
      </c>
      <c r="Y4" s="18">
        <v>-484.9</v>
      </c>
      <c r="Z4" s="19"/>
      <c r="AA4" s="112">
        <f>SUM(B4:Z4)</f>
        <v>-3042.7000000000003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337.39</v>
      </c>
      <c r="C7" s="118">
        <v>338.51</v>
      </c>
      <c r="D7" s="118">
        <v>359.32</v>
      </c>
      <c r="E7" s="118">
        <v>311</v>
      </c>
      <c r="F7" s="118">
        <v>338.38</v>
      </c>
      <c r="G7" s="118">
        <v>404.13</v>
      </c>
      <c r="H7" s="118">
        <v>411.06</v>
      </c>
      <c r="I7" s="118">
        <v>520</v>
      </c>
      <c r="J7" s="118">
        <v>524.05999999999995</v>
      </c>
      <c r="K7" s="118">
        <v>470.69</v>
      </c>
      <c r="L7" s="118">
        <v>358.42</v>
      </c>
      <c r="M7" s="118">
        <v>347.39</v>
      </c>
      <c r="N7" s="118">
        <v>359.88</v>
      </c>
      <c r="O7" s="118">
        <v>365.28</v>
      </c>
      <c r="P7" s="118">
        <v>339.01</v>
      </c>
      <c r="Q7" s="118">
        <v>343.04</v>
      </c>
      <c r="R7" s="118">
        <v>349.73</v>
      </c>
      <c r="S7" s="118">
        <v>492.21</v>
      </c>
      <c r="T7" s="118">
        <v>513.64</v>
      </c>
      <c r="U7" s="118">
        <v>558.16</v>
      </c>
      <c r="V7" s="118">
        <v>535.92999999999995</v>
      </c>
      <c r="W7" s="118">
        <v>499.63</v>
      </c>
      <c r="X7" s="118">
        <v>486.4</v>
      </c>
      <c r="Y7" s="118">
        <v>477.1</v>
      </c>
      <c r="Z7" s="119"/>
      <c r="AA7" s="120">
        <f>IF(SUM(B7:Z7)&lt;&gt;0,AVERAGEIF(B7:Z7,"&lt;&gt;"""),"")</f>
        <v>418.34833333333336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559.4</v>
      </c>
      <c r="D13" s="130">
        <v>358.8</v>
      </c>
      <c r="E13" s="130">
        <v>645</v>
      </c>
      <c r="F13" s="130">
        <v>548.79999999999995</v>
      </c>
      <c r="G13" s="130">
        <v>352.8</v>
      </c>
      <c r="H13" s="130">
        <v>505.4</v>
      </c>
      <c r="I13" s="130">
        <v>231.2</v>
      </c>
      <c r="J13" s="130">
        <v>173.6</v>
      </c>
      <c r="K13" s="130">
        <v>246.2</v>
      </c>
      <c r="L13" s="130">
        <v>460.3</v>
      </c>
      <c r="M13" s="130">
        <v>550.79999999999995</v>
      </c>
      <c r="N13" s="130">
        <v>395</v>
      </c>
      <c r="O13" s="130">
        <v>307.60000000000002</v>
      </c>
      <c r="P13" s="130">
        <v>403.8</v>
      </c>
      <c r="Q13" s="130">
        <v>658.1</v>
      </c>
      <c r="R13" s="130">
        <v>645</v>
      </c>
      <c r="S13" s="130">
        <v>645</v>
      </c>
      <c r="T13" s="130">
        <v>645</v>
      </c>
      <c r="U13" s="130">
        <v>597.70000000000005</v>
      </c>
      <c r="V13" s="130">
        <v>645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12154.500000000002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336.6</v>
      </c>
      <c r="V15" s="134">
        <v>106.6</v>
      </c>
      <c r="W15" s="134"/>
      <c r="X15" s="134"/>
      <c r="Y15" s="134"/>
      <c r="Z15" s="132"/>
      <c r="AA15" s="133">
        <f t="shared" si="0"/>
        <v>443.20000000000005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559.4</v>
      </c>
      <c r="D16" s="136">
        <f t="shared" si="1"/>
        <v>358.8</v>
      </c>
      <c r="E16" s="136">
        <f t="shared" si="1"/>
        <v>645</v>
      </c>
      <c r="F16" s="136">
        <f t="shared" si="1"/>
        <v>548.79999999999995</v>
      </c>
      <c r="G16" s="136">
        <f t="shared" si="1"/>
        <v>352.8</v>
      </c>
      <c r="H16" s="136">
        <f t="shared" si="1"/>
        <v>505.4</v>
      </c>
      <c r="I16" s="136">
        <f t="shared" si="1"/>
        <v>231.2</v>
      </c>
      <c r="J16" s="136">
        <f t="shared" si="1"/>
        <v>173.6</v>
      </c>
      <c r="K16" s="136">
        <f t="shared" si="1"/>
        <v>246.2</v>
      </c>
      <c r="L16" s="136">
        <f t="shared" si="1"/>
        <v>460.3</v>
      </c>
      <c r="M16" s="136">
        <f t="shared" si="1"/>
        <v>550.79999999999995</v>
      </c>
      <c r="N16" s="136">
        <f t="shared" si="1"/>
        <v>395</v>
      </c>
      <c r="O16" s="136">
        <f t="shared" si="1"/>
        <v>307.60000000000002</v>
      </c>
      <c r="P16" s="136">
        <f t="shared" si="1"/>
        <v>403.8</v>
      </c>
      <c r="Q16" s="136">
        <f t="shared" si="1"/>
        <v>658.1</v>
      </c>
      <c r="R16" s="136">
        <f t="shared" si="1"/>
        <v>645</v>
      </c>
      <c r="S16" s="136">
        <f t="shared" si="1"/>
        <v>645</v>
      </c>
      <c r="T16" s="136">
        <f t="shared" si="1"/>
        <v>645</v>
      </c>
      <c r="U16" s="136">
        <f t="shared" si="1"/>
        <v>934.30000000000007</v>
      </c>
      <c r="V16" s="136">
        <f t="shared" si="1"/>
        <v>751.6</v>
      </c>
      <c r="W16" s="136">
        <f t="shared" si="1"/>
        <v>645</v>
      </c>
      <c r="X16" s="136">
        <f t="shared" si="1"/>
        <v>645</v>
      </c>
      <c r="Y16" s="136">
        <f t="shared" si="1"/>
        <v>645</v>
      </c>
      <c r="Z16" s="137" t="str">
        <f t="shared" si="1"/>
        <v/>
      </c>
      <c r="AA16" s="90">
        <f t="shared" si="0"/>
        <v>12597.7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142.1</v>
      </c>
      <c r="U23" s="134"/>
      <c r="V23" s="134"/>
      <c r="W23" s="134">
        <v>103.7</v>
      </c>
      <c r="X23" s="134">
        <v>149.1</v>
      </c>
      <c r="Y23" s="134">
        <v>160.1</v>
      </c>
      <c r="Z23" s="132"/>
      <c r="AA23" s="133">
        <f t="shared" si="2"/>
        <v>9555.0000000000018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142.1</v>
      </c>
      <c r="U24" s="136">
        <f t="shared" si="3"/>
        <v>0</v>
      </c>
      <c r="V24" s="136">
        <f t="shared" si="3"/>
        <v>0</v>
      </c>
      <c r="W24" s="136">
        <f t="shared" si="3"/>
        <v>103.7</v>
      </c>
      <c r="X24" s="136">
        <f t="shared" si="3"/>
        <v>149.1</v>
      </c>
      <c r="Y24" s="136">
        <f t="shared" si="3"/>
        <v>160.1</v>
      </c>
      <c r="Z24" s="137" t="str">
        <f t="shared" si="3"/>
        <v/>
      </c>
      <c r="AA24" s="90">
        <f t="shared" si="2"/>
        <v>9555.0000000000018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2022-09-07T11:07:16Z</dcterms:created>
  <dcterms:modified xsi:type="dcterms:W3CDTF">2022-09-07T11:07:17Z</dcterms:modified>
</cp:coreProperties>
</file>