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<sst xmlns="http://schemas.openxmlformats.org/spreadsheetml/2006/main" count="117" uniqueCount="53">
  <si>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06/09/2022 14:17:27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</si>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</sst>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435</c:v>
                </c:pt>
                <c:pt idx="1">
                  <c:v>435</c:v>
                </c:pt>
                <c:pt idx="2">
                  <c:v>435</c:v>
                </c:pt>
                <c:pt idx="3">
                  <c:v>435</c:v>
                </c:pt>
                <c:pt idx="4">
                  <c:v>435</c:v>
                </c:pt>
                <c:pt idx="5">
                  <c:v>435</c:v>
                </c:pt>
                <c:pt idx="6">
                  <c:v>435</c:v>
                </c:pt>
                <c:pt idx="7">
                  <c:v>435</c:v>
                </c:pt>
                <c:pt idx="8">
                  <c:v>435</c:v>
                </c:pt>
                <c:pt idx="9">
                  <c:v>435</c:v>
                </c:pt>
                <c:pt idx="10">
                  <c:v>435</c:v>
                </c:pt>
                <c:pt idx="11">
                  <c:v>420</c:v>
                </c:pt>
                <c:pt idx="12">
                  <c:v>420</c:v>
                </c:pt>
                <c:pt idx="13">
                  <c:v>435</c:v>
                </c:pt>
                <c:pt idx="14">
                  <c:v>435</c:v>
                </c:pt>
                <c:pt idx="15">
                  <c:v>435</c:v>
                </c:pt>
                <c:pt idx="16">
                  <c:v>435</c:v>
                </c:pt>
                <c:pt idx="17">
                  <c:v>435</c:v>
                </c:pt>
                <c:pt idx="18">
                  <c:v>435</c:v>
                </c:pt>
                <c:pt idx="19">
                  <c:v>435</c:v>
                </c:pt>
                <c:pt idx="20">
                  <c:v>435</c:v>
                </c:pt>
                <c:pt idx="21">
                  <c:v>435</c:v>
                </c:pt>
                <c:pt idx="22">
                  <c:v>435</c:v>
                </c:pt>
                <c:pt idx="23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</c:v>
                </c:pt>
                <c:pt idx="1">
                  <c:v>171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175</c:v>
                </c:pt>
                <c:pt idx="6">
                  <c:v>203</c:v>
                </c:pt>
                <c:pt idx="7">
                  <c:v>242</c:v>
                </c:pt>
                <c:pt idx="8">
                  <c:v>269</c:v>
                </c:pt>
                <c:pt idx="9">
                  <c:v>278.8</c:v>
                </c:pt>
                <c:pt idx="10">
                  <c:v>256.5</c:v>
                </c:pt>
                <c:pt idx="11">
                  <c:v>256.5</c:v>
                </c:pt>
                <c:pt idx="12">
                  <c:v>292.3</c:v>
                </c:pt>
                <c:pt idx="13">
                  <c:v>297</c:v>
                </c:pt>
                <c:pt idx="14">
                  <c:v>285</c:v>
                </c:pt>
                <c:pt idx="15">
                  <c:v>287</c:v>
                </c:pt>
                <c:pt idx="16">
                  <c:v>297</c:v>
                </c:pt>
                <c:pt idx="17">
                  <c:v>323</c:v>
                </c:pt>
                <c:pt idx="18">
                  <c:v>337</c:v>
                </c:pt>
                <c:pt idx="19">
                  <c:v>350</c:v>
                </c:pt>
                <c:pt idx="20">
                  <c:v>326</c:v>
                </c:pt>
                <c:pt idx="21">
                  <c:v>289</c:v>
                </c:pt>
                <c:pt idx="22">
                  <c:v>258</c:v>
                </c:pt>
                <c:pt idx="23">
                  <c:v>217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2159.9049999999997</c:v>
                </c:pt>
                <c:pt idx="1">
                  <c:v>1933.028</c:v>
                </c:pt>
                <c:pt idx="2">
                  <c:v>1954.5059999999999</c:v>
                </c:pt>
                <c:pt idx="3">
                  <c:v>1728.114</c:v>
                </c:pt>
                <c:pt idx="4">
                  <c:v>1822.8240000000001</c:v>
                </c:pt>
                <c:pt idx="5">
                  <c:v>1945.9</c:v>
                </c:pt>
                <c:pt idx="6">
                  <c:v>2588.8409999999999</c:v>
                </c:pt>
                <c:pt idx="7">
                  <c:v>2623.116</c:v>
                </c:pt>
                <c:pt idx="8">
                  <c:v>2471.864</c:v>
                </c:pt>
                <c:pt idx="9">
                  <c:v>2013.771</c:v>
                </c:pt>
                <c:pt idx="10">
                  <c:v>1912.9</c:v>
                </c:pt>
                <c:pt idx="11">
                  <c:v>1912.9</c:v>
                </c:pt>
                <c:pt idx="12">
                  <c:v>1912.9</c:v>
                </c:pt>
                <c:pt idx="13">
                  <c:v>1887.9</c:v>
                </c:pt>
                <c:pt idx="14">
                  <c:v>1887.9</c:v>
                </c:pt>
                <c:pt idx="15">
                  <c:v>2249</c:v>
                </c:pt>
                <c:pt idx="16">
                  <c:v>2599.96</c:v>
                </c:pt>
                <c:pt idx="17">
                  <c:v>3105.2330000000002</c:v>
                </c:pt>
                <c:pt idx="18">
                  <c:v>3051.4580000000001</c:v>
                </c:pt>
                <c:pt idx="19">
                  <c:v>3073.0410000000002</c:v>
                </c:pt>
                <c:pt idx="20">
                  <c:v>3098.2950000000001</c:v>
                </c:pt>
                <c:pt idx="21">
                  <c:v>3120.7089999999998</c:v>
                </c:pt>
                <c:pt idx="22">
                  <c:v>3060.7570000000001</c:v>
                </c:pt>
                <c:pt idx="23">
                  <c:v>2812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628.29999999999995</c:v>
                </c:pt>
                <c:pt idx="1">
                  <c:v>682.4</c:v>
                </c:pt>
                <c:pt idx="2">
                  <c:v>326</c:v>
                </c:pt>
                <c:pt idx="3">
                  <c:v>810</c:v>
                </c:pt>
                <c:pt idx="4">
                  <c:v>714.5</c:v>
                </c:pt>
                <c:pt idx="5">
                  <c:v>563.79999999999995</c:v>
                </c:pt>
                <c:pt idx="6">
                  <c:v>254</c:v>
                </c:pt>
                <c:pt idx="7">
                  <c:v>198</c:v>
                </c:pt>
                <c:pt idx="8">
                  <c:v>175</c:v>
                </c:pt>
                <c:pt idx="9">
                  <c:v>183</c:v>
                </c:pt>
                <c:pt idx="10">
                  <c:v>187</c:v>
                </c:pt>
                <c:pt idx="11">
                  <c:v>186</c:v>
                </c:pt>
                <c:pt idx="12">
                  <c:v>187</c:v>
                </c:pt>
                <c:pt idx="13">
                  <c:v>187</c:v>
                </c:pt>
                <c:pt idx="14">
                  <c:v>186</c:v>
                </c:pt>
                <c:pt idx="15">
                  <c:v>185</c:v>
                </c:pt>
                <c:pt idx="16">
                  <c:v>163</c:v>
                </c:pt>
                <c:pt idx="17">
                  <c:v>194</c:v>
                </c:pt>
                <c:pt idx="18">
                  <c:v>188</c:v>
                </c:pt>
                <c:pt idx="19">
                  <c:v>341</c:v>
                </c:pt>
                <c:pt idx="20">
                  <c:v>279.3</c:v>
                </c:pt>
                <c:pt idx="21">
                  <c:v>184</c:v>
                </c:pt>
                <c:pt idx="22">
                  <c:v>188</c:v>
                </c:pt>
                <c:pt idx="23">
                  <c:v>423.5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1843.0510000000002</c:v>
                </c:pt>
                <c:pt idx="1">
                  <c:v>1891.3729999999996</c:v>
                </c:pt>
                <c:pt idx="2">
                  <c:v>1932.501</c:v>
                </c:pt>
                <c:pt idx="3">
                  <c:v>1978.883</c:v>
                </c:pt>
                <c:pt idx="4">
                  <c:v>2025.0539999999996</c:v>
                </c:pt>
                <c:pt idx="5">
                  <c:v>2064.9660000000003</c:v>
                </c:pt>
                <c:pt idx="6">
                  <c:v>2195.9570000000012</c:v>
                </c:pt>
                <c:pt idx="7">
                  <c:v>2712.239</c:v>
                </c:pt>
                <c:pt idx="8">
                  <c:v>3486.407999999999</c:v>
                </c:pt>
                <c:pt idx="9">
                  <c:v>4184.6130000000012</c:v>
                </c:pt>
                <c:pt idx="10">
                  <c:v>4621.8240000000014</c:v>
                </c:pt>
                <c:pt idx="11">
                  <c:v>4834.9209999999985</c:v>
                </c:pt>
                <c:pt idx="12">
                  <c:v>4858.275999999998</c:v>
                </c:pt>
                <c:pt idx="13">
                  <c:v>4742.1680000000006</c:v>
                </c:pt>
                <c:pt idx="14">
                  <c:v>4426.2919999999995</c:v>
                </c:pt>
                <c:pt idx="15">
                  <c:v>3934.2590000000005</c:v>
                </c:pt>
                <c:pt idx="16">
                  <c:v>3244.1249999999995</c:v>
                </c:pt>
                <c:pt idx="17">
                  <c:v>2439.0209999999993</c:v>
                </c:pt>
                <c:pt idx="18">
                  <c:v>1863.296</c:v>
                </c:pt>
                <c:pt idx="19">
                  <c:v>1694.62</c:v>
                </c:pt>
                <c:pt idx="20">
                  <c:v>1649.7649999999999</c:v>
                </c:pt>
                <c:pt idx="21">
                  <c:v>1617.4610000000005</c:v>
                </c:pt>
                <c:pt idx="22">
                  <c:v>1600.73</c:v>
                </c:pt>
                <c:pt idx="23">
                  <c:v>1601.7269999999999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152</c:v>
                </c:pt>
                <c:pt idx="1">
                  <c:v>151</c:v>
                </c:pt>
                <c:pt idx="2">
                  <c:v>149</c:v>
                </c:pt>
                <c:pt idx="3">
                  <c:v>148</c:v>
                </c:pt>
                <c:pt idx="4">
                  <c:v>149</c:v>
                </c:pt>
                <c:pt idx="5">
                  <c:v>151</c:v>
                </c:pt>
                <c:pt idx="6">
                  <c:v>158</c:v>
                </c:pt>
                <c:pt idx="7">
                  <c:v>178</c:v>
                </c:pt>
                <c:pt idx="8">
                  <c:v>200</c:v>
                </c:pt>
                <c:pt idx="9">
                  <c:v>213</c:v>
                </c:pt>
                <c:pt idx="10">
                  <c:v>222</c:v>
                </c:pt>
                <c:pt idx="11">
                  <c:v>227</c:v>
                </c:pt>
                <c:pt idx="12">
                  <c:v>227</c:v>
                </c:pt>
                <c:pt idx="13">
                  <c:v>226</c:v>
                </c:pt>
                <c:pt idx="14">
                  <c:v>219</c:v>
                </c:pt>
                <c:pt idx="15">
                  <c:v>210</c:v>
                </c:pt>
                <c:pt idx="16">
                  <c:v>197</c:v>
                </c:pt>
                <c:pt idx="17">
                  <c:v>177</c:v>
                </c:pt>
                <c:pt idx="18">
                  <c:v>163</c:v>
                </c:pt>
                <c:pt idx="19">
                  <c:v>160</c:v>
                </c:pt>
                <c:pt idx="20">
                  <c:v>157</c:v>
                </c:pt>
                <c:pt idx="21">
                  <c:v>154</c:v>
                </c:pt>
                <c:pt idx="22">
                  <c:v>150</c:v>
                </c:pt>
                <c:pt idx="23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249</c:v>
                </c:pt>
                <c:pt idx="7">
                  <c:v>289</c:v>
                </c:pt>
                <c:pt idx="8">
                  <c:v>277</c:v>
                </c:pt>
                <c:pt idx="9">
                  <c:v>220</c:v>
                </c:pt>
                <c:pt idx="10">
                  <c:v>115</c:v>
                </c:pt>
                <c:pt idx="11">
                  <c:v>117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175</c:v>
                </c:pt>
                <c:pt idx="17">
                  <c:v>400</c:v>
                </c:pt>
                <c:pt idx="18">
                  <c:v>790</c:v>
                </c:pt>
                <c:pt idx="19">
                  <c:v>929</c:v>
                </c:pt>
                <c:pt idx="20">
                  <c:v>940</c:v>
                </c:pt>
                <c:pt idx="21">
                  <c:v>734</c:v>
                </c:pt>
                <c:pt idx="22">
                  <c:v>536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475992"/>
        <c:axId val="299476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5610.2679999999991</c:v>
                </c:pt>
                <c:pt idx="1">
                  <c:v>5408.8429999999998</c:v>
                </c:pt>
                <c:pt idx="2">
                  <c:v>4985.0409999999993</c:v>
                </c:pt>
                <c:pt idx="3">
                  <c:v>5288.0079999999998</c:v>
                </c:pt>
                <c:pt idx="4">
                  <c:v>5360.391999999998</c:v>
                </c:pt>
                <c:pt idx="5">
                  <c:v>5381.674</c:v>
                </c:pt>
                <c:pt idx="6">
                  <c:v>6083.8159999999989</c:v>
                </c:pt>
                <c:pt idx="7">
                  <c:v>6677.3499999999995</c:v>
                </c:pt>
                <c:pt idx="8">
                  <c:v>7314.2720000000018</c:v>
                </c:pt>
                <c:pt idx="9">
                  <c:v>7528.1839999999993</c:v>
                </c:pt>
                <c:pt idx="10">
                  <c:v>7750.1869999999999</c:v>
                </c:pt>
                <c:pt idx="11">
                  <c:v>7954.318000000002</c:v>
                </c:pt>
                <c:pt idx="12">
                  <c:v>8014.4580000000005</c:v>
                </c:pt>
                <c:pt idx="13">
                  <c:v>7866.081000000001</c:v>
                </c:pt>
                <c:pt idx="14">
                  <c:v>7504.233000000002</c:v>
                </c:pt>
                <c:pt idx="15">
                  <c:v>7395.2390000000005</c:v>
                </c:pt>
                <c:pt idx="16">
                  <c:v>7111.1150000000016</c:v>
                </c:pt>
                <c:pt idx="17">
                  <c:v>7073.2659999999996</c:v>
                </c:pt>
                <c:pt idx="18">
                  <c:v>6827.7000000000007</c:v>
                </c:pt>
                <c:pt idx="19">
                  <c:v>6982.6449999999986</c:v>
                </c:pt>
                <c:pt idx="20">
                  <c:v>6885.3250000000007</c:v>
                </c:pt>
                <c:pt idx="21">
                  <c:v>6534.174</c:v>
                </c:pt>
                <c:pt idx="22">
                  <c:v>6228.4680000000008</c:v>
                </c:pt>
                <c:pt idx="23">
                  <c:v>5844.179000000001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475992"/>
        <c:axId val="299476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415.26</c:v>
                </c:pt>
                <c:pt idx="1">
                  <c:v>407.88</c:v>
                </c:pt>
                <c:pt idx="2">
                  <c:v>429.48</c:v>
                </c:pt>
                <c:pt idx="3">
                  <c:v>379.52</c:v>
                </c:pt>
                <c:pt idx="4">
                  <c:v>415.02</c:v>
                </c:pt>
                <c:pt idx="5">
                  <c:v>431.29</c:v>
                </c:pt>
                <c:pt idx="6">
                  <c:v>484.68</c:v>
                </c:pt>
                <c:pt idx="7">
                  <c:v>519.9</c:v>
                </c:pt>
                <c:pt idx="8">
                  <c:v>431</c:v>
                </c:pt>
                <c:pt idx="9">
                  <c:v>391.73</c:v>
                </c:pt>
                <c:pt idx="10">
                  <c:v>223.99</c:v>
                </c:pt>
                <c:pt idx="11">
                  <c:v>157.58000000000001</c:v>
                </c:pt>
                <c:pt idx="12">
                  <c:v>197.89</c:v>
                </c:pt>
                <c:pt idx="13">
                  <c:v>222.4</c:v>
                </c:pt>
                <c:pt idx="14">
                  <c:v>249.09</c:v>
                </c:pt>
                <c:pt idx="15">
                  <c:v>320</c:v>
                </c:pt>
                <c:pt idx="16">
                  <c:v>416.95</c:v>
                </c:pt>
                <c:pt idx="17">
                  <c:v>522.14</c:v>
                </c:pt>
                <c:pt idx="18">
                  <c:v>575.25</c:v>
                </c:pt>
                <c:pt idx="19">
                  <c:v>632</c:v>
                </c:pt>
                <c:pt idx="20">
                  <c:v>599.98</c:v>
                </c:pt>
                <c:pt idx="21">
                  <c:v>436.15</c:v>
                </c:pt>
                <c:pt idx="22">
                  <c:v>450.89</c:v>
                </c:pt>
                <c:pt idx="23">
                  <c:v>381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477168"/>
        <c:axId val="299476776"/>
      </c:lineChart>
      <c:catAx>
        <c:axId val="299475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476384"/>
        <c:crosses val="autoZero"/>
        <c:auto val="1"/>
        <c:lblAlgn val="ctr"/>
        <c:lblOffset val="100"/>
        <c:noMultiLvlLbl val="0"/>
      </c:catAx>
      <c:valAx>
        <c:axId val="2994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475992"/>
        <c:crosses val="autoZero"/>
        <c:crossBetween val="between"/>
      </c:valAx>
      <c:valAx>
        <c:axId val="299476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477168"/>
        <c:crosses val="max"/>
        <c:crossBetween val="between"/>
      </c:valAx>
      <c:catAx>
        <c:axId val="299477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476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5610.2559999999994</v>
      </c>
      <c r="C4" s="18">
        <v>5408.8009999999995</v>
      </c>
      <c r="D4" s="18">
        <v>4985.0070000000005</v>
      </c>
      <c r="E4" s="18">
        <v>5287.9970000000012</v>
      </c>
      <c r="F4" s="18">
        <v>5360.3780000000006</v>
      </c>
      <c r="G4" s="18">
        <v>5381.6660000000002</v>
      </c>
      <c r="H4" s="18">
        <v>6083.7980000000016</v>
      </c>
      <c r="I4" s="18">
        <v>6677.3549999999996</v>
      </c>
      <c r="J4" s="18">
        <v>7314.2720000000008</v>
      </c>
      <c r="K4" s="18">
        <v>7528.1840000000029</v>
      </c>
      <c r="L4" s="18">
        <v>7750.2240000000002</v>
      </c>
      <c r="M4" s="18">
        <v>7954.3209999999999</v>
      </c>
      <c r="N4" s="18">
        <v>8014.4760000000006</v>
      </c>
      <c r="O4" s="18">
        <v>7866.0679999999966</v>
      </c>
      <c r="P4" s="18">
        <v>7504.1920000000018</v>
      </c>
      <c r="Q4" s="18">
        <v>7395.2589999999991</v>
      </c>
      <c r="R4" s="18">
        <v>7111.085</v>
      </c>
      <c r="S4" s="18">
        <v>7073.2540000000017</v>
      </c>
      <c r="T4" s="18">
        <v>6827.7540000000008</v>
      </c>
      <c r="U4" s="18">
        <v>6982.6610000000019</v>
      </c>
      <c r="V4" s="18">
        <v>6885.3600000000006</v>
      </c>
      <c r="W4" s="18">
        <v>6534.1699999999983</v>
      </c>
      <c r="X4" s="18">
        <v>6228.4870000000001</v>
      </c>
      <c r="Y4" s="18">
        <v>5844.2269999999999</v>
      </c>
      <c r="Z4" s="19"/>
      <c r="AA4" s="20">
        <f>SUM(B4:Z4)</f>
        <v>159609.25200000001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415.26</v>
      </c>
      <c r="C7" s="28">
        <v>407.88</v>
      </c>
      <c r="D7" s="28">
        <v>429.48</v>
      </c>
      <c r="E7" s="28">
        <v>379.52</v>
      </c>
      <c r="F7" s="28">
        <v>415.02</v>
      </c>
      <c r="G7" s="28">
        <v>431.29</v>
      </c>
      <c r="H7" s="28">
        <v>484.68</v>
      </c>
      <c r="I7" s="28">
        <v>519.9</v>
      </c>
      <c r="J7" s="28">
        <v>431</v>
      </c>
      <c r="K7" s="28">
        <v>391.73</v>
      </c>
      <c r="L7" s="28">
        <v>223.99</v>
      </c>
      <c r="M7" s="28">
        <v>157.58000000000001</v>
      </c>
      <c r="N7" s="28">
        <v>197.89</v>
      </c>
      <c r="O7" s="28">
        <v>222.4</v>
      </c>
      <c r="P7" s="28">
        <v>249.09</v>
      </c>
      <c r="Q7" s="28">
        <v>320</v>
      </c>
      <c r="R7" s="28">
        <v>416.95</v>
      </c>
      <c r="S7" s="28">
        <v>522.14</v>
      </c>
      <c r="T7" s="28">
        <v>575.25</v>
      </c>
      <c r="U7" s="28">
        <v>632</v>
      </c>
      <c r="V7" s="28">
        <v>599.98</v>
      </c>
      <c r="W7" s="28">
        <v>436.15</v>
      </c>
      <c r="X7" s="28">
        <v>450.89</v>
      </c>
      <c r="Y7" s="28">
        <v>381</v>
      </c>
      <c r="Z7" s="29"/>
      <c r="AA7" s="30">
        <f>IF(SUM(B7:Z7)&lt;&gt;0,AVERAGEIF(B7:Z7,"&lt;&gt;"""),"")</f>
        <v>403.79458333333332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435</v>
      </c>
      <c r="C10" s="42">
        <v>435</v>
      </c>
      <c r="D10" s="42">
        <v>435</v>
      </c>
      <c r="E10" s="42">
        <v>435</v>
      </c>
      <c r="F10" s="42">
        <v>435</v>
      </c>
      <c r="G10" s="42">
        <v>435</v>
      </c>
      <c r="H10" s="42">
        <v>435</v>
      </c>
      <c r="I10" s="42">
        <v>435</v>
      </c>
      <c r="J10" s="42">
        <v>435</v>
      </c>
      <c r="K10" s="42">
        <v>435</v>
      </c>
      <c r="L10" s="42">
        <v>435</v>
      </c>
      <c r="M10" s="42">
        <v>420</v>
      </c>
      <c r="N10" s="42">
        <v>420</v>
      </c>
      <c r="O10" s="42">
        <v>435</v>
      </c>
      <c r="P10" s="42">
        <v>435</v>
      </c>
      <c r="Q10" s="42">
        <v>435</v>
      </c>
      <c r="R10" s="42">
        <v>435</v>
      </c>
      <c r="S10" s="42">
        <v>435</v>
      </c>
      <c r="T10" s="42">
        <v>435</v>
      </c>
      <c r="U10" s="42">
        <v>435</v>
      </c>
      <c r="V10" s="42">
        <v>435</v>
      </c>
      <c r="W10" s="42">
        <v>435</v>
      </c>
      <c r="X10" s="42">
        <v>435</v>
      </c>
      <c r="Y10" s="42">
        <v>435</v>
      </c>
      <c r="Z10" s="43"/>
      <c r="AA10" s="44">
        <f t="shared" ref="AA10:AA15" si="0">SUM(B10:Z10)</f>
        <v>10410</v>
      </c>
    </row>
    <row r="11" spans="1:27" ht="24.95" customHeight="1" x14ac:dyDescent="0.2">
      <c r="A11" s="45" t="s">
        <v>7</v>
      </c>
      <c r="B11" s="46">
        <v>182</v>
      </c>
      <c r="C11" s="47">
        <v>171</v>
      </c>
      <c r="D11" s="47">
        <v>168</v>
      </c>
      <c r="E11" s="47">
        <v>168</v>
      </c>
      <c r="F11" s="47">
        <v>168</v>
      </c>
      <c r="G11" s="47">
        <v>175</v>
      </c>
      <c r="H11" s="47">
        <v>203</v>
      </c>
      <c r="I11" s="47">
        <v>242</v>
      </c>
      <c r="J11" s="47">
        <v>269</v>
      </c>
      <c r="K11" s="47">
        <v>278.8</v>
      </c>
      <c r="L11" s="47">
        <v>256.5</v>
      </c>
      <c r="M11" s="47">
        <v>256.5</v>
      </c>
      <c r="N11" s="47">
        <v>292.3</v>
      </c>
      <c r="O11" s="47">
        <v>297</v>
      </c>
      <c r="P11" s="47">
        <v>285</v>
      </c>
      <c r="Q11" s="47">
        <v>287</v>
      </c>
      <c r="R11" s="47">
        <v>297</v>
      </c>
      <c r="S11" s="47">
        <v>323</v>
      </c>
      <c r="T11" s="47">
        <v>337</v>
      </c>
      <c r="U11" s="47">
        <v>350</v>
      </c>
      <c r="V11" s="47">
        <v>326</v>
      </c>
      <c r="W11" s="47">
        <v>289</v>
      </c>
      <c r="X11" s="47">
        <v>258</v>
      </c>
      <c r="Y11" s="47">
        <v>217</v>
      </c>
      <c r="Z11" s="48"/>
      <c r="AA11" s="49">
        <f t="shared" si="0"/>
        <v>6096.1</v>
      </c>
    </row>
    <row r="12" spans="1:27" ht="24.95" customHeight="1" x14ac:dyDescent="0.2">
      <c r="A12" s="50" t="s">
        <v>8</v>
      </c>
      <c r="B12" s="51">
        <v>2159.9049999999997</v>
      </c>
      <c r="C12" s="52">
        <v>1933.028</v>
      </c>
      <c r="D12" s="52">
        <v>1954.5059999999999</v>
      </c>
      <c r="E12" s="52">
        <v>1728.114</v>
      </c>
      <c r="F12" s="52">
        <v>1822.8240000000001</v>
      </c>
      <c r="G12" s="52">
        <v>1945.9</v>
      </c>
      <c r="H12" s="52">
        <v>2588.8409999999999</v>
      </c>
      <c r="I12" s="52">
        <v>2623.116</v>
      </c>
      <c r="J12" s="52">
        <v>2471.864</v>
      </c>
      <c r="K12" s="52">
        <v>2013.771</v>
      </c>
      <c r="L12" s="52">
        <v>1912.9</v>
      </c>
      <c r="M12" s="52">
        <v>1912.9</v>
      </c>
      <c r="N12" s="52">
        <v>1912.9</v>
      </c>
      <c r="O12" s="52">
        <v>1887.9</v>
      </c>
      <c r="P12" s="52">
        <v>1887.9</v>
      </c>
      <c r="Q12" s="52">
        <v>2249</v>
      </c>
      <c r="R12" s="52">
        <v>2599.96</v>
      </c>
      <c r="S12" s="52">
        <v>3105.2330000000002</v>
      </c>
      <c r="T12" s="52">
        <v>3051.4580000000001</v>
      </c>
      <c r="U12" s="52">
        <v>3073.0410000000002</v>
      </c>
      <c r="V12" s="52">
        <v>3098.2950000000001</v>
      </c>
      <c r="W12" s="52">
        <v>3120.7089999999998</v>
      </c>
      <c r="X12" s="52">
        <v>3060.7570000000001</v>
      </c>
      <c r="Y12" s="52">
        <v>2812</v>
      </c>
      <c r="Z12" s="53"/>
      <c r="AA12" s="54">
        <f t="shared" si="0"/>
        <v>56926.822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46</v>
      </c>
      <c r="H13" s="52">
        <v>249</v>
      </c>
      <c r="I13" s="52">
        <v>289</v>
      </c>
      <c r="J13" s="52">
        <v>277</v>
      </c>
      <c r="K13" s="52">
        <v>220</v>
      </c>
      <c r="L13" s="52">
        <v>115</v>
      </c>
      <c r="M13" s="52">
        <v>117</v>
      </c>
      <c r="N13" s="52">
        <v>117</v>
      </c>
      <c r="O13" s="52">
        <v>91</v>
      </c>
      <c r="P13" s="52">
        <v>65</v>
      </c>
      <c r="Q13" s="52">
        <v>95</v>
      </c>
      <c r="R13" s="52">
        <v>175</v>
      </c>
      <c r="S13" s="52">
        <v>400</v>
      </c>
      <c r="T13" s="52">
        <v>790</v>
      </c>
      <c r="U13" s="52">
        <v>929</v>
      </c>
      <c r="V13" s="52">
        <v>940</v>
      </c>
      <c r="W13" s="52">
        <v>734</v>
      </c>
      <c r="X13" s="52">
        <v>536</v>
      </c>
      <c r="Y13" s="52">
        <v>210</v>
      </c>
      <c r="Z13" s="53"/>
      <c r="AA13" s="54">
        <f t="shared" si="0"/>
        <v>6836</v>
      </c>
    </row>
    <row r="14" spans="1:27" ht="24.95" customHeight="1" x14ac:dyDescent="0.2">
      <c r="A14" s="55" t="s">
        <v>10</v>
      </c>
      <c r="B14" s="56">
        <v>1843.0510000000002</v>
      </c>
      <c r="C14" s="57">
        <v>1891.3729999999996</v>
      </c>
      <c r="D14" s="57">
        <v>1932.501</v>
      </c>
      <c r="E14" s="57">
        <v>1978.883</v>
      </c>
      <c r="F14" s="57">
        <v>2025.0539999999996</v>
      </c>
      <c r="G14" s="57">
        <v>2064.9660000000003</v>
      </c>
      <c r="H14" s="57">
        <v>2195.9570000000012</v>
      </c>
      <c r="I14" s="57">
        <v>2712.239</v>
      </c>
      <c r="J14" s="57">
        <v>3486.407999999999</v>
      </c>
      <c r="K14" s="57">
        <v>4184.6130000000012</v>
      </c>
      <c r="L14" s="57">
        <v>4621.8240000000014</v>
      </c>
      <c r="M14" s="57">
        <v>4834.9209999999985</v>
      </c>
      <c r="N14" s="57">
        <v>4858.275999999998</v>
      </c>
      <c r="O14" s="57">
        <v>4742.1680000000006</v>
      </c>
      <c r="P14" s="57">
        <v>4426.2919999999995</v>
      </c>
      <c r="Q14" s="57">
        <v>3934.2590000000005</v>
      </c>
      <c r="R14" s="57">
        <v>3244.1249999999995</v>
      </c>
      <c r="S14" s="57">
        <v>2439.0209999999993</v>
      </c>
      <c r="T14" s="57">
        <v>1863.296</v>
      </c>
      <c r="U14" s="57">
        <v>1694.62</v>
      </c>
      <c r="V14" s="57">
        <v>1649.7649999999999</v>
      </c>
      <c r="W14" s="57">
        <v>1617.4610000000005</v>
      </c>
      <c r="X14" s="57">
        <v>1600.73</v>
      </c>
      <c r="Y14" s="57">
        <v>1601.7269999999999</v>
      </c>
      <c r="Z14" s="58"/>
      <c r="AA14" s="59">
        <f t="shared" si="0"/>
        <v>67443.53</v>
      </c>
    </row>
    <row r="15" spans="1:27" ht="24.95" customHeight="1" x14ac:dyDescent="0.2">
      <c r="A15" s="55" t="s">
        <v>11</v>
      </c>
      <c r="B15" s="56">
        <v>152</v>
      </c>
      <c r="C15" s="57">
        <v>151</v>
      </c>
      <c r="D15" s="57">
        <v>149</v>
      </c>
      <c r="E15" s="57">
        <v>148</v>
      </c>
      <c r="F15" s="57">
        <v>149</v>
      </c>
      <c r="G15" s="57">
        <v>151</v>
      </c>
      <c r="H15" s="57">
        <v>158</v>
      </c>
      <c r="I15" s="57">
        <v>178</v>
      </c>
      <c r="J15" s="57">
        <v>200</v>
      </c>
      <c r="K15" s="57">
        <v>213</v>
      </c>
      <c r="L15" s="57">
        <v>222</v>
      </c>
      <c r="M15" s="57">
        <v>227</v>
      </c>
      <c r="N15" s="57">
        <v>227</v>
      </c>
      <c r="O15" s="57">
        <v>226</v>
      </c>
      <c r="P15" s="57">
        <v>219</v>
      </c>
      <c r="Q15" s="57">
        <v>210</v>
      </c>
      <c r="R15" s="57">
        <v>197</v>
      </c>
      <c r="S15" s="57">
        <v>177</v>
      </c>
      <c r="T15" s="57">
        <v>163</v>
      </c>
      <c r="U15" s="57">
        <v>160</v>
      </c>
      <c r="V15" s="57">
        <v>157</v>
      </c>
      <c r="W15" s="57">
        <v>154</v>
      </c>
      <c r="X15" s="57">
        <v>150</v>
      </c>
      <c r="Y15" s="57">
        <v>145</v>
      </c>
      <c r="Z15" s="58"/>
      <c r="AA15" s="59">
        <f t="shared" si="0"/>
        <v>4283</v>
      </c>
    </row>
    <row r="16" spans="1:27" ht="30" customHeight="1" thickBot="1" x14ac:dyDescent="0.25">
      <c r="A16" s="60" t="s">
        <v>12</v>
      </c>
      <c r="B16" s="61">
        <f>IF(LEN(B$2)&gt;0,SUM(B10:B15),"")</f>
        <v>4981.9560000000001</v>
      </c>
      <c r="C16" s="62">
        <f t="shared" ref="C16:Z16" si="1">IF(LEN(C$2)&gt;0,SUM(C10:C15),"")</f>
        <v>4726.4009999999998</v>
      </c>
      <c r="D16" s="62">
        <f t="shared" si="1"/>
        <v>4659.0069999999996</v>
      </c>
      <c r="E16" s="62">
        <f t="shared" si="1"/>
        <v>4477.9970000000003</v>
      </c>
      <c r="F16" s="62">
        <f t="shared" si="1"/>
        <v>4645.8779999999997</v>
      </c>
      <c r="G16" s="62">
        <f t="shared" si="1"/>
        <v>4817.866</v>
      </c>
      <c r="H16" s="62">
        <f t="shared" si="1"/>
        <v>5829.7980000000007</v>
      </c>
      <c r="I16" s="62">
        <f t="shared" si="1"/>
        <v>6479.3549999999996</v>
      </c>
      <c r="J16" s="62">
        <f t="shared" si="1"/>
        <v>7139.271999999999</v>
      </c>
      <c r="K16" s="62">
        <f t="shared" si="1"/>
        <v>7345.1840000000011</v>
      </c>
      <c r="L16" s="62">
        <f t="shared" si="1"/>
        <v>7563.224000000002</v>
      </c>
      <c r="M16" s="62">
        <f t="shared" si="1"/>
        <v>7768.3209999999981</v>
      </c>
      <c r="N16" s="62">
        <f t="shared" si="1"/>
        <v>7827.4759999999978</v>
      </c>
      <c r="O16" s="62">
        <f t="shared" si="1"/>
        <v>7679.0680000000011</v>
      </c>
      <c r="P16" s="62">
        <f t="shared" si="1"/>
        <v>7318.1919999999991</v>
      </c>
      <c r="Q16" s="62">
        <f t="shared" si="1"/>
        <v>7210.259</v>
      </c>
      <c r="R16" s="62">
        <f t="shared" si="1"/>
        <v>6948.0849999999991</v>
      </c>
      <c r="S16" s="62">
        <f t="shared" si="1"/>
        <v>6879.253999999999</v>
      </c>
      <c r="T16" s="62">
        <f t="shared" si="1"/>
        <v>6639.7540000000008</v>
      </c>
      <c r="U16" s="62">
        <f t="shared" si="1"/>
        <v>6641.6610000000001</v>
      </c>
      <c r="V16" s="62">
        <f t="shared" si="1"/>
        <v>6606.0599999999995</v>
      </c>
      <c r="W16" s="62">
        <f t="shared" si="1"/>
        <v>6350.17</v>
      </c>
      <c r="X16" s="62">
        <f t="shared" si="1"/>
        <v>6040.4869999999992</v>
      </c>
      <c r="Y16" s="62">
        <f t="shared" si="1"/>
        <v>5420.7269999999999</v>
      </c>
      <c r="Z16" s="63" t="str">
        <f t="shared" si="1"/>
        <v/>
      </c>
      <c r="AA16" s="64">
        <f>SUM(AA10:AA15)</f>
        <v>151995.45199999999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2045.9</v>
      </c>
      <c r="C28" s="72">
        <v>2008.9</v>
      </c>
      <c r="D28" s="72">
        <v>1913.9</v>
      </c>
      <c r="E28" s="72">
        <v>1947.9</v>
      </c>
      <c r="F28" s="72">
        <v>2005.9</v>
      </c>
      <c r="G28" s="72">
        <v>2042.9</v>
      </c>
      <c r="H28" s="72">
        <v>2366.9</v>
      </c>
      <c r="I28" s="72">
        <v>2786.9</v>
      </c>
      <c r="J28" s="72">
        <v>3299.9</v>
      </c>
      <c r="K28" s="72">
        <v>3682.7</v>
      </c>
      <c r="L28" s="72">
        <v>3832.4</v>
      </c>
      <c r="M28" s="72">
        <v>3981.4</v>
      </c>
      <c r="N28" s="72">
        <v>4035.2</v>
      </c>
      <c r="O28" s="72">
        <v>3924.9</v>
      </c>
      <c r="P28" s="72">
        <v>3683.9</v>
      </c>
      <c r="Q28" s="72">
        <v>3405.9</v>
      </c>
      <c r="R28" s="72">
        <v>3060.9</v>
      </c>
      <c r="S28" s="72">
        <v>2795.9</v>
      </c>
      <c r="T28" s="72">
        <v>2821.9</v>
      </c>
      <c r="U28" s="72">
        <v>2859.9</v>
      </c>
      <c r="V28" s="72">
        <v>2806.9</v>
      </c>
      <c r="W28" s="72">
        <v>2530.9</v>
      </c>
      <c r="X28" s="72">
        <v>2278.9</v>
      </c>
      <c r="Y28" s="72">
        <v>1907.9</v>
      </c>
      <c r="Z28" s="73"/>
      <c r="AA28" s="74">
        <f>SUM(B28:Z28)</f>
        <v>68028.700000000012</v>
      </c>
    </row>
    <row r="29" spans="1:27" ht="24.95" customHeight="1" x14ac:dyDescent="0.2">
      <c r="A29" s="75" t="s">
        <v>23</v>
      </c>
      <c r="B29" s="76">
        <v>838.05600000000004</v>
      </c>
      <c r="C29" s="77">
        <v>927.50099999999998</v>
      </c>
      <c r="D29" s="77">
        <v>1038.107</v>
      </c>
      <c r="E29" s="77">
        <v>907.09699999999998</v>
      </c>
      <c r="F29" s="77">
        <v>1015.978</v>
      </c>
      <c r="G29" s="77">
        <v>986.96600000000001</v>
      </c>
      <c r="H29" s="77">
        <v>1061.8979999999999</v>
      </c>
      <c r="I29" s="77">
        <v>1247.4549999999999</v>
      </c>
      <c r="J29" s="77">
        <v>1379.3720000000001</v>
      </c>
      <c r="K29" s="77">
        <v>1580.4839999999999</v>
      </c>
      <c r="L29" s="77">
        <v>1712.8240000000001</v>
      </c>
      <c r="M29" s="77">
        <v>1767.921</v>
      </c>
      <c r="N29" s="77">
        <v>1774.2760000000001</v>
      </c>
      <c r="O29" s="77">
        <v>1761.1679999999999</v>
      </c>
      <c r="P29" s="77">
        <v>1640.2919999999999</v>
      </c>
      <c r="Q29" s="77">
        <v>1448.259</v>
      </c>
      <c r="R29" s="77">
        <v>1240.085</v>
      </c>
      <c r="S29" s="77">
        <v>1056.2539999999999</v>
      </c>
      <c r="T29" s="77">
        <v>673.75400000000002</v>
      </c>
      <c r="U29" s="77">
        <v>606.66099999999994</v>
      </c>
      <c r="V29" s="77">
        <v>595.05999999999995</v>
      </c>
      <c r="W29" s="77">
        <v>687.17</v>
      </c>
      <c r="X29" s="77">
        <v>787.48699999999997</v>
      </c>
      <c r="Y29" s="77">
        <v>597.72699999999998</v>
      </c>
      <c r="Z29" s="78"/>
      <c r="AA29" s="79">
        <f>SUM(B29:Z29)</f>
        <v>27331.852000000003</v>
      </c>
    </row>
    <row r="30" spans="1:27" ht="24.95" customHeight="1" x14ac:dyDescent="0.2">
      <c r="A30" s="82" t="s">
        <v>24</v>
      </c>
      <c r="B30" s="80">
        <v>2297</v>
      </c>
      <c r="C30" s="81">
        <v>2085</v>
      </c>
      <c r="D30" s="81">
        <v>2033</v>
      </c>
      <c r="E30" s="81">
        <v>1950</v>
      </c>
      <c r="F30" s="81">
        <v>1950</v>
      </c>
      <c r="G30" s="81">
        <v>2113</v>
      </c>
      <c r="H30" s="81">
        <v>2655</v>
      </c>
      <c r="I30" s="81">
        <v>2643</v>
      </c>
      <c r="J30" s="81">
        <v>2635</v>
      </c>
      <c r="K30" s="81">
        <v>2265</v>
      </c>
      <c r="L30" s="81">
        <v>2205</v>
      </c>
      <c r="M30" s="81">
        <v>2205</v>
      </c>
      <c r="N30" s="81">
        <v>2205</v>
      </c>
      <c r="O30" s="81">
        <v>2180</v>
      </c>
      <c r="P30" s="81">
        <v>2180</v>
      </c>
      <c r="Q30" s="81">
        <v>2541.1</v>
      </c>
      <c r="R30" s="81">
        <v>2810.1</v>
      </c>
      <c r="S30" s="81">
        <v>3221.1</v>
      </c>
      <c r="T30" s="81">
        <v>3332.1</v>
      </c>
      <c r="U30" s="81">
        <v>3357.1</v>
      </c>
      <c r="V30" s="81">
        <v>3383.1</v>
      </c>
      <c r="W30" s="81">
        <v>3316.1</v>
      </c>
      <c r="X30" s="81">
        <v>3162.1</v>
      </c>
      <c r="Y30" s="81">
        <v>3104.1</v>
      </c>
      <c r="Z30" s="83"/>
      <c r="AA30" s="84">
        <f>SUM(B30:Z30)</f>
        <v>61827.899999999987</v>
      </c>
    </row>
    <row r="31" spans="1:27" ht="30" customHeight="1" thickBot="1" x14ac:dyDescent="0.25">
      <c r="A31" s="60" t="s">
        <v>25</v>
      </c>
      <c r="B31" s="61">
        <f>IF(LEN(B$2)&gt;0,SUM(B28:B30),"")</f>
        <v>5180.9560000000001</v>
      </c>
      <c r="C31" s="62">
        <f t="shared" ref="C31:Z31" si="4">IF(LEN(C$2)&gt;0,SUM(C28:C30),"")</f>
        <v>5021.4009999999998</v>
      </c>
      <c r="D31" s="62">
        <f t="shared" si="4"/>
        <v>4985.0069999999996</v>
      </c>
      <c r="E31" s="62">
        <f t="shared" si="4"/>
        <v>4804.9970000000003</v>
      </c>
      <c r="F31" s="62">
        <f t="shared" si="4"/>
        <v>4971.8780000000006</v>
      </c>
      <c r="G31" s="62">
        <f t="shared" si="4"/>
        <v>5142.866</v>
      </c>
      <c r="H31" s="62">
        <f t="shared" si="4"/>
        <v>6083.7979999999998</v>
      </c>
      <c r="I31" s="62">
        <f t="shared" si="4"/>
        <v>6677.3549999999996</v>
      </c>
      <c r="J31" s="62">
        <f t="shared" si="4"/>
        <v>7314.2719999999999</v>
      </c>
      <c r="K31" s="62">
        <f t="shared" si="4"/>
        <v>7528.1839999999993</v>
      </c>
      <c r="L31" s="62">
        <f t="shared" si="4"/>
        <v>7750.2240000000002</v>
      </c>
      <c r="M31" s="62">
        <f t="shared" si="4"/>
        <v>7954.3209999999999</v>
      </c>
      <c r="N31" s="62">
        <f t="shared" si="4"/>
        <v>8014.4759999999997</v>
      </c>
      <c r="O31" s="62">
        <f t="shared" si="4"/>
        <v>7866.0680000000002</v>
      </c>
      <c r="P31" s="62">
        <f t="shared" si="4"/>
        <v>7504.192</v>
      </c>
      <c r="Q31" s="62">
        <f t="shared" si="4"/>
        <v>7395.259</v>
      </c>
      <c r="R31" s="62">
        <f t="shared" si="4"/>
        <v>7111.0850000000009</v>
      </c>
      <c r="S31" s="62">
        <f t="shared" si="4"/>
        <v>7073.2539999999999</v>
      </c>
      <c r="T31" s="62">
        <f t="shared" si="4"/>
        <v>6827.7539999999999</v>
      </c>
      <c r="U31" s="62">
        <f t="shared" si="4"/>
        <v>6823.6610000000001</v>
      </c>
      <c r="V31" s="62">
        <f t="shared" si="4"/>
        <v>6785.0599999999995</v>
      </c>
      <c r="W31" s="62">
        <f t="shared" si="4"/>
        <v>6534.17</v>
      </c>
      <c r="X31" s="62">
        <f t="shared" si="4"/>
        <v>6228.4870000000001</v>
      </c>
      <c r="Y31" s="62">
        <f t="shared" si="4"/>
        <v>5609.7269999999999</v>
      </c>
      <c r="Z31" s="63" t="str">
        <f t="shared" si="4"/>
        <v/>
      </c>
      <c r="AA31" s="64">
        <f>SUM(AA28:AA30)</f>
        <v>157188.45199999999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40</v>
      </c>
      <c r="D34" s="95">
        <v>50</v>
      </c>
      <c r="E34" s="95">
        <v>50</v>
      </c>
      <c r="F34" s="95">
        <v>50</v>
      </c>
      <c r="G34" s="95">
        <v>50</v>
      </c>
      <c r="H34" s="95">
        <v>40</v>
      </c>
      <c r="I34" s="95">
        <v>30</v>
      </c>
      <c r="J34" s="95">
        <v>3</v>
      </c>
      <c r="K34" s="95"/>
      <c r="L34" s="95"/>
      <c r="M34" s="95"/>
      <c r="N34" s="95"/>
      <c r="O34" s="95"/>
      <c r="P34" s="95"/>
      <c r="Q34" s="95"/>
      <c r="R34" s="95"/>
      <c r="S34" s="95">
        <v>4</v>
      </c>
      <c r="T34" s="95">
        <v>4</v>
      </c>
      <c r="U34" s="95">
        <v>4</v>
      </c>
      <c r="V34" s="95"/>
      <c r="W34" s="95"/>
      <c r="X34" s="95"/>
      <c r="Y34" s="95"/>
      <c r="Z34" s="96"/>
      <c r="AA34" s="74">
        <f t="shared" ref="AA34:AA39" si="5">SUM(B34:Z34)</f>
        <v>330</v>
      </c>
    </row>
    <row r="35" spans="1:27" ht="24.95" customHeight="1" x14ac:dyDescent="0.2">
      <c r="A35" s="97" t="s">
        <v>28</v>
      </c>
      <c r="B35" s="98">
        <v>119</v>
      </c>
      <c r="C35" s="99">
        <v>180</v>
      </c>
      <c r="D35" s="99">
        <v>201</v>
      </c>
      <c r="E35" s="99">
        <v>202</v>
      </c>
      <c r="F35" s="99">
        <v>201</v>
      </c>
      <c r="G35" s="99">
        <v>200</v>
      </c>
      <c r="H35" s="99">
        <v>139</v>
      </c>
      <c r="I35" s="99">
        <v>93</v>
      </c>
      <c r="J35" s="99">
        <v>97</v>
      </c>
      <c r="K35" s="99">
        <v>108</v>
      </c>
      <c r="L35" s="99">
        <v>112</v>
      </c>
      <c r="M35" s="99">
        <v>111</v>
      </c>
      <c r="N35" s="99">
        <v>112</v>
      </c>
      <c r="O35" s="99">
        <v>112</v>
      </c>
      <c r="P35" s="99">
        <v>111</v>
      </c>
      <c r="Q35" s="99">
        <v>110</v>
      </c>
      <c r="R35" s="99">
        <v>88</v>
      </c>
      <c r="S35" s="99">
        <v>115</v>
      </c>
      <c r="T35" s="99">
        <v>109</v>
      </c>
      <c r="U35" s="99">
        <v>103</v>
      </c>
      <c r="V35" s="99">
        <v>104</v>
      </c>
      <c r="W35" s="99">
        <v>109</v>
      </c>
      <c r="X35" s="99">
        <v>113</v>
      </c>
      <c r="Y35" s="99">
        <v>114</v>
      </c>
      <c r="Z35" s="100"/>
      <c r="AA35" s="79">
        <f t="shared" si="5"/>
        <v>3063</v>
      </c>
    </row>
    <row r="36" spans="1:27" ht="24.95" customHeight="1" x14ac:dyDescent="0.2">
      <c r="A36" s="97" t="s">
        <v>29</v>
      </c>
      <c r="B36" s="98">
        <v>454.3</v>
      </c>
      <c r="C36" s="99">
        <v>412.4</v>
      </c>
      <c r="D36" s="99">
        <v>25</v>
      </c>
      <c r="E36" s="99">
        <v>508</v>
      </c>
      <c r="F36" s="99">
        <v>413.5</v>
      </c>
      <c r="G36" s="99">
        <v>263.8</v>
      </c>
      <c r="H36" s="99">
        <v>25</v>
      </c>
      <c r="I36" s="99">
        <v>25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25</v>
      </c>
      <c r="V36" s="99">
        <v>125.3</v>
      </c>
      <c r="W36" s="99">
        <v>25</v>
      </c>
      <c r="X36" s="99">
        <v>25</v>
      </c>
      <c r="Y36" s="99">
        <v>259.5</v>
      </c>
      <c r="Z36" s="100"/>
      <c r="AA36" s="79">
        <f t="shared" si="5"/>
        <v>2861.8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159</v>
      </c>
      <c r="V38" s="99"/>
      <c r="W38" s="99"/>
      <c r="X38" s="99"/>
      <c r="Y38" s="99"/>
      <c r="Z38" s="100"/>
      <c r="AA38" s="79">
        <f t="shared" si="5"/>
        <v>159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628.29999999999995</v>
      </c>
      <c r="C39" s="88">
        <f t="shared" si="6"/>
        <v>682.4</v>
      </c>
      <c r="D39" s="88">
        <f t="shared" si="6"/>
        <v>326</v>
      </c>
      <c r="E39" s="88">
        <f t="shared" si="6"/>
        <v>810</v>
      </c>
      <c r="F39" s="88">
        <f t="shared" si="6"/>
        <v>714.5</v>
      </c>
      <c r="G39" s="88">
        <f t="shared" si="6"/>
        <v>563.79999999999995</v>
      </c>
      <c r="H39" s="88">
        <f t="shared" si="6"/>
        <v>254</v>
      </c>
      <c r="I39" s="88">
        <f t="shared" si="6"/>
        <v>198</v>
      </c>
      <c r="J39" s="88">
        <f t="shared" si="6"/>
        <v>175</v>
      </c>
      <c r="K39" s="88">
        <f t="shared" si="6"/>
        <v>183</v>
      </c>
      <c r="L39" s="88">
        <f t="shared" si="6"/>
        <v>187</v>
      </c>
      <c r="M39" s="88">
        <f t="shared" si="6"/>
        <v>186</v>
      </c>
      <c r="N39" s="88">
        <f t="shared" si="6"/>
        <v>187</v>
      </c>
      <c r="O39" s="88">
        <f t="shared" si="6"/>
        <v>187</v>
      </c>
      <c r="P39" s="88">
        <f t="shared" si="6"/>
        <v>186</v>
      </c>
      <c r="Q39" s="88">
        <f t="shared" si="6"/>
        <v>185</v>
      </c>
      <c r="R39" s="88">
        <f t="shared" si="6"/>
        <v>163</v>
      </c>
      <c r="S39" s="88">
        <f t="shared" si="6"/>
        <v>194</v>
      </c>
      <c r="T39" s="88">
        <f t="shared" si="6"/>
        <v>188</v>
      </c>
      <c r="U39" s="88">
        <f t="shared" si="6"/>
        <v>341</v>
      </c>
      <c r="V39" s="88">
        <f t="shared" si="6"/>
        <v>279.3</v>
      </c>
      <c r="W39" s="88">
        <f t="shared" si="6"/>
        <v>184</v>
      </c>
      <c r="X39" s="88">
        <f t="shared" si="6"/>
        <v>188</v>
      </c>
      <c r="Y39" s="88">
        <f t="shared" si="6"/>
        <v>423.5</v>
      </c>
      <c r="Z39" s="89" t="str">
        <f t="shared" si="6"/>
        <v/>
      </c>
      <c r="AA39" s="90">
        <f t="shared" si="5"/>
        <v>7613.8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429.3</v>
      </c>
      <c r="C44" s="99">
        <v>387.4</v>
      </c>
      <c r="D44" s="99"/>
      <c r="E44" s="99">
        <v>483</v>
      </c>
      <c r="F44" s="99">
        <v>388.5</v>
      </c>
      <c r="G44" s="99">
        <v>238.8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100.3</v>
      </c>
      <c r="W44" s="99"/>
      <c r="X44" s="99"/>
      <c r="Y44" s="99">
        <v>234.5</v>
      </c>
      <c r="Z44" s="100"/>
      <c r="AA44" s="79">
        <f t="shared" si="7"/>
        <v>2261.8000000000002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159</v>
      </c>
      <c r="V46" s="99"/>
      <c r="W46" s="99"/>
      <c r="X46" s="99"/>
      <c r="Y46" s="99"/>
      <c r="Z46" s="100"/>
      <c r="AA46" s="79">
        <f t="shared" si="7"/>
        <v>159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>
        <v>10</v>
      </c>
      <c r="F47" s="99">
        <v>11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</v>
      </c>
    </row>
    <row r="48" spans="1:27" ht="30" customHeight="1" thickBot="1" x14ac:dyDescent="0.25">
      <c r="A48" s="86" t="s">
        <v>35</v>
      </c>
      <c r="B48" s="87">
        <f>IF(LEN(B$2)&gt;0,SUM(B42:B47),"")</f>
        <v>429.3</v>
      </c>
      <c r="C48" s="88">
        <f t="shared" ref="C48:Z48" si="8">IF(LEN(C$2)&gt;0,SUM(C42:C47),"")</f>
        <v>387.4</v>
      </c>
      <c r="D48" s="88">
        <f t="shared" si="8"/>
        <v>1</v>
      </c>
      <c r="E48" s="88">
        <f t="shared" si="8"/>
        <v>493</v>
      </c>
      <c r="F48" s="88">
        <f t="shared" si="8"/>
        <v>399.5</v>
      </c>
      <c r="G48" s="88">
        <f t="shared" si="8"/>
        <v>238.8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159</v>
      </c>
      <c r="V48" s="88">
        <f t="shared" si="8"/>
        <v>100.3</v>
      </c>
      <c r="W48" s="88">
        <f t="shared" si="8"/>
        <v>0</v>
      </c>
      <c r="X48" s="88">
        <f t="shared" si="8"/>
        <v>0</v>
      </c>
      <c r="Y48" s="88">
        <f t="shared" si="8"/>
        <v>234.5</v>
      </c>
      <c r="Z48" s="89" t="str">
        <f t="shared" si="8"/>
        <v/>
      </c>
      <c r="AA48" s="90">
        <f t="shared" si="7"/>
        <v>2442.8000000000002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5610.2560000000003</v>
      </c>
      <c r="C51" s="88">
        <f t="shared" si="10"/>
        <v>5408.8009999999995</v>
      </c>
      <c r="D51" s="88">
        <f t="shared" si="10"/>
        <v>4985.0069999999996</v>
      </c>
      <c r="E51" s="88">
        <f t="shared" si="10"/>
        <v>5287.9970000000003</v>
      </c>
      <c r="F51" s="88">
        <f t="shared" si="10"/>
        <v>5360.3779999999997</v>
      </c>
      <c r="G51" s="88">
        <f t="shared" si="10"/>
        <v>5381.6660000000002</v>
      </c>
      <c r="H51" s="88">
        <f t="shared" si="10"/>
        <v>6083.7980000000007</v>
      </c>
      <c r="I51" s="88">
        <f t="shared" si="10"/>
        <v>6677.3549999999996</v>
      </c>
      <c r="J51" s="88">
        <f t="shared" si="10"/>
        <v>7314.271999999999</v>
      </c>
      <c r="K51" s="88">
        <f t="shared" si="10"/>
        <v>7528.1840000000011</v>
      </c>
      <c r="L51" s="88">
        <f t="shared" si="10"/>
        <v>7750.224000000002</v>
      </c>
      <c r="M51" s="88">
        <f t="shared" si="10"/>
        <v>7954.3209999999981</v>
      </c>
      <c r="N51" s="88">
        <f t="shared" si="10"/>
        <v>8014.4759999999978</v>
      </c>
      <c r="O51" s="88">
        <f t="shared" si="10"/>
        <v>7866.0680000000011</v>
      </c>
      <c r="P51" s="88">
        <f t="shared" si="10"/>
        <v>7504.1919999999991</v>
      </c>
      <c r="Q51" s="88">
        <f t="shared" si="10"/>
        <v>7395.259</v>
      </c>
      <c r="R51" s="88">
        <f t="shared" si="10"/>
        <v>7111.0849999999991</v>
      </c>
      <c r="S51" s="88">
        <f t="shared" si="10"/>
        <v>7073.253999999999</v>
      </c>
      <c r="T51" s="88">
        <f t="shared" si="10"/>
        <v>6827.7540000000008</v>
      </c>
      <c r="U51" s="88">
        <f t="shared" si="10"/>
        <v>6982.6610000000001</v>
      </c>
      <c r="V51" s="88">
        <f t="shared" si="10"/>
        <v>6885.36</v>
      </c>
      <c r="W51" s="88">
        <f t="shared" si="10"/>
        <v>6534.17</v>
      </c>
      <c r="X51" s="88">
        <f t="shared" si="10"/>
        <v>6228.4869999999992</v>
      </c>
      <c r="Y51" s="88">
        <f t="shared" si="10"/>
        <v>5844.2269999999999</v>
      </c>
      <c r="Z51" s="89" t="str">
        <f t="shared" si="10"/>
        <v/>
      </c>
      <c r="AA51" s="105">
        <f>SUM(B51:Z51)</f>
        <v>159609.25199999998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5610.2679999999991</v>
      </c>
      <c r="C4" s="18">
        <v>5408.8429999999998</v>
      </c>
      <c r="D4" s="18">
        <v>4985.0409999999993</v>
      </c>
      <c r="E4" s="18">
        <v>5288.0079999999998</v>
      </c>
      <c r="F4" s="18">
        <v>5360.391999999998</v>
      </c>
      <c r="G4" s="18">
        <v>5381.674</v>
      </c>
      <c r="H4" s="18">
        <v>6083.8159999999989</v>
      </c>
      <c r="I4" s="18">
        <v>6677.3499999999995</v>
      </c>
      <c r="J4" s="18">
        <v>7314.2720000000018</v>
      </c>
      <c r="K4" s="18">
        <v>7528.1839999999993</v>
      </c>
      <c r="L4" s="18">
        <v>7750.1869999999999</v>
      </c>
      <c r="M4" s="18">
        <v>7954.318000000002</v>
      </c>
      <c r="N4" s="18">
        <v>8014.4580000000005</v>
      </c>
      <c r="O4" s="18">
        <v>7866.081000000001</v>
      </c>
      <c r="P4" s="18">
        <v>7504.233000000002</v>
      </c>
      <c r="Q4" s="18">
        <v>7395.2390000000005</v>
      </c>
      <c r="R4" s="18">
        <v>7111.1150000000016</v>
      </c>
      <c r="S4" s="18">
        <v>7073.2659999999996</v>
      </c>
      <c r="T4" s="18">
        <v>6827.7000000000007</v>
      </c>
      <c r="U4" s="18">
        <v>6982.6449999999986</v>
      </c>
      <c r="V4" s="18">
        <v>6885.3250000000007</v>
      </c>
      <c r="W4" s="18">
        <v>6534.174</v>
      </c>
      <c r="X4" s="18">
        <v>6228.4680000000008</v>
      </c>
      <c r="Y4" s="18">
        <v>5844.179000000001</v>
      </c>
      <c r="Z4" s="19"/>
      <c r="AA4" s="20">
        <f>SUM(B4:Z4)</f>
        <v>159609.23600000003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415.26</v>
      </c>
      <c r="C7" s="28">
        <v>407.88</v>
      </c>
      <c r="D7" s="28">
        <v>429.48</v>
      </c>
      <c r="E7" s="28">
        <v>379.52</v>
      </c>
      <c r="F7" s="28">
        <v>415.02</v>
      </c>
      <c r="G7" s="28">
        <v>431.29</v>
      </c>
      <c r="H7" s="28">
        <v>484.68</v>
      </c>
      <c r="I7" s="28">
        <v>519.9</v>
      </c>
      <c r="J7" s="28">
        <v>431</v>
      </c>
      <c r="K7" s="28">
        <v>391.73</v>
      </c>
      <c r="L7" s="28">
        <v>223.99</v>
      </c>
      <c r="M7" s="28">
        <v>157.58000000000001</v>
      </c>
      <c r="N7" s="28">
        <v>197.89</v>
      </c>
      <c r="O7" s="28">
        <v>222.4</v>
      </c>
      <c r="P7" s="28">
        <v>249.09</v>
      </c>
      <c r="Q7" s="28">
        <v>320</v>
      </c>
      <c r="R7" s="28">
        <v>416.95</v>
      </c>
      <c r="S7" s="28">
        <v>522.14</v>
      </c>
      <c r="T7" s="28">
        <v>575.25</v>
      </c>
      <c r="U7" s="28">
        <v>632</v>
      </c>
      <c r="V7" s="28">
        <v>599.98</v>
      </c>
      <c r="W7" s="28">
        <v>436.15</v>
      </c>
      <c r="X7" s="28">
        <v>450.89</v>
      </c>
      <c r="Y7" s="28">
        <v>381</v>
      </c>
      <c r="Z7" s="29"/>
      <c r="AA7" s="30">
        <f>IF(SUM(B7:Z7)&lt;&gt;0,AVERAGEIF(B7:Z7,"&lt;&gt;"""),"")</f>
        <v>403.79458333333332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971.65099999999995</v>
      </c>
      <c r="C19" s="72">
        <v>984.63499999999999</v>
      </c>
      <c r="D19" s="72">
        <v>954.64</v>
      </c>
      <c r="E19" s="72">
        <v>945.63699999999994</v>
      </c>
      <c r="F19" s="72">
        <v>961.63599999999997</v>
      </c>
      <c r="G19" s="72">
        <v>944.64599999999996</v>
      </c>
      <c r="H19" s="72">
        <v>950.64099999999996</v>
      </c>
      <c r="I19" s="72">
        <v>949.68600000000004</v>
      </c>
      <c r="J19" s="72">
        <v>963.66700000000003</v>
      </c>
      <c r="K19" s="72">
        <v>964.673</v>
      </c>
      <c r="L19" s="72">
        <v>962.65099999999995</v>
      </c>
      <c r="M19" s="72">
        <v>917.64099999999996</v>
      </c>
      <c r="N19" s="72">
        <v>867.63300000000004</v>
      </c>
      <c r="O19" s="72">
        <v>849.59899999999993</v>
      </c>
      <c r="P19" s="72">
        <v>828.56799999999998</v>
      </c>
      <c r="Q19" s="72">
        <v>833.55799999999999</v>
      </c>
      <c r="R19" s="72">
        <v>773.56</v>
      </c>
      <c r="S19" s="72">
        <v>785.61599999999999</v>
      </c>
      <c r="T19" s="72">
        <v>800.64800000000002</v>
      </c>
      <c r="U19" s="72">
        <v>809.66300000000001</v>
      </c>
      <c r="V19" s="72">
        <v>795.64200000000005</v>
      </c>
      <c r="W19" s="72">
        <v>770.61199999999997</v>
      </c>
      <c r="X19" s="72">
        <v>905.61599999999999</v>
      </c>
      <c r="Y19" s="72">
        <v>929.62400000000002</v>
      </c>
      <c r="Z19" s="73"/>
      <c r="AA19" s="74">
        <f t="shared" ref="AA19:AA24" si="2">SUM(B19:Z19)</f>
        <v>21422.143</v>
      </c>
    </row>
    <row r="20" spans="1:27" ht="24.95" customHeight="1" x14ac:dyDescent="0.2">
      <c r="A20" s="75" t="s">
        <v>15</v>
      </c>
      <c r="B20" s="76">
        <v>961.71599999999989</v>
      </c>
      <c r="C20" s="77">
        <v>944.21400000000006</v>
      </c>
      <c r="D20" s="77">
        <v>932.00400000000002</v>
      </c>
      <c r="E20" s="77">
        <v>932.18399999999986</v>
      </c>
      <c r="F20" s="77">
        <v>970.25300000000004</v>
      </c>
      <c r="G20" s="77">
        <v>1084.242</v>
      </c>
      <c r="H20" s="77">
        <v>1210.8329999999999</v>
      </c>
      <c r="I20" s="77">
        <v>1349.3260000000002</v>
      </c>
      <c r="J20" s="77">
        <v>1440.202</v>
      </c>
      <c r="K20" s="77">
        <v>1481.7320000000002</v>
      </c>
      <c r="L20" s="77">
        <v>1523.1120000000001</v>
      </c>
      <c r="M20" s="77">
        <v>1534.2539999999997</v>
      </c>
      <c r="N20" s="77">
        <v>1546.9999999999998</v>
      </c>
      <c r="O20" s="77">
        <v>1498.0390000000002</v>
      </c>
      <c r="P20" s="77">
        <v>1444.6289999999999</v>
      </c>
      <c r="Q20" s="77">
        <v>1372.3519999999999</v>
      </c>
      <c r="R20" s="77">
        <v>1321.7139999999999</v>
      </c>
      <c r="S20" s="77">
        <v>1242.6269999999997</v>
      </c>
      <c r="T20" s="77">
        <v>1199.8100000000002</v>
      </c>
      <c r="U20" s="77">
        <v>1154.2640000000001</v>
      </c>
      <c r="V20" s="77">
        <v>1057.7259999999999</v>
      </c>
      <c r="W20" s="77">
        <v>1014.1159999999999</v>
      </c>
      <c r="X20" s="77">
        <v>991.41399999999999</v>
      </c>
      <c r="Y20" s="77">
        <v>991.94499999999994</v>
      </c>
      <c r="Z20" s="78"/>
      <c r="AA20" s="79">
        <f t="shared" si="2"/>
        <v>29199.707999999995</v>
      </c>
    </row>
    <row r="21" spans="1:27" ht="24.95" customHeight="1" x14ac:dyDescent="0.2">
      <c r="A21" s="75" t="s">
        <v>16</v>
      </c>
      <c r="B21" s="80">
        <v>2268.9009999999998</v>
      </c>
      <c r="C21" s="81">
        <v>2130.9940000000001</v>
      </c>
      <c r="D21" s="81">
        <v>2069.797</v>
      </c>
      <c r="E21" s="81">
        <v>2059.6869999999999</v>
      </c>
      <c r="F21" s="81">
        <v>2077.0030000000002</v>
      </c>
      <c r="G21" s="81">
        <v>2248.2860000000001</v>
      </c>
      <c r="H21" s="81">
        <v>2463.942</v>
      </c>
      <c r="I21" s="81">
        <v>2860.6379999999999</v>
      </c>
      <c r="J21" s="81">
        <v>3188.2029999999995</v>
      </c>
      <c r="K21" s="81">
        <v>3406.4790000000003</v>
      </c>
      <c r="L21" s="81">
        <v>3524.7289999999998</v>
      </c>
      <c r="M21" s="81">
        <v>3643.5229999999997</v>
      </c>
      <c r="N21" s="81">
        <v>3679.3250000000003</v>
      </c>
      <c r="O21" s="81">
        <v>3504.6270000000004</v>
      </c>
      <c r="P21" s="81">
        <v>3333.2359999999999</v>
      </c>
      <c r="Q21" s="81">
        <v>3179.4290000000001</v>
      </c>
      <c r="R21" s="81">
        <v>3179.4410000000003</v>
      </c>
      <c r="S21" s="81">
        <v>3195.223</v>
      </c>
      <c r="T21" s="81">
        <v>3321.2419999999997</v>
      </c>
      <c r="U21" s="81">
        <v>3667.2180000000003</v>
      </c>
      <c r="V21" s="81">
        <v>3547.4569999999999</v>
      </c>
      <c r="W21" s="81">
        <v>3259.346</v>
      </c>
      <c r="X21" s="81">
        <v>2882.7379999999998</v>
      </c>
      <c r="Y21" s="81">
        <v>2566.6099999999997</v>
      </c>
      <c r="Z21" s="78"/>
      <c r="AA21" s="79">
        <f t="shared" si="2"/>
        <v>71258.073999999993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150</v>
      </c>
      <c r="C23" s="77">
        <v>146</v>
      </c>
      <c r="D23" s="77">
        <v>138.5</v>
      </c>
      <c r="E23" s="77">
        <v>131.5</v>
      </c>
      <c r="F23" s="77">
        <v>132.5</v>
      </c>
      <c r="G23" s="77">
        <v>124</v>
      </c>
      <c r="H23" s="77">
        <v>111</v>
      </c>
      <c r="I23" s="77">
        <v>110</v>
      </c>
      <c r="J23" s="77">
        <v>114</v>
      </c>
      <c r="K23" s="77">
        <v>115</v>
      </c>
      <c r="L23" s="77">
        <v>112</v>
      </c>
      <c r="M23" s="77">
        <v>120</v>
      </c>
      <c r="N23" s="77">
        <v>120</v>
      </c>
      <c r="O23" s="77">
        <v>114</v>
      </c>
      <c r="P23" s="77">
        <v>111.5</v>
      </c>
      <c r="Q23" s="77">
        <v>114.5</v>
      </c>
      <c r="R23" s="77">
        <v>110</v>
      </c>
      <c r="S23" s="77">
        <v>119</v>
      </c>
      <c r="T23" s="77">
        <v>123</v>
      </c>
      <c r="U23" s="77">
        <v>134</v>
      </c>
      <c r="V23" s="77">
        <v>127.5</v>
      </c>
      <c r="W23" s="77">
        <v>121</v>
      </c>
      <c r="X23" s="77">
        <v>128.5</v>
      </c>
      <c r="Y23" s="77">
        <v>124</v>
      </c>
      <c r="Z23" s="77"/>
      <c r="AA23" s="79">
        <f t="shared" si="2"/>
        <v>2951.5</v>
      </c>
    </row>
    <row r="24" spans="1:27" ht="24.95" customHeight="1" x14ac:dyDescent="0.2">
      <c r="A24" s="85" t="s">
        <v>19</v>
      </c>
      <c r="B24" s="77">
        <v>334</v>
      </c>
      <c r="C24" s="77">
        <v>322</v>
      </c>
      <c r="D24" s="77">
        <v>316</v>
      </c>
      <c r="E24" s="77">
        <v>306</v>
      </c>
      <c r="F24" s="77">
        <v>306</v>
      </c>
      <c r="G24" s="77">
        <v>326</v>
      </c>
      <c r="H24" s="77">
        <v>361</v>
      </c>
      <c r="I24" s="77">
        <v>420</v>
      </c>
      <c r="J24" s="77">
        <v>469</v>
      </c>
      <c r="K24" s="77">
        <v>495</v>
      </c>
      <c r="L24" s="77">
        <v>508.99999999999994</v>
      </c>
      <c r="M24" s="77">
        <v>523</v>
      </c>
      <c r="N24" s="77">
        <v>533</v>
      </c>
      <c r="O24" s="77">
        <v>523</v>
      </c>
      <c r="P24" s="77">
        <v>504</v>
      </c>
      <c r="Q24" s="77">
        <v>496.99999999999994</v>
      </c>
      <c r="R24" s="77">
        <v>494</v>
      </c>
      <c r="S24" s="77">
        <v>500</v>
      </c>
      <c r="T24" s="77">
        <v>500</v>
      </c>
      <c r="U24" s="77">
        <v>510</v>
      </c>
      <c r="V24" s="77">
        <v>482.99999999999994</v>
      </c>
      <c r="W24" s="77">
        <v>442.99999999999994</v>
      </c>
      <c r="X24" s="77">
        <v>408</v>
      </c>
      <c r="Y24" s="77">
        <v>362</v>
      </c>
      <c r="Z24" s="77"/>
      <c r="AA24" s="79">
        <f t="shared" si="2"/>
        <v>10444</v>
      </c>
    </row>
    <row r="25" spans="1:27" ht="30" customHeight="1" thickBot="1" x14ac:dyDescent="0.25">
      <c r="A25" s="86" t="s">
        <v>20</v>
      </c>
      <c r="B25" s="87">
        <f t="shared" ref="B25:AA25" si="3">SUM(B19:B24)</f>
        <v>4686.268</v>
      </c>
      <c r="C25" s="88">
        <f t="shared" si="3"/>
        <v>4527.8430000000008</v>
      </c>
      <c r="D25" s="88">
        <f t="shared" si="3"/>
        <v>4520.9409999999998</v>
      </c>
      <c r="E25" s="88">
        <f t="shared" si="3"/>
        <v>4485.0079999999998</v>
      </c>
      <c r="F25" s="88">
        <f t="shared" si="3"/>
        <v>4557.3919999999998</v>
      </c>
      <c r="G25" s="88">
        <f t="shared" si="3"/>
        <v>4727.174</v>
      </c>
      <c r="H25" s="88">
        <f t="shared" si="3"/>
        <v>5097.4159999999993</v>
      </c>
      <c r="I25" s="88">
        <f t="shared" si="3"/>
        <v>5689.65</v>
      </c>
      <c r="J25" s="88">
        <f t="shared" si="3"/>
        <v>6175.0720000000001</v>
      </c>
      <c r="K25" s="88">
        <f t="shared" si="3"/>
        <v>6462.884</v>
      </c>
      <c r="L25" s="88">
        <f t="shared" si="3"/>
        <v>6631.4920000000002</v>
      </c>
      <c r="M25" s="88">
        <f t="shared" si="3"/>
        <v>6738.4179999999997</v>
      </c>
      <c r="N25" s="88">
        <f t="shared" si="3"/>
        <v>6746.9580000000005</v>
      </c>
      <c r="O25" s="88">
        <f t="shared" si="3"/>
        <v>6489.2650000000003</v>
      </c>
      <c r="P25" s="88">
        <f t="shared" si="3"/>
        <v>6221.933</v>
      </c>
      <c r="Q25" s="88">
        <f t="shared" si="3"/>
        <v>5996.8389999999999</v>
      </c>
      <c r="R25" s="88">
        <f t="shared" si="3"/>
        <v>5878.7150000000001</v>
      </c>
      <c r="S25" s="88">
        <f t="shared" si="3"/>
        <v>5842.4659999999994</v>
      </c>
      <c r="T25" s="88">
        <f t="shared" si="3"/>
        <v>5944.7</v>
      </c>
      <c r="U25" s="88">
        <f t="shared" si="3"/>
        <v>6275.1450000000004</v>
      </c>
      <c r="V25" s="88">
        <f t="shared" si="3"/>
        <v>6011.3249999999998</v>
      </c>
      <c r="W25" s="88">
        <f t="shared" si="3"/>
        <v>5608.0739999999996</v>
      </c>
      <c r="X25" s="88">
        <f t="shared" si="3"/>
        <v>5316.268</v>
      </c>
      <c r="Y25" s="88">
        <f t="shared" si="3"/>
        <v>4974.1790000000001</v>
      </c>
      <c r="Z25" s="89">
        <f t="shared" si="3"/>
        <v>0</v>
      </c>
      <c r="AA25" s="90">
        <f t="shared" si="3"/>
        <v>135605.42499999999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618</v>
      </c>
      <c r="C28" s="72">
        <v>602</v>
      </c>
      <c r="D28" s="72">
        <v>588.5</v>
      </c>
      <c r="E28" s="72">
        <v>571.5</v>
      </c>
      <c r="F28" s="72">
        <v>572.5</v>
      </c>
      <c r="G28" s="72">
        <v>584</v>
      </c>
      <c r="H28" s="72">
        <v>585</v>
      </c>
      <c r="I28" s="72">
        <v>648</v>
      </c>
      <c r="J28" s="72">
        <v>715</v>
      </c>
      <c r="K28" s="72">
        <v>877</v>
      </c>
      <c r="L28" s="72">
        <v>887</v>
      </c>
      <c r="M28" s="72">
        <v>909</v>
      </c>
      <c r="N28" s="72">
        <v>919</v>
      </c>
      <c r="O28" s="72">
        <v>903</v>
      </c>
      <c r="P28" s="72">
        <v>881.5</v>
      </c>
      <c r="Q28" s="72">
        <v>877.5</v>
      </c>
      <c r="R28" s="72">
        <v>722</v>
      </c>
      <c r="S28" s="72">
        <v>737</v>
      </c>
      <c r="T28" s="72">
        <v>738</v>
      </c>
      <c r="U28" s="72">
        <v>743</v>
      </c>
      <c r="V28" s="72">
        <v>708.5</v>
      </c>
      <c r="W28" s="72">
        <v>676</v>
      </c>
      <c r="X28" s="72">
        <v>655.5</v>
      </c>
      <c r="Y28" s="72">
        <v>606</v>
      </c>
      <c r="Z28" s="73"/>
      <c r="AA28" s="74">
        <f>SUM(B28:Z28)</f>
        <v>17324.5</v>
      </c>
    </row>
    <row r="29" spans="1:27" ht="24.95" customHeight="1" x14ac:dyDescent="0.2">
      <c r="A29" s="75" t="s">
        <v>23</v>
      </c>
      <c r="B29" s="76">
        <v>4492.268</v>
      </c>
      <c r="C29" s="77">
        <v>4306.8429999999998</v>
      </c>
      <c r="D29" s="77">
        <v>4224.4409999999998</v>
      </c>
      <c r="E29" s="77">
        <v>4216.5079999999998</v>
      </c>
      <c r="F29" s="77">
        <v>4287.8919999999998</v>
      </c>
      <c r="G29" s="77">
        <v>4496.174</v>
      </c>
      <c r="H29" s="77">
        <v>4909.4160000000002</v>
      </c>
      <c r="I29" s="77">
        <v>5457.65</v>
      </c>
      <c r="J29" s="77">
        <v>5921.0720000000001</v>
      </c>
      <c r="K29" s="77">
        <v>6140.884</v>
      </c>
      <c r="L29" s="77">
        <v>6310.4870000000001</v>
      </c>
      <c r="M29" s="77">
        <v>6381.4179999999997</v>
      </c>
      <c r="N29" s="77">
        <v>6369.9579999999996</v>
      </c>
      <c r="O29" s="77">
        <v>6222.0810000000001</v>
      </c>
      <c r="P29" s="77">
        <v>5876.433</v>
      </c>
      <c r="Q29" s="77">
        <v>5665.3389999999999</v>
      </c>
      <c r="R29" s="77">
        <v>5542.7150000000001</v>
      </c>
      <c r="S29" s="77">
        <v>5502.4660000000003</v>
      </c>
      <c r="T29" s="77">
        <v>5605.7</v>
      </c>
      <c r="U29" s="77">
        <v>5907.1450000000004</v>
      </c>
      <c r="V29" s="77">
        <v>5676.8249999999998</v>
      </c>
      <c r="W29" s="77">
        <v>5287.0739999999996</v>
      </c>
      <c r="X29" s="77">
        <v>5043.768</v>
      </c>
      <c r="Y29" s="77">
        <v>4738.1790000000001</v>
      </c>
      <c r="Z29" s="78"/>
      <c r="AA29" s="79">
        <f>SUM(B29:Z29)</f>
        <v>128582.73599999999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5110.268</v>
      </c>
      <c r="C31" s="62">
        <f t="shared" si="4"/>
        <v>4908.8429999999998</v>
      </c>
      <c r="D31" s="62">
        <f t="shared" si="4"/>
        <v>4812.9409999999998</v>
      </c>
      <c r="E31" s="62">
        <f t="shared" si="4"/>
        <v>4788.0079999999998</v>
      </c>
      <c r="F31" s="62">
        <f t="shared" si="4"/>
        <v>4860.3919999999998</v>
      </c>
      <c r="G31" s="62">
        <f t="shared" si="4"/>
        <v>5080.174</v>
      </c>
      <c r="H31" s="62">
        <f t="shared" si="4"/>
        <v>5494.4160000000002</v>
      </c>
      <c r="I31" s="62">
        <f t="shared" si="4"/>
        <v>6105.65</v>
      </c>
      <c r="J31" s="62">
        <f t="shared" si="4"/>
        <v>6636.0720000000001</v>
      </c>
      <c r="K31" s="62">
        <f t="shared" si="4"/>
        <v>7017.884</v>
      </c>
      <c r="L31" s="62">
        <f t="shared" si="4"/>
        <v>7197.4870000000001</v>
      </c>
      <c r="M31" s="62">
        <f t="shared" si="4"/>
        <v>7290.4179999999997</v>
      </c>
      <c r="N31" s="62">
        <f t="shared" si="4"/>
        <v>7288.9579999999996</v>
      </c>
      <c r="O31" s="62">
        <f t="shared" si="4"/>
        <v>7125.0810000000001</v>
      </c>
      <c r="P31" s="62">
        <f t="shared" si="4"/>
        <v>6757.933</v>
      </c>
      <c r="Q31" s="62">
        <f t="shared" si="4"/>
        <v>6542.8389999999999</v>
      </c>
      <c r="R31" s="62">
        <f t="shared" si="4"/>
        <v>6264.7150000000001</v>
      </c>
      <c r="S31" s="62">
        <f t="shared" si="4"/>
        <v>6239.4660000000003</v>
      </c>
      <c r="T31" s="62">
        <f t="shared" si="4"/>
        <v>6343.7</v>
      </c>
      <c r="U31" s="62">
        <f t="shared" si="4"/>
        <v>6650.1450000000004</v>
      </c>
      <c r="V31" s="62">
        <f t="shared" si="4"/>
        <v>6385.3249999999998</v>
      </c>
      <c r="W31" s="62">
        <f t="shared" si="4"/>
        <v>5963.0739999999996</v>
      </c>
      <c r="X31" s="62">
        <f t="shared" si="4"/>
        <v>5699.268</v>
      </c>
      <c r="Y31" s="62">
        <f t="shared" si="4"/>
        <v>5344.1790000000001</v>
      </c>
      <c r="Z31" s="63">
        <f t="shared" si="4"/>
        <v>0</v>
      </c>
      <c r="AA31" s="64">
        <f t="shared" si="4"/>
        <v>145907.23599999998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275</v>
      </c>
      <c r="C34" s="95">
        <v>270</v>
      </c>
      <c r="D34" s="95">
        <v>205</v>
      </c>
      <c r="E34" s="95">
        <v>205</v>
      </c>
      <c r="F34" s="95">
        <v>205</v>
      </c>
      <c r="G34" s="95">
        <v>245</v>
      </c>
      <c r="H34" s="95">
        <v>311</v>
      </c>
      <c r="I34" s="95">
        <v>324</v>
      </c>
      <c r="J34" s="95">
        <v>353</v>
      </c>
      <c r="K34" s="95">
        <v>385</v>
      </c>
      <c r="L34" s="95">
        <v>385</v>
      </c>
      <c r="M34" s="95">
        <v>375</v>
      </c>
      <c r="N34" s="95">
        <v>368</v>
      </c>
      <c r="O34" s="95">
        <v>368</v>
      </c>
      <c r="P34" s="95">
        <v>372</v>
      </c>
      <c r="Q34" s="95">
        <v>384</v>
      </c>
      <c r="R34" s="95">
        <v>288</v>
      </c>
      <c r="S34" s="95">
        <v>279</v>
      </c>
      <c r="T34" s="95">
        <v>255</v>
      </c>
      <c r="U34" s="95">
        <v>227</v>
      </c>
      <c r="V34" s="95">
        <v>226</v>
      </c>
      <c r="W34" s="95">
        <v>225</v>
      </c>
      <c r="X34" s="95">
        <v>239</v>
      </c>
      <c r="Y34" s="95">
        <v>241</v>
      </c>
      <c r="Z34" s="96"/>
      <c r="AA34" s="74">
        <f t="shared" ref="AA34:AA39" si="5">SUM(B34:Z34)</f>
        <v>7010</v>
      </c>
    </row>
    <row r="35" spans="1:27" ht="24.95" customHeight="1" x14ac:dyDescent="0.2">
      <c r="A35" s="97" t="s">
        <v>41</v>
      </c>
      <c r="B35" s="98">
        <v>149</v>
      </c>
      <c r="C35" s="99">
        <v>111</v>
      </c>
      <c r="D35" s="99">
        <v>87</v>
      </c>
      <c r="E35" s="99">
        <v>98</v>
      </c>
      <c r="F35" s="99">
        <v>98</v>
      </c>
      <c r="G35" s="99">
        <v>108</v>
      </c>
      <c r="H35" s="99">
        <v>86</v>
      </c>
      <c r="I35" s="99">
        <v>92</v>
      </c>
      <c r="J35" s="99">
        <v>108</v>
      </c>
      <c r="K35" s="99">
        <v>140</v>
      </c>
      <c r="L35" s="99">
        <v>137</v>
      </c>
      <c r="M35" s="99">
        <v>127</v>
      </c>
      <c r="N35" s="99">
        <v>124</v>
      </c>
      <c r="O35" s="99">
        <v>137</v>
      </c>
      <c r="P35" s="99">
        <v>134</v>
      </c>
      <c r="Q35" s="99">
        <v>132</v>
      </c>
      <c r="R35" s="99">
        <v>98</v>
      </c>
      <c r="S35" s="99">
        <v>118</v>
      </c>
      <c r="T35" s="99">
        <v>144</v>
      </c>
      <c r="U35" s="99">
        <v>148</v>
      </c>
      <c r="V35" s="99">
        <v>148</v>
      </c>
      <c r="W35" s="99">
        <v>130</v>
      </c>
      <c r="X35" s="99">
        <v>144</v>
      </c>
      <c r="Y35" s="99">
        <v>129</v>
      </c>
      <c r="Z35" s="100"/>
      <c r="AA35" s="79">
        <f t="shared" si="5"/>
        <v>2927</v>
      </c>
    </row>
    <row r="36" spans="1:27" ht="24.95" customHeight="1" x14ac:dyDescent="0.2">
      <c r="A36" s="97" t="s">
        <v>42</v>
      </c>
      <c r="B36" s="98"/>
      <c r="C36" s="99"/>
      <c r="D36" s="99">
        <v>66.099999999999994</v>
      </c>
      <c r="E36" s="99"/>
      <c r="F36" s="99"/>
      <c r="G36" s="99"/>
      <c r="H36" s="99">
        <v>231.6</v>
      </c>
      <c r="I36" s="99">
        <v>71.7</v>
      </c>
      <c r="J36" s="99">
        <v>178.2</v>
      </c>
      <c r="K36" s="99">
        <v>40.299999999999997</v>
      </c>
      <c r="L36" s="99">
        <v>82.7</v>
      </c>
      <c r="M36" s="99">
        <v>193.9</v>
      </c>
      <c r="N36" s="99">
        <v>255.5</v>
      </c>
      <c r="O36" s="99">
        <v>271</v>
      </c>
      <c r="P36" s="99">
        <v>276.3</v>
      </c>
      <c r="Q36" s="99">
        <v>382.4</v>
      </c>
      <c r="R36" s="99">
        <v>346.4</v>
      </c>
      <c r="S36" s="99">
        <v>423.2</v>
      </c>
      <c r="T36" s="99">
        <v>177</v>
      </c>
      <c r="U36" s="99">
        <v>332.5</v>
      </c>
      <c r="V36" s="99"/>
      <c r="W36" s="99">
        <v>71.099999999999994</v>
      </c>
      <c r="X36" s="99">
        <v>29.2</v>
      </c>
      <c r="Y36" s="99"/>
      <c r="Z36" s="100"/>
      <c r="AA36" s="79">
        <f t="shared" si="5"/>
        <v>3429.0999999999995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13.994999999999999</v>
      </c>
      <c r="M37" s="99">
        <v>20</v>
      </c>
      <c r="N37" s="99">
        <v>20</v>
      </c>
      <c r="O37" s="99">
        <v>100.816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154.81100000000001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106</v>
      </c>
      <c r="E38" s="99">
        <v>500</v>
      </c>
      <c r="F38" s="99">
        <v>500</v>
      </c>
      <c r="G38" s="99">
        <v>301.5</v>
      </c>
      <c r="H38" s="99">
        <v>357.8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410.6</v>
      </c>
      <c r="T38" s="99">
        <v>307</v>
      </c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10482.900000000001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924</v>
      </c>
      <c r="C39" s="88">
        <f t="shared" si="6"/>
        <v>881</v>
      </c>
      <c r="D39" s="88">
        <f t="shared" si="6"/>
        <v>464.1</v>
      </c>
      <c r="E39" s="88">
        <f t="shared" si="6"/>
        <v>803</v>
      </c>
      <c r="F39" s="88">
        <f t="shared" si="6"/>
        <v>803</v>
      </c>
      <c r="G39" s="88">
        <f t="shared" si="6"/>
        <v>654.5</v>
      </c>
      <c r="H39" s="88">
        <f t="shared" si="6"/>
        <v>986.40000000000009</v>
      </c>
      <c r="I39" s="88">
        <f t="shared" si="6"/>
        <v>987.7</v>
      </c>
      <c r="J39" s="88">
        <f t="shared" si="6"/>
        <v>1139.2</v>
      </c>
      <c r="K39" s="88">
        <f t="shared" si="6"/>
        <v>1065.3</v>
      </c>
      <c r="L39" s="88">
        <f t="shared" si="6"/>
        <v>1118.6950000000002</v>
      </c>
      <c r="M39" s="88">
        <f t="shared" si="6"/>
        <v>1215.9000000000001</v>
      </c>
      <c r="N39" s="88">
        <f t="shared" si="6"/>
        <v>1267.5</v>
      </c>
      <c r="O39" s="88">
        <f t="shared" si="6"/>
        <v>1376.816</v>
      </c>
      <c r="P39" s="88">
        <f t="shared" si="6"/>
        <v>1282.3</v>
      </c>
      <c r="Q39" s="88">
        <f t="shared" si="6"/>
        <v>1398.4</v>
      </c>
      <c r="R39" s="88">
        <f t="shared" si="6"/>
        <v>1232.4000000000001</v>
      </c>
      <c r="S39" s="88">
        <f t="shared" si="6"/>
        <v>1230.8000000000002</v>
      </c>
      <c r="T39" s="88">
        <f t="shared" si="6"/>
        <v>883</v>
      </c>
      <c r="U39" s="88">
        <f t="shared" si="6"/>
        <v>707.5</v>
      </c>
      <c r="V39" s="88">
        <f t="shared" si="6"/>
        <v>874</v>
      </c>
      <c r="W39" s="88">
        <f t="shared" si="6"/>
        <v>926.1</v>
      </c>
      <c r="X39" s="88">
        <f t="shared" si="6"/>
        <v>912.2</v>
      </c>
      <c r="Y39" s="88">
        <f t="shared" si="6"/>
        <v>870</v>
      </c>
      <c r="Z39" s="89">
        <f t="shared" si="6"/>
        <v>0</v>
      </c>
      <c r="AA39" s="90">
        <f t="shared" si="5"/>
        <v>24003.810999999998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66.099999999999994</v>
      </c>
      <c r="E44" s="99"/>
      <c r="F44" s="99"/>
      <c r="G44" s="99"/>
      <c r="H44" s="99">
        <v>231.6</v>
      </c>
      <c r="I44" s="99">
        <v>71.7</v>
      </c>
      <c r="J44" s="99">
        <v>178.2</v>
      </c>
      <c r="K44" s="99">
        <v>10.3</v>
      </c>
      <c r="L44" s="99">
        <v>52.7</v>
      </c>
      <c r="M44" s="99">
        <v>163.9</v>
      </c>
      <c r="N44" s="99">
        <v>225.5</v>
      </c>
      <c r="O44" s="99">
        <v>241</v>
      </c>
      <c r="P44" s="99">
        <v>246.3</v>
      </c>
      <c r="Q44" s="99">
        <v>352.4</v>
      </c>
      <c r="R44" s="99">
        <v>346.4</v>
      </c>
      <c r="S44" s="99">
        <v>423.2</v>
      </c>
      <c r="T44" s="99">
        <v>177</v>
      </c>
      <c r="U44" s="99">
        <v>332.5</v>
      </c>
      <c r="V44" s="99"/>
      <c r="W44" s="99">
        <v>71.099999999999994</v>
      </c>
      <c r="X44" s="99">
        <v>29.2</v>
      </c>
      <c r="Y44" s="99"/>
      <c r="Z44" s="100"/>
      <c r="AA44" s="79">
        <f t="shared" si="7"/>
        <v>3219.0999999999995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106</v>
      </c>
      <c r="E46" s="99">
        <v>500</v>
      </c>
      <c r="F46" s="99">
        <v>500</v>
      </c>
      <c r="G46" s="99">
        <v>301.5</v>
      </c>
      <c r="H46" s="99">
        <v>357.8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410.6</v>
      </c>
      <c r="T46" s="99">
        <v>307</v>
      </c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10482.900000000001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3.2</v>
      </c>
      <c r="L47" s="99">
        <v>30.5</v>
      </c>
      <c r="M47" s="99">
        <v>39.5</v>
      </c>
      <c r="N47" s="99">
        <v>13.7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86.9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172.1</v>
      </c>
      <c r="E48" s="88">
        <f t="shared" si="8"/>
        <v>500</v>
      </c>
      <c r="F48" s="88">
        <f t="shared" si="8"/>
        <v>500</v>
      </c>
      <c r="G48" s="88">
        <f t="shared" si="8"/>
        <v>301.5</v>
      </c>
      <c r="H48" s="88">
        <f t="shared" si="8"/>
        <v>589.4</v>
      </c>
      <c r="I48" s="88">
        <f t="shared" si="8"/>
        <v>571.70000000000005</v>
      </c>
      <c r="J48" s="88">
        <f t="shared" si="8"/>
        <v>678.2</v>
      </c>
      <c r="K48" s="88">
        <f t="shared" si="8"/>
        <v>513.5</v>
      </c>
      <c r="L48" s="88">
        <f t="shared" si="8"/>
        <v>583.20000000000005</v>
      </c>
      <c r="M48" s="88">
        <f t="shared" si="8"/>
        <v>703.4</v>
      </c>
      <c r="N48" s="88">
        <f t="shared" si="8"/>
        <v>739.2</v>
      </c>
      <c r="O48" s="88">
        <f t="shared" si="8"/>
        <v>741</v>
      </c>
      <c r="P48" s="88">
        <f t="shared" si="8"/>
        <v>746.3</v>
      </c>
      <c r="Q48" s="88">
        <f t="shared" si="8"/>
        <v>852.4</v>
      </c>
      <c r="R48" s="88">
        <f t="shared" si="8"/>
        <v>846.4</v>
      </c>
      <c r="S48" s="88">
        <f t="shared" si="8"/>
        <v>833.8</v>
      </c>
      <c r="T48" s="88">
        <f t="shared" si="8"/>
        <v>484</v>
      </c>
      <c r="U48" s="88">
        <f t="shared" si="8"/>
        <v>332.5</v>
      </c>
      <c r="V48" s="88">
        <f t="shared" si="8"/>
        <v>500</v>
      </c>
      <c r="W48" s="88">
        <f t="shared" si="8"/>
        <v>571.1</v>
      </c>
      <c r="X48" s="88">
        <f t="shared" si="8"/>
        <v>529.20000000000005</v>
      </c>
      <c r="Y48" s="88">
        <f t="shared" si="8"/>
        <v>500</v>
      </c>
      <c r="Z48" s="89">
        <f t="shared" si="8"/>
        <v>0</v>
      </c>
      <c r="AA48" s="90">
        <f t="shared" si="7"/>
        <v>13788.899999999998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5610.268</v>
      </c>
      <c r="C51" s="88">
        <f t="shared" si="10"/>
        <v>5408.8430000000008</v>
      </c>
      <c r="D51" s="88">
        <f t="shared" si="10"/>
        <v>4985.0410000000002</v>
      </c>
      <c r="E51" s="88">
        <f t="shared" si="10"/>
        <v>5288.0079999999998</v>
      </c>
      <c r="F51" s="88">
        <f t="shared" si="10"/>
        <v>5360.3919999999998</v>
      </c>
      <c r="G51" s="88">
        <f t="shared" si="10"/>
        <v>5381.674</v>
      </c>
      <c r="H51" s="88">
        <f t="shared" si="10"/>
        <v>6083.8159999999989</v>
      </c>
      <c r="I51" s="88">
        <f t="shared" si="10"/>
        <v>6677.3499999999995</v>
      </c>
      <c r="J51" s="88">
        <f t="shared" si="10"/>
        <v>7314.2719999999999</v>
      </c>
      <c r="K51" s="88">
        <f t="shared" si="10"/>
        <v>7528.1840000000002</v>
      </c>
      <c r="L51" s="88">
        <f t="shared" si="10"/>
        <v>7750.1869999999999</v>
      </c>
      <c r="M51" s="88">
        <f t="shared" si="10"/>
        <v>7954.3179999999993</v>
      </c>
      <c r="N51" s="88">
        <f t="shared" si="10"/>
        <v>8014.4580000000005</v>
      </c>
      <c r="O51" s="88">
        <f t="shared" si="10"/>
        <v>7866.0810000000001</v>
      </c>
      <c r="P51" s="88">
        <f t="shared" si="10"/>
        <v>7504.2330000000002</v>
      </c>
      <c r="Q51" s="88">
        <f t="shared" si="10"/>
        <v>7395.2389999999996</v>
      </c>
      <c r="R51" s="88">
        <f t="shared" si="10"/>
        <v>7111.1149999999998</v>
      </c>
      <c r="S51" s="88">
        <f t="shared" si="10"/>
        <v>7073.2659999999996</v>
      </c>
      <c r="T51" s="88">
        <f t="shared" si="10"/>
        <v>6827.7</v>
      </c>
      <c r="U51" s="88">
        <f t="shared" si="10"/>
        <v>6982.6450000000004</v>
      </c>
      <c r="V51" s="88">
        <f t="shared" si="10"/>
        <v>6885.3249999999998</v>
      </c>
      <c r="W51" s="88">
        <f t="shared" si="10"/>
        <v>6534.174</v>
      </c>
      <c r="X51" s="88">
        <f t="shared" si="10"/>
        <v>6228.4679999999998</v>
      </c>
      <c r="Y51" s="88">
        <f t="shared" si="10"/>
        <v>5844.1790000000001</v>
      </c>
      <c r="Z51" s="89">
        <f t="shared" si="10"/>
        <v>0</v>
      </c>
      <c r="AA51" s="105">
        <f>SUM(B51:Z51)</f>
        <v>159609.236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70.699999999999989</v>
      </c>
      <c r="C4" s="18">
        <v>112.60000000000002</v>
      </c>
      <c r="D4" s="18">
        <v>172.1</v>
      </c>
      <c r="E4" s="18">
        <v>17</v>
      </c>
      <c r="F4" s="18">
        <v>111.5</v>
      </c>
      <c r="G4" s="18">
        <v>62.699999999999989</v>
      </c>
      <c r="H4" s="18">
        <v>589.4</v>
      </c>
      <c r="I4" s="18">
        <v>571.70000000000005</v>
      </c>
      <c r="J4" s="18">
        <v>678.2</v>
      </c>
      <c r="K4" s="18">
        <v>510.3</v>
      </c>
      <c r="L4" s="18">
        <v>552.70000000000005</v>
      </c>
      <c r="M4" s="18">
        <v>663.9</v>
      </c>
      <c r="N4" s="18">
        <v>725.5</v>
      </c>
      <c r="O4" s="18">
        <v>741</v>
      </c>
      <c r="P4" s="18">
        <v>746.3</v>
      </c>
      <c r="Q4" s="18">
        <v>852.4</v>
      </c>
      <c r="R4" s="18">
        <v>846.4</v>
      </c>
      <c r="S4" s="18">
        <v>833.8</v>
      </c>
      <c r="T4" s="18">
        <v>484</v>
      </c>
      <c r="U4" s="18">
        <v>173.5</v>
      </c>
      <c r="V4" s="18">
        <v>399.7</v>
      </c>
      <c r="W4" s="18">
        <v>571.1</v>
      </c>
      <c r="X4" s="18">
        <v>529.20000000000005</v>
      </c>
      <c r="Y4" s="18">
        <v>265.5</v>
      </c>
      <c r="Z4" s="19"/>
      <c r="AA4" s="112">
        <f>SUM(B4:Z4)</f>
        <v>11281.2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415.26</v>
      </c>
      <c r="C7" s="118">
        <v>407.88</v>
      </c>
      <c r="D7" s="118">
        <v>429.48</v>
      </c>
      <c r="E7" s="118">
        <v>379.52</v>
      </c>
      <c r="F7" s="118">
        <v>415.02</v>
      </c>
      <c r="G7" s="118">
        <v>431.29</v>
      </c>
      <c r="H7" s="118">
        <v>484.68</v>
      </c>
      <c r="I7" s="118">
        <v>519.9</v>
      </c>
      <c r="J7" s="118">
        <v>431</v>
      </c>
      <c r="K7" s="118">
        <v>391.73</v>
      </c>
      <c r="L7" s="118">
        <v>223.99</v>
      </c>
      <c r="M7" s="118">
        <v>157.58000000000001</v>
      </c>
      <c r="N7" s="118">
        <v>197.89</v>
      </c>
      <c r="O7" s="118">
        <v>222.4</v>
      </c>
      <c r="P7" s="118">
        <v>249.09</v>
      </c>
      <c r="Q7" s="118">
        <v>320</v>
      </c>
      <c r="R7" s="118">
        <v>416.95</v>
      </c>
      <c r="S7" s="118">
        <v>522.14</v>
      </c>
      <c r="T7" s="118">
        <v>575.25</v>
      </c>
      <c r="U7" s="118">
        <v>632</v>
      </c>
      <c r="V7" s="118">
        <v>599.98</v>
      </c>
      <c r="W7" s="118">
        <v>436.15</v>
      </c>
      <c r="X7" s="118">
        <v>450.89</v>
      </c>
      <c r="Y7" s="118">
        <v>381</v>
      </c>
      <c r="Z7" s="119"/>
      <c r="AA7" s="120">
        <f>IF(SUM(B7:Z7)&lt;&gt;0,AVERAGEIF(B7:Z7,"&lt;&gt;"""),"")</f>
        <v>403.79458333333332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429.3</v>
      </c>
      <c r="C13" s="130">
        <v>387.4</v>
      </c>
      <c r="D13" s="130"/>
      <c r="E13" s="130">
        <v>483</v>
      </c>
      <c r="F13" s="130">
        <v>388.5</v>
      </c>
      <c r="G13" s="130">
        <v>238.8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100.3</v>
      </c>
      <c r="W13" s="130"/>
      <c r="X13" s="130"/>
      <c r="Y13" s="131">
        <v>234.5</v>
      </c>
      <c r="Z13" s="132"/>
      <c r="AA13" s="133">
        <f t="shared" si="0"/>
        <v>2261.8000000000002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159</v>
      </c>
      <c r="V15" s="134"/>
      <c r="W15" s="134"/>
      <c r="X15" s="134"/>
      <c r="Y15" s="134"/>
      <c r="Z15" s="132"/>
      <c r="AA15" s="133">
        <f t="shared" si="0"/>
        <v>159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429.3</v>
      </c>
      <c r="C16" s="136">
        <f t="shared" si="1"/>
        <v>387.4</v>
      </c>
      <c r="D16" s="136">
        <f t="shared" si="1"/>
        <v>0</v>
      </c>
      <c r="E16" s="136">
        <f t="shared" si="1"/>
        <v>483</v>
      </c>
      <c r="F16" s="136">
        <f t="shared" si="1"/>
        <v>388.5</v>
      </c>
      <c r="G16" s="136">
        <f t="shared" si="1"/>
        <v>238.8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159</v>
      </c>
      <c r="V16" s="136">
        <f t="shared" si="1"/>
        <v>100.3</v>
      </c>
      <c r="W16" s="136">
        <f t="shared" si="1"/>
        <v>0</v>
      </c>
      <c r="X16" s="136">
        <f t="shared" si="1"/>
        <v>0</v>
      </c>
      <c r="Y16" s="136">
        <f t="shared" si="1"/>
        <v>234.5</v>
      </c>
      <c r="Z16" s="137" t="str">
        <f t="shared" si="1"/>
        <v/>
      </c>
      <c r="AA16" s="90">
        <f t="shared" si="0"/>
        <v>2420.8000000000002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66.099999999999994</v>
      </c>
      <c r="E21" s="130"/>
      <c r="F21" s="130"/>
      <c r="G21" s="130"/>
      <c r="H21" s="130">
        <v>231.6</v>
      </c>
      <c r="I21" s="130">
        <v>71.7</v>
      </c>
      <c r="J21" s="130">
        <v>178.2</v>
      </c>
      <c r="K21" s="130">
        <v>10.3</v>
      </c>
      <c r="L21" s="130">
        <v>52.7</v>
      </c>
      <c r="M21" s="130">
        <v>163.9</v>
      </c>
      <c r="N21" s="130">
        <v>225.5</v>
      </c>
      <c r="O21" s="130">
        <v>241</v>
      </c>
      <c r="P21" s="130">
        <v>246.3</v>
      </c>
      <c r="Q21" s="130">
        <v>352.4</v>
      </c>
      <c r="R21" s="130">
        <v>346.4</v>
      </c>
      <c r="S21" s="130">
        <v>423.2</v>
      </c>
      <c r="T21" s="130">
        <v>177</v>
      </c>
      <c r="U21" s="130">
        <v>332.5</v>
      </c>
      <c r="V21" s="130"/>
      <c r="W21" s="130">
        <v>71.099999999999994</v>
      </c>
      <c r="X21" s="130">
        <v>29.2</v>
      </c>
      <c r="Y21" s="131"/>
      <c r="Z21" s="132"/>
      <c r="AA21" s="133">
        <f t="shared" si="2"/>
        <v>3219.0999999999995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106</v>
      </c>
      <c r="E23" s="134">
        <v>500</v>
      </c>
      <c r="F23" s="134">
        <v>500</v>
      </c>
      <c r="G23" s="134">
        <v>301.5</v>
      </c>
      <c r="H23" s="134">
        <v>357.8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410.6</v>
      </c>
      <c r="T23" s="134">
        <v>307</v>
      </c>
      <c r="U23" s="134"/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10482.900000000001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172.1</v>
      </c>
      <c r="E24" s="136">
        <f t="shared" si="3"/>
        <v>500</v>
      </c>
      <c r="F24" s="136">
        <f t="shared" si="3"/>
        <v>500</v>
      </c>
      <c r="G24" s="136">
        <f t="shared" si="3"/>
        <v>301.5</v>
      </c>
      <c r="H24" s="136">
        <f t="shared" si="3"/>
        <v>589.4</v>
      </c>
      <c r="I24" s="136">
        <f t="shared" si="3"/>
        <v>571.70000000000005</v>
      </c>
      <c r="J24" s="136">
        <f t="shared" si="3"/>
        <v>678.2</v>
      </c>
      <c r="K24" s="136">
        <f t="shared" si="3"/>
        <v>510.3</v>
      </c>
      <c r="L24" s="136">
        <f t="shared" si="3"/>
        <v>552.70000000000005</v>
      </c>
      <c r="M24" s="136">
        <f t="shared" si="3"/>
        <v>663.9</v>
      </c>
      <c r="N24" s="136">
        <f t="shared" si="3"/>
        <v>725.5</v>
      </c>
      <c r="O24" s="136">
        <f t="shared" si="3"/>
        <v>741</v>
      </c>
      <c r="P24" s="136">
        <f t="shared" si="3"/>
        <v>746.3</v>
      </c>
      <c r="Q24" s="136">
        <f t="shared" si="3"/>
        <v>852.4</v>
      </c>
      <c r="R24" s="136">
        <f t="shared" si="3"/>
        <v>846.4</v>
      </c>
      <c r="S24" s="136">
        <f t="shared" si="3"/>
        <v>833.8</v>
      </c>
      <c r="T24" s="136">
        <f t="shared" si="3"/>
        <v>484</v>
      </c>
      <c r="U24" s="136">
        <f t="shared" si="3"/>
        <v>332.5</v>
      </c>
      <c r="V24" s="136">
        <f t="shared" si="3"/>
        <v>500</v>
      </c>
      <c r="W24" s="136">
        <f t="shared" si="3"/>
        <v>571.1</v>
      </c>
      <c r="X24" s="136">
        <f t="shared" si="3"/>
        <v>529.20000000000005</v>
      </c>
      <c r="Y24" s="136">
        <f t="shared" si="3"/>
        <v>500</v>
      </c>
      <c r="Z24" s="137" t="str">
        <f t="shared" si="3"/>
        <v/>
      </c>
      <c r="AA24" s="90">
        <f t="shared" si="2"/>
        <v>13701.999999999998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2022-09-06T11:17:27Z</dcterms:created>
  <dcterms:modified xsi:type="dcterms:W3CDTF">2022-09-06T11:17:28Z</dcterms:modified>
</cp:coreProperties>
</file>