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<sst xmlns="http://schemas.openxmlformats.org/spreadsheetml/2006/main" count="117" uniqueCount="53">
  <si>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05/09/2022 14:07:49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</si>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</sst>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655</c:v>
                </c:pt>
                <c:pt idx="1">
                  <c:v>435</c:v>
                </c:pt>
                <c:pt idx="2">
                  <c:v>435</c:v>
                </c:pt>
                <c:pt idx="3">
                  <c:v>435</c:v>
                </c:pt>
                <c:pt idx="4">
                  <c:v>435</c:v>
                </c:pt>
                <c:pt idx="5">
                  <c:v>435</c:v>
                </c:pt>
                <c:pt idx="6">
                  <c:v>435</c:v>
                </c:pt>
                <c:pt idx="7">
                  <c:v>435</c:v>
                </c:pt>
                <c:pt idx="8">
                  <c:v>435</c:v>
                </c:pt>
                <c:pt idx="9">
                  <c:v>435</c:v>
                </c:pt>
                <c:pt idx="10">
                  <c:v>435</c:v>
                </c:pt>
                <c:pt idx="11">
                  <c:v>435</c:v>
                </c:pt>
                <c:pt idx="12">
                  <c:v>435</c:v>
                </c:pt>
                <c:pt idx="13">
                  <c:v>435</c:v>
                </c:pt>
                <c:pt idx="14">
                  <c:v>435</c:v>
                </c:pt>
                <c:pt idx="15">
                  <c:v>435</c:v>
                </c:pt>
                <c:pt idx="16">
                  <c:v>435</c:v>
                </c:pt>
                <c:pt idx="17">
                  <c:v>435</c:v>
                </c:pt>
                <c:pt idx="18">
                  <c:v>435</c:v>
                </c:pt>
                <c:pt idx="19">
                  <c:v>435</c:v>
                </c:pt>
                <c:pt idx="20">
                  <c:v>435</c:v>
                </c:pt>
                <c:pt idx="21">
                  <c:v>435</c:v>
                </c:pt>
                <c:pt idx="22">
                  <c:v>435</c:v>
                </c:pt>
                <c:pt idx="23">
                  <c:v>435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201</c:v>
                </c:pt>
                <c:pt idx="1">
                  <c:v>175</c:v>
                </c:pt>
                <c:pt idx="2">
                  <c:v>168</c:v>
                </c:pt>
                <c:pt idx="3">
                  <c:v>168</c:v>
                </c:pt>
                <c:pt idx="4">
                  <c:v>168</c:v>
                </c:pt>
                <c:pt idx="5">
                  <c:v>180</c:v>
                </c:pt>
                <c:pt idx="6">
                  <c:v>218</c:v>
                </c:pt>
                <c:pt idx="7">
                  <c:v>266</c:v>
                </c:pt>
                <c:pt idx="8">
                  <c:v>301</c:v>
                </c:pt>
                <c:pt idx="9">
                  <c:v>315</c:v>
                </c:pt>
                <c:pt idx="10">
                  <c:v>301.5</c:v>
                </c:pt>
                <c:pt idx="11">
                  <c:v>301.5</c:v>
                </c:pt>
                <c:pt idx="12">
                  <c:v>328.8</c:v>
                </c:pt>
                <c:pt idx="13">
                  <c:v>330</c:v>
                </c:pt>
                <c:pt idx="14">
                  <c:v>313.8</c:v>
                </c:pt>
                <c:pt idx="15">
                  <c:v>320</c:v>
                </c:pt>
                <c:pt idx="16">
                  <c:v>337</c:v>
                </c:pt>
                <c:pt idx="17">
                  <c:v>361</c:v>
                </c:pt>
                <c:pt idx="18">
                  <c:v>375</c:v>
                </c:pt>
                <c:pt idx="19">
                  <c:v>393</c:v>
                </c:pt>
                <c:pt idx="20">
                  <c:v>359</c:v>
                </c:pt>
                <c:pt idx="21">
                  <c:v>315</c:v>
                </c:pt>
                <c:pt idx="22">
                  <c:v>280</c:v>
                </c:pt>
                <c:pt idx="23">
                  <c:v>234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1754.9</c:v>
                </c:pt>
                <c:pt idx="1">
                  <c:v>1522.9</c:v>
                </c:pt>
                <c:pt idx="2">
                  <c:v>1472.9</c:v>
                </c:pt>
                <c:pt idx="3">
                  <c:v>1472.9</c:v>
                </c:pt>
                <c:pt idx="4">
                  <c:v>1472.9</c:v>
                </c:pt>
                <c:pt idx="5">
                  <c:v>1483.6559999999999</c:v>
                </c:pt>
                <c:pt idx="6">
                  <c:v>1776.9</c:v>
                </c:pt>
                <c:pt idx="7">
                  <c:v>2200.9</c:v>
                </c:pt>
                <c:pt idx="8">
                  <c:v>2105.9</c:v>
                </c:pt>
                <c:pt idx="9">
                  <c:v>2016.2379999999998</c:v>
                </c:pt>
                <c:pt idx="10">
                  <c:v>1918.0469999999998</c:v>
                </c:pt>
                <c:pt idx="11">
                  <c:v>1732.066</c:v>
                </c:pt>
                <c:pt idx="12">
                  <c:v>1695.018</c:v>
                </c:pt>
                <c:pt idx="13">
                  <c:v>1691.5619999999999</c:v>
                </c:pt>
                <c:pt idx="14">
                  <c:v>1802.3710000000001</c:v>
                </c:pt>
                <c:pt idx="15">
                  <c:v>2162.7330000000002</c:v>
                </c:pt>
                <c:pt idx="16">
                  <c:v>2513.1350000000002</c:v>
                </c:pt>
                <c:pt idx="17">
                  <c:v>3010.9</c:v>
                </c:pt>
                <c:pt idx="18">
                  <c:v>2953.9</c:v>
                </c:pt>
                <c:pt idx="19">
                  <c:v>2975.9</c:v>
                </c:pt>
                <c:pt idx="20">
                  <c:v>3002.9</c:v>
                </c:pt>
                <c:pt idx="21">
                  <c:v>3083.9</c:v>
                </c:pt>
                <c:pt idx="22">
                  <c:v>3175.846</c:v>
                </c:pt>
                <c:pt idx="23">
                  <c:v>3076.8420000000001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300</c:v>
                </c:pt>
                <c:pt idx="1">
                  <c:v>628.5</c:v>
                </c:pt>
                <c:pt idx="2">
                  <c:v>653.9</c:v>
                </c:pt>
                <c:pt idx="3">
                  <c:v>658</c:v>
                </c:pt>
                <c:pt idx="4">
                  <c:v>720.5</c:v>
                </c:pt>
                <c:pt idx="5">
                  <c:v>428.7</c:v>
                </c:pt>
                <c:pt idx="6">
                  <c:v>561.79999999999995</c:v>
                </c:pt>
                <c:pt idx="7">
                  <c:v>209</c:v>
                </c:pt>
                <c:pt idx="8">
                  <c:v>181</c:v>
                </c:pt>
                <c:pt idx="9">
                  <c:v>199</c:v>
                </c:pt>
                <c:pt idx="10">
                  <c:v>204</c:v>
                </c:pt>
                <c:pt idx="11">
                  <c:v>204</c:v>
                </c:pt>
                <c:pt idx="12">
                  <c:v>204</c:v>
                </c:pt>
                <c:pt idx="13">
                  <c:v>203</c:v>
                </c:pt>
                <c:pt idx="14">
                  <c:v>194</c:v>
                </c:pt>
                <c:pt idx="15">
                  <c:v>200</c:v>
                </c:pt>
                <c:pt idx="16">
                  <c:v>191</c:v>
                </c:pt>
                <c:pt idx="17">
                  <c:v>195</c:v>
                </c:pt>
                <c:pt idx="18">
                  <c:v>175</c:v>
                </c:pt>
                <c:pt idx="19">
                  <c:v>219.2</c:v>
                </c:pt>
                <c:pt idx="20">
                  <c:v>197</c:v>
                </c:pt>
                <c:pt idx="21">
                  <c:v>197</c:v>
                </c:pt>
                <c:pt idx="22">
                  <c:v>246</c:v>
                </c:pt>
                <c:pt idx="23">
                  <c:v>245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2435.8329999999992</c:v>
                </c:pt>
                <c:pt idx="1">
                  <c:v>2449.0309999999995</c:v>
                </c:pt>
                <c:pt idx="2">
                  <c:v>2432.9499999999998</c:v>
                </c:pt>
                <c:pt idx="3">
                  <c:v>2404.85</c:v>
                </c:pt>
                <c:pt idx="4">
                  <c:v>2387.6019999999994</c:v>
                </c:pt>
                <c:pt idx="5">
                  <c:v>2377.1010000000001</c:v>
                </c:pt>
                <c:pt idx="6">
                  <c:v>2468.3150000000005</c:v>
                </c:pt>
                <c:pt idx="7">
                  <c:v>2930.3050000000007</c:v>
                </c:pt>
                <c:pt idx="8">
                  <c:v>3641.1389999999992</c:v>
                </c:pt>
                <c:pt idx="9">
                  <c:v>4232.2110000000002</c:v>
                </c:pt>
                <c:pt idx="10">
                  <c:v>4604.4509999999991</c:v>
                </c:pt>
                <c:pt idx="11">
                  <c:v>4849.6219999999985</c:v>
                </c:pt>
                <c:pt idx="12">
                  <c:v>4888.8650000000016</c:v>
                </c:pt>
                <c:pt idx="13">
                  <c:v>4753.6149999999989</c:v>
                </c:pt>
                <c:pt idx="14">
                  <c:v>4441.5709999999999</c:v>
                </c:pt>
                <c:pt idx="15">
                  <c:v>4017.6290000000004</c:v>
                </c:pt>
                <c:pt idx="16">
                  <c:v>3363.8679999999995</c:v>
                </c:pt>
                <c:pt idx="17">
                  <c:v>2621.2230000000004</c:v>
                </c:pt>
                <c:pt idx="18">
                  <c:v>2046.0460000000003</c:v>
                </c:pt>
                <c:pt idx="19">
                  <c:v>1909.1130000000003</c:v>
                </c:pt>
                <c:pt idx="20">
                  <c:v>1884.3499999999997</c:v>
                </c:pt>
                <c:pt idx="21">
                  <c:v>1858.777</c:v>
                </c:pt>
                <c:pt idx="22">
                  <c:v>1854.6529999999998</c:v>
                </c:pt>
                <c:pt idx="23">
                  <c:v>1865.3299999999995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158</c:v>
                </c:pt>
                <c:pt idx="1">
                  <c:v>155</c:v>
                </c:pt>
                <c:pt idx="2">
                  <c:v>154</c:v>
                </c:pt>
                <c:pt idx="3">
                  <c:v>153</c:v>
                </c:pt>
                <c:pt idx="4">
                  <c:v>153</c:v>
                </c:pt>
                <c:pt idx="5">
                  <c:v>154</c:v>
                </c:pt>
                <c:pt idx="6">
                  <c:v>161</c:v>
                </c:pt>
                <c:pt idx="7">
                  <c:v>179</c:v>
                </c:pt>
                <c:pt idx="8">
                  <c:v>200</c:v>
                </c:pt>
                <c:pt idx="9">
                  <c:v>215</c:v>
                </c:pt>
                <c:pt idx="10">
                  <c:v>224</c:v>
                </c:pt>
                <c:pt idx="11">
                  <c:v>230</c:v>
                </c:pt>
                <c:pt idx="12">
                  <c:v>231</c:v>
                </c:pt>
                <c:pt idx="13">
                  <c:v>229</c:v>
                </c:pt>
                <c:pt idx="14">
                  <c:v>223</c:v>
                </c:pt>
                <c:pt idx="15">
                  <c:v>213</c:v>
                </c:pt>
                <c:pt idx="16">
                  <c:v>198</c:v>
                </c:pt>
                <c:pt idx="17">
                  <c:v>178</c:v>
                </c:pt>
                <c:pt idx="18">
                  <c:v>164</c:v>
                </c:pt>
                <c:pt idx="19">
                  <c:v>161</c:v>
                </c:pt>
                <c:pt idx="20">
                  <c:v>158</c:v>
                </c:pt>
                <c:pt idx="21">
                  <c:v>156</c:v>
                </c:pt>
                <c:pt idx="22">
                  <c:v>153</c:v>
                </c:pt>
                <c:pt idx="23">
                  <c:v>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210</c:v>
                </c:pt>
                <c:pt idx="1">
                  <c:v>145</c:v>
                </c:pt>
                <c:pt idx="2">
                  <c:v>20</c:v>
                </c:pt>
                <c:pt idx="3">
                  <c:v>20</c:v>
                </c:pt>
                <c:pt idx="4">
                  <c:v>46</c:v>
                </c:pt>
                <c:pt idx="5">
                  <c:v>46</c:v>
                </c:pt>
                <c:pt idx="6">
                  <c:v>211</c:v>
                </c:pt>
                <c:pt idx="7">
                  <c:v>251</c:v>
                </c:pt>
                <c:pt idx="8">
                  <c:v>239</c:v>
                </c:pt>
                <c:pt idx="9">
                  <c:v>198</c:v>
                </c:pt>
                <c:pt idx="10">
                  <c:v>93</c:v>
                </c:pt>
                <c:pt idx="11">
                  <c:v>117</c:v>
                </c:pt>
                <c:pt idx="12">
                  <c:v>117</c:v>
                </c:pt>
                <c:pt idx="13">
                  <c:v>91</c:v>
                </c:pt>
                <c:pt idx="14">
                  <c:v>65</c:v>
                </c:pt>
                <c:pt idx="15">
                  <c:v>95</c:v>
                </c:pt>
                <c:pt idx="16">
                  <c:v>175</c:v>
                </c:pt>
                <c:pt idx="17">
                  <c:v>399</c:v>
                </c:pt>
                <c:pt idx="18">
                  <c:v>785</c:v>
                </c:pt>
                <c:pt idx="19">
                  <c:v>931</c:v>
                </c:pt>
                <c:pt idx="20">
                  <c:v>992</c:v>
                </c:pt>
                <c:pt idx="21">
                  <c:v>786</c:v>
                </c:pt>
                <c:pt idx="22">
                  <c:v>536</c:v>
                </c:pt>
                <c:pt idx="23">
                  <c:v>210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7078728"/>
        <c:axId val="3470791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5714.7500000000018</c:v>
                </c:pt>
                <c:pt idx="1">
                  <c:v>5510.4170000000004</c:v>
                </c:pt>
                <c:pt idx="2">
                  <c:v>5336.7540000000008</c:v>
                </c:pt>
                <c:pt idx="3">
                  <c:v>5311.7440000000015</c:v>
                </c:pt>
                <c:pt idx="4">
                  <c:v>5383.0509999999995</c:v>
                </c:pt>
                <c:pt idx="5">
                  <c:v>5104.3960000000006</c:v>
                </c:pt>
                <c:pt idx="6">
                  <c:v>5832.018</c:v>
                </c:pt>
                <c:pt idx="7">
                  <c:v>6471.2210000000005</c:v>
                </c:pt>
                <c:pt idx="8">
                  <c:v>7103.0390000000007</c:v>
                </c:pt>
                <c:pt idx="9">
                  <c:v>7610.4490000000005</c:v>
                </c:pt>
                <c:pt idx="10">
                  <c:v>7779.9980000000014</c:v>
                </c:pt>
                <c:pt idx="11">
                  <c:v>7869.188000000001</c:v>
                </c:pt>
                <c:pt idx="12">
                  <c:v>7899.6830000000009</c:v>
                </c:pt>
                <c:pt idx="13">
                  <c:v>7733.1769999999997</c:v>
                </c:pt>
                <c:pt idx="14">
                  <c:v>7474.7420000000011</c:v>
                </c:pt>
                <c:pt idx="15">
                  <c:v>7443.3620000000019</c:v>
                </c:pt>
                <c:pt idx="16">
                  <c:v>7212.9639999999999</c:v>
                </c:pt>
                <c:pt idx="17">
                  <c:v>7200.1500000000005</c:v>
                </c:pt>
                <c:pt idx="18">
                  <c:v>6933.9790000000012</c:v>
                </c:pt>
                <c:pt idx="19">
                  <c:v>7024.2400000000007</c:v>
                </c:pt>
                <c:pt idx="20">
                  <c:v>7028.3</c:v>
                </c:pt>
                <c:pt idx="21">
                  <c:v>6831.6789999999983</c:v>
                </c:pt>
                <c:pt idx="22">
                  <c:v>6680.4979999999987</c:v>
                </c:pt>
                <c:pt idx="23">
                  <c:v>6217.1279999999997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078728"/>
        <c:axId val="3470791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437.38</c:v>
                </c:pt>
                <c:pt idx="1">
                  <c:v>438.95</c:v>
                </c:pt>
                <c:pt idx="2">
                  <c:v>416.22</c:v>
                </c:pt>
                <c:pt idx="3">
                  <c:v>383.38</c:v>
                </c:pt>
                <c:pt idx="4">
                  <c:v>403.71</c:v>
                </c:pt>
                <c:pt idx="5">
                  <c:v>469.99</c:v>
                </c:pt>
                <c:pt idx="6">
                  <c:v>551.4</c:v>
                </c:pt>
                <c:pt idx="7">
                  <c:v>566.28</c:v>
                </c:pt>
                <c:pt idx="8">
                  <c:v>571.14</c:v>
                </c:pt>
                <c:pt idx="9">
                  <c:v>503.31</c:v>
                </c:pt>
                <c:pt idx="10">
                  <c:v>500.39</c:v>
                </c:pt>
                <c:pt idx="11">
                  <c:v>480.66</c:v>
                </c:pt>
                <c:pt idx="12">
                  <c:v>401</c:v>
                </c:pt>
                <c:pt idx="13">
                  <c:v>382</c:v>
                </c:pt>
                <c:pt idx="14">
                  <c:v>432.51</c:v>
                </c:pt>
                <c:pt idx="15">
                  <c:v>498.96</c:v>
                </c:pt>
                <c:pt idx="16">
                  <c:v>551</c:v>
                </c:pt>
                <c:pt idx="17">
                  <c:v>572.6</c:v>
                </c:pt>
                <c:pt idx="18">
                  <c:v>601.47</c:v>
                </c:pt>
                <c:pt idx="19">
                  <c:v>701</c:v>
                </c:pt>
                <c:pt idx="20">
                  <c:v>622.84</c:v>
                </c:pt>
                <c:pt idx="21">
                  <c:v>568.61</c:v>
                </c:pt>
                <c:pt idx="22">
                  <c:v>546.19000000000005</c:v>
                </c:pt>
                <c:pt idx="23">
                  <c:v>535.57000000000005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079904"/>
        <c:axId val="347079512"/>
      </c:lineChart>
      <c:catAx>
        <c:axId val="347078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079120"/>
        <c:crosses val="autoZero"/>
        <c:auto val="1"/>
        <c:lblAlgn val="ctr"/>
        <c:lblOffset val="100"/>
        <c:noMultiLvlLbl val="0"/>
      </c:catAx>
      <c:valAx>
        <c:axId val="347079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078728"/>
        <c:crosses val="autoZero"/>
        <c:crossBetween val="between"/>
      </c:valAx>
      <c:valAx>
        <c:axId val="347079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079904"/>
        <c:crosses val="max"/>
        <c:crossBetween val="between"/>
      </c:valAx>
      <c:catAx>
        <c:axId val="347079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7079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5714.7330000000002</v>
      </c>
      <c r="C4" s="18">
        <v>5510.4309999999996</v>
      </c>
      <c r="D4" s="18">
        <v>5336.75</v>
      </c>
      <c r="E4" s="18">
        <v>5311.75</v>
      </c>
      <c r="F4" s="18">
        <v>5383.0020000000013</v>
      </c>
      <c r="G4" s="18">
        <v>5104.4570000000003</v>
      </c>
      <c r="H4" s="18">
        <v>5832.0150000000021</v>
      </c>
      <c r="I4" s="18">
        <v>6471.204999999999</v>
      </c>
      <c r="J4" s="18">
        <v>7103.0390000000016</v>
      </c>
      <c r="K4" s="18">
        <v>7610.4490000000014</v>
      </c>
      <c r="L4" s="18">
        <v>7779.9979999999987</v>
      </c>
      <c r="M4" s="18">
        <v>7869.1880000000001</v>
      </c>
      <c r="N4" s="18">
        <v>7899.683</v>
      </c>
      <c r="O4" s="18">
        <v>7733.1770000000015</v>
      </c>
      <c r="P4" s="18">
        <v>7474.7419999999993</v>
      </c>
      <c r="Q4" s="18">
        <v>7443.3619999999992</v>
      </c>
      <c r="R4" s="18">
        <v>7213.0029999999988</v>
      </c>
      <c r="S4" s="18">
        <v>7200.1230000000014</v>
      </c>
      <c r="T4" s="18">
        <v>6933.9459999999981</v>
      </c>
      <c r="U4" s="18">
        <v>7024.2130000000006</v>
      </c>
      <c r="V4" s="18">
        <v>7028.2500000000009</v>
      </c>
      <c r="W4" s="18">
        <v>6831.6769999999988</v>
      </c>
      <c r="X4" s="18">
        <v>6680.4990000000025</v>
      </c>
      <c r="Y4" s="18">
        <v>6217.1719999999996</v>
      </c>
      <c r="Z4" s="19"/>
      <c r="AA4" s="20">
        <f>SUM(B4:Z4)</f>
        <v>160706.86399999997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437.38</v>
      </c>
      <c r="C7" s="28">
        <v>438.95</v>
      </c>
      <c r="D7" s="28">
        <v>416.22</v>
      </c>
      <c r="E7" s="28">
        <v>383.38</v>
      </c>
      <c r="F7" s="28">
        <v>403.71</v>
      </c>
      <c r="G7" s="28">
        <v>469.99</v>
      </c>
      <c r="H7" s="28">
        <v>551.4</v>
      </c>
      <c r="I7" s="28">
        <v>566.28</v>
      </c>
      <c r="J7" s="28">
        <v>571.14</v>
      </c>
      <c r="K7" s="28">
        <v>503.31</v>
      </c>
      <c r="L7" s="28">
        <v>500.39</v>
      </c>
      <c r="M7" s="28">
        <v>480.66</v>
      </c>
      <c r="N7" s="28">
        <v>401</v>
      </c>
      <c r="O7" s="28">
        <v>382</v>
      </c>
      <c r="P7" s="28">
        <v>432.51</v>
      </c>
      <c r="Q7" s="28">
        <v>498.96</v>
      </c>
      <c r="R7" s="28">
        <v>551</v>
      </c>
      <c r="S7" s="28">
        <v>572.6</v>
      </c>
      <c r="T7" s="28">
        <v>601.47</v>
      </c>
      <c r="U7" s="28">
        <v>701</v>
      </c>
      <c r="V7" s="28">
        <v>622.84</v>
      </c>
      <c r="W7" s="28">
        <v>568.61</v>
      </c>
      <c r="X7" s="28">
        <v>546.19000000000005</v>
      </c>
      <c r="Y7" s="28">
        <v>535.57000000000005</v>
      </c>
      <c r="Z7" s="29"/>
      <c r="AA7" s="30">
        <f>IF(SUM(B7:Z7)&lt;&gt;0,AVERAGEIF(B7:Z7,"&lt;&gt;"""),"")</f>
        <v>505.69000000000005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655</v>
      </c>
      <c r="C10" s="42">
        <v>435</v>
      </c>
      <c r="D10" s="42">
        <v>435</v>
      </c>
      <c r="E10" s="42">
        <v>435</v>
      </c>
      <c r="F10" s="42">
        <v>435</v>
      </c>
      <c r="G10" s="42">
        <v>435</v>
      </c>
      <c r="H10" s="42">
        <v>435</v>
      </c>
      <c r="I10" s="42">
        <v>435</v>
      </c>
      <c r="J10" s="42">
        <v>435</v>
      </c>
      <c r="K10" s="42">
        <v>435</v>
      </c>
      <c r="L10" s="42">
        <v>435</v>
      </c>
      <c r="M10" s="42">
        <v>435</v>
      </c>
      <c r="N10" s="42">
        <v>435</v>
      </c>
      <c r="O10" s="42">
        <v>435</v>
      </c>
      <c r="P10" s="42">
        <v>435</v>
      </c>
      <c r="Q10" s="42">
        <v>435</v>
      </c>
      <c r="R10" s="42">
        <v>435</v>
      </c>
      <c r="S10" s="42">
        <v>435</v>
      </c>
      <c r="T10" s="42">
        <v>435</v>
      </c>
      <c r="U10" s="42">
        <v>435</v>
      </c>
      <c r="V10" s="42">
        <v>435</v>
      </c>
      <c r="W10" s="42">
        <v>435</v>
      </c>
      <c r="X10" s="42">
        <v>435</v>
      </c>
      <c r="Y10" s="42">
        <v>435</v>
      </c>
      <c r="Z10" s="43"/>
      <c r="AA10" s="44">
        <f t="shared" ref="AA10:AA15" si="0">SUM(B10:Z10)</f>
        <v>10660</v>
      </c>
    </row>
    <row r="11" spans="1:27" ht="24.95" customHeight="1" x14ac:dyDescent="0.2">
      <c r="A11" s="45" t="s">
        <v>7</v>
      </c>
      <c r="B11" s="46">
        <v>201</v>
      </c>
      <c r="C11" s="47">
        <v>175</v>
      </c>
      <c r="D11" s="47">
        <v>168</v>
      </c>
      <c r="E11" s="47">
        <v>168</v>
      </c>
      <c r="F11" s="47">
        <v>168</v>
      </c>
      <c r="G11" s="47">
        <v>180</v>
      </c>
      <c r="H11" s="47">
        <v>218</v>
      </c>
      <c r="I11" s="47">
        <v>266</v>
      </c>
      <c r="J11" s="47">
        <v>301</v>
      </c>
      <c r="K11" s="47">
        <v>315</v>
      </c>
      <c r="L11" s="47">
        <v>301.5</v>
      </c>
      <c r="M11" s="47">
        <v>301.5</v>
      </c>
      <c r="N11" s="47">
        <v>328.8</v>
      </c>
      <c r="O11" s="47">
        <v>330</v>
      </c>
      <c r="P11" s="47">
        <v>313.8</v>
      </c>
      <c r="Q11" s="47">
        <v>320</v>
      </c>
      <c r="R11" s="47">
        <v>337</v>
      </c>
      <c r="S11" s="47">
        <v>361</v>
      </c>
      <c r="T11" s="47">
        <v>375</v>
      </c>
      <c r="U11" s="47">
        <v>393</v>
      </c>
      <c r="V11" s="47">
        <v>359</v>
      </c>
      <c r="W11" s="47">
        <v>315</v>
      </c>
      <c r="X11" s="47">
        <v>280</v>
      </c>
      <c r="Y11" s="47">
        <v>234</v>
      </c>
      <c r="Z11" s="48"/>
      <c r="AA11" s="49">
        <f t="shared" si="0"/>
        <v>6709.6</v>
      </c>
    </row>
    <row r="12" spans="1:27" ht="24.95" customHeight="1" x14ac:dyDescent="0.2">
      <c r="A12" s="50" t="s">
        <v>8</v>
      </c>
      <c r="B12" s="51">
        <v>1754.9</v>
      </c>
      <c r="C12" s="52">
        <v>1522.9</v>
      </c>
      <c r="D12" s="52">
        <v>1472.9</v>
      </c>
      <c r="E12" s="52">
        <v>1472.9</v>
      </c>
      <c r="F12" s="52">
        <v>1472.9</v>
      </c>
      <c r="G12" s="52">
        <v>1483.6559999999999</v>
      </c>
      <c r="H12" s="52">
        <v>1776.9</v>
      </c>
      <c r="I12" s="52">
        <v>2200.9</v>
      </c>
      <c r="J12" s="52">
        <v>2105.9</v>
      </c>
      <c r="K12" s="52">
        <v>2016.2379999999998</v>
      </c>
      <c r="L12" s="52">
        <v>1918.0469999999998</v>
      </c>
      <c r="M12" s="52">
        <v>1732.066</v>
      </c>
      <c r="N12" s="52">
        <v>1695.018</v>
      </c>
      <c r="O12" s="52">
        <v>1691.5619999999999</v>
      </c>
      <c r="P12" s="52">
        <v>1802.3710000000001</v>
      </c>
      <c r="Q12" s="52">
        <v>2162.7330000000002</v>
      </c>
      <c r="R12" s="52">
        <v>2513.1350000000002</v>
      </c>
      <c r="S12" s="52">
        <v>3010.9</v>
      </c>
      <c r="T12" s="52">
        <v>2953.9</v>
      </c>
      <c r="U12" s="52">
        <v>2975.9</v>
      </c>
      <c r="V12" s="52">
        <v>3002.9</v>
      </c>
      <c r="W12" s="52">
        <v>3083.9</v>
      </c>
      <c r="X12" s="52">
        <v>3175.846</v>
      </c>
      <c r="Y12" s="52">
        <v>3076.8420000000001</v>
      </c>
      <c r="Z12" s="53"/>
      <c r="AA12" s="54">
        <f t="shared" si="0"/>
        <v>52075.214</v>
      </c>
    </row>
    <row r="13" spans="1:27" ht="24.95" customHeight="1" x14ac:dyDescent="0.2">
      <c r="A13" s="50" t="s">
        <v>9</v>
      </c>
      <c r="B13" s="51">
        <v>210</v>
      </c>
      <c r="C13" s="52">
        <v>145</v>
      </c>
      <c r="D13" s="52">
        <v>20</v>
      </c>
      <c r="E13" s="52">
        <v>20</v>
      </c>
      <c r="F13" s="52">
        <v>46</v>
      </c>
      <c r="G13" s="52">
        <v>46</v>
      </c>
      <c r="H13" s="52">
        <v>211</v>
      </c>
      <c r="I13" s="52">
        <v>251</v>
      </c>
      <c r="J13" s="52">
        <v>239</v>
      </c>
      <c r="K13" s="52">
        <v>198</v>
      </c>
      <c r="L13" s="52">
        <v>93</v>
      </c>
      <c r="M13" s="52">
        <v>117</v>
      </c>
      <c r="N13" s="52">
        <v>117</v>
      </c>
      <c r="O13" s="52">
        <v>91</v>
      </c>
      <c r="P13" s="52">
        <v>65</v>
      </c>
      <c r="Q13" s="52">
        <v>95</v>
      </c>
      <c r="R13" s="52">
        <v>175</v>
      </c>
      <c r="S13" s="52">
        <v>399</v>
      </c>
      <c r="T13" s="52">
        <v>785</v>
      </c>
      <c r="U13" s="52">
        <v>931</v>
      </c>
      <c r="V13" s="52">
        <v>992</v>
      </c>
      <c r="W13" s="52">
        <v>786</v>
      </c>
      <c r="X13" s="52">
        <v>536</v>
      </c>
      <c r="Y13" s="52">
        <v>210</v>
      </c>
      <c r="Z13" s="53"/>
      <c r="AA13" s="54">
        <f t="shared" si="0"/>
        <v>6778</v>
      </c>
    </row>
    <row r="14" spans="1:27" ht="24.95" customHeight="1" x14ac:dyDescent="0.2">
      <c r="A14" s="55" t="s">
        <v>10</v>
      </c>
      <c r="B14" s="56">
        <v>2435.8329999999992</v>
      </c>
      <c r="C14" s="57">
        <v>2449.0309999999995</v>
      </c>
      <c r="D14" s="57">
        <v>2432.9499999999998</v>
      </c>
      <c r="E14" s="57">
        <v>2404.85</v>
      </c>
      <c r="F14" s="57">
        <v>2387.6019999999994</v>
      </c>
      <c r="G14" s="57">
        <v>2377.1010000000001</v>
      </c>
      <c r="H14" s="57">
        <v>2468.3150000000005</v>
      </c>
      <c r="I14" s="57">
        <v>2930.3050000000007</v>
      </c>
      <c r="J14" s="57">
        <v>3641.1389999999992</v>
      </c>
      <c r="K14" s="57">
        <v>4232.2110000000002</v>
      </c>
      <c r="L14" s="57">
        <v>4604.4509999999991</v>
      </c>
      <c r="M14" s="57">
        <v>4849.6219999999985</v>
      </c>
      <c r="N14" s="57">
        <v>4888.8650000000016</v>
      </c>
      <c r="O14" s="57">
        <v>4753.6149999999989</v>
      </c>
      <c r="P14" s="57">
        <v>4441.5709999999999</v>
      </c>
      <c r="Q14" s="57">
        <v>4017.6290000000004</v>
      </c>
      <c r="R14" s="57">
        <v>3363.8679999999995</v>
      </c>
      <c r="S14" s="57">
        <v>2621.2230000000004</v>
      </c>
      <c r="T14" s="57">
        <v>2046.0460000000003</v>
      </c>
      <c r="U14" s="57">
        <v>1909.1130000000003</v>
      </c>
      <c r="V14" s="57">
        <v>1884.3499999999997</v>
      </c>
      <c r="W14" s="57">
        <v>1858.777</v>
      </c>
      <c r="X14" s="57">
        <v>1854.6529999999998</v>
      </c>
      <c r="Y14" s="57">
        <v>1865.3299999999995</v>
      </c>
      <c r="Z14" s="58"/>
      <c r="AA14" s="59">
        <f t="shared" si="0"/>
        <v>72718.450000000012</v>
      </c>
    </row>
    <row r="15" spans="1:27" ht="24.95" customHeight="1" x14ac:dyDescent="0.2">
      <c r="A15" s="55" t="s">
        <v>11</v>
      </c>
      <c r="B15" s="56">
        <v>158</v>
      </c>
      <c r="C15" s="57">
        <v>155</v>
      </c>
      <c r="D15" s="57">
        <v>154</v>
      </c>
      <c r="E15" s="57">
        <v>153</v>
      </c>
      <c r="F15" s="57">
        <v>153</v>
      </c>
      <c r="G15" s="57">
        <v>154</v>
      </c>
      <c r="H15" s="57">
        <v>161</v>
      </c>
      <c r="I15" s="57">
        <v>179</v>
      </c>
      <c r="J15" s="57">
        <v>200</v>
      </c>
      <c r="K15" s="57">
        <v>215</v>
      </c>
      <c r="L15" s="57">
        <v>224</v>
      </c>
      <c r="M15" s="57">
        <v>230</v>
      </c>
      <c r="N15" s="57">
        <v>231</v>
      </c>
      <c r="O15" s="57">
        <v>229</v>
      </c>
      <c r="P15" s="57">
        <v>223</v>
      </c>
      <c r="Q15" s="57">
        <v>213</v>
      </c>
      <c r="R15" s="57">
        <v>198</v>
      </c>
      <c r="S15" s="57">
        <v>178</v>
      </c>
      <c r="T15" s="57">
        <v>164</v>
      </c>
      <c r="U15" s="57">
        <v>161</v>
      </c>
      <c r="V15" s="57">
        <v>158</v>
      </c>
      <c r="W15" s="57">
        <v>156</v>
      </c>
      <c r="X15" s="57">
        <v>153</v>
      </c>
      <c r="Y15" s="57">
        <v>151</v>
      </c>
      <c r="Z15" s="58"/>
      <c r="AA15" s="59">
        <f t="shared" si="0"/>
        <v>4351</v>
      </c>
    </row>
    <row r="16" spans="1:27" ht="30" customHeight="1" thickBot="1" x14ac:dyDescent="0.25">
      <c r="A16" s="60" t="s">
        <v>12</v>
      </c>
      <c r="B16" s="61">
        <f>IF(LEN(B$2)&gt;0,SUM(B10:B15),"")</f>
        <v>5414.7329999999993</v>
      </c>
      <c r="C16" s="62">
        <f t="shared" ref="C16:Z16" si="1">IF(LEN(C$2)&gt;0,SUM(C10:C15),"")</f>
        <v>4881.9309999999996</v>
      </c>
      <c r="D16" s="62">
        <f t="shared" si="1"/>
        <v>4682.8500000000004</v>
      </c>
      <c r="E16" s="62">
        <f t="shared" si="1"/>
        <v>4653.75</v>
      </c>
      <c r="F16" s="62">
        <f t="shared" si="1"/>
        <v>4662.5019999999995</v>
      </c>
      <c r="G16" s="62">
        <f t="shared" si="1"/>
        <v>4675.7569999999996</v>
      </c>
      <c r="H16" s="62">
        <f t="shared" si="1"/>
        <v>5270.2150000000001</v>
      </c>
      <c r="I16" s="62">
        <f t="shared" si="1"/>
        <v>6262.2050000000008</v>
      </c>
      <c r="J16" s="62">
        <f t="shared" si="1"/>
        <v>6922.0389999999989</v>
      </c>
      <c r="K16" s="62">
        <f t="shared" si="1"/>
        <v>7411.4490000000005</v>
      </c>
      <c r="L16" s="62">
        <f t="shared" si="1"/>
        <v>7575.9979999999987</v>
      </c>
      <c r="M16" s="62">
        <f t="shared" si="1"/>
        <v>7665.1879999999983</v>
      </c>
      <c r="N16" s="62">
        <f t="shared" si="1"/>
        <v>7695.6830000000018</v>
      </c>
      <c r="O16" s="62">
        <f t="shared" si="1"/>
        <v>7530.1769999999988</v>
      </c>
      <c r="P16" s="62">
        <f t="shared" si="1"/>
        <v>7280.7420000000002</v>
      </c>
      <c r="Q16" s="62">
        <f t="shared" si="1"/>
        <v>7243.362000000001</v>
      </c>
      <c r="R16" s="62">
        <f t="shared" si="1"/>
        <v>7022.0029999999997</v>
      </c>
      <c r="S16" s="62">
        <f t="shared" si="1"/>
        <v>7005.1229999999996</v>
      </c>
      <c r="T16" s="62">
        <f t="shared" si="1"/>
        <v>6758.9459999999999</v>
      </c>
      <c r="U16" s="62">
        <f t="shared" si="1"/>
        <v>6805.0129999999999</v>
      </c>
      <c r="V16" s="62">
        <f t="shared" si="1"/>
        <v>6831.2499999999991</v>
      </c>
      <c r="W16" s="62">
        <f t="shared" si="1"/>
        <v>6634.6769999999997</v>
      </c>
      <c r="X16" s="62">
        <f t="shared" si="1"/>
        <v>6434.4989999999998</v>
      </c>
      <c r="Y16" s="62">
        <f t="shared" si="1"/>
        <v>5972.1719999999996</v>
      </c>
      <c r="Z16" s="63" t="str">
        <f t="shared" si="1"/>
        <v/>
      </c>
      <c r="AA16" s="64">
        <f>SUM(AA10:AA15)</f>
        <v>153292.26400000002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2546.9</v>
      </c>
      <c r="C28" s="72">
        <v>2468.9</v>
      </c>
      <c r="D28" s="72">
        <v>2330.9</v>
      </c>
      <c r="E28" s="72">
        <v>2310.9</v>
      </c>
      <c r="F28" s="72">
        <v>2314.9</v>
      </c>
      <c r="G28" s="72">
        <v>2311.9</v>
      </c>
      <c r="H28" s="72">
        <v>2532.9</v>
      </c>
      <c r="I28" s="72">
        <v>2935.9</v>
      </c>
      <c r="J28" s="72">
        <v>3420.9</v>
      </c>
      <c r="K28" s="72">
        <v>3790.9</v>
      </c>
      <c r="L28" s="72">
        <v>3923.4</v>
      </c>
      <c r="M28" s="72">
        <v>4085.4</v>
      </c>
      <c r="N28" s="72">
        <v>4127.7</v>
      </c>
      <c r="O28" s="72">
        <v>4011.9</v>
      </c>
      <c r="P28" s="72">
        <v>3770.7</v>
      </c>
      <c r="Q28" s="72">
        <v>3509.9</v>
      </c>
      <c r="R28" s="72">
        <v>3186.9</v>
      </c>
      <c r="S28" s="72">
        <v>2937.9</v>
      </c>
      <c r="T28" s="72">
        <v>2969.9</v>
      </c>
      <c r="U28" s="72">
        <v>3033.9</v>
      </c>
      <c r="V28" s="72">
        <v>3035.9</v>
      </c>
      <c r="W28" s="72">
        <v>2763.9</v>
      </c>
      <c r="X28" s="72">
        <v>2463.9</v>
      </c>
      <c r="Y28" s="72">
        <v>2101.9</v>
      </c>
      <c r="Z28" s="73"/>
      <c r="AA28" s="74">
        <f>SUM(B28:Z28)</f>
        <v>72888.199999999983</v>
      </c>
    </row>
    <row r="29" spans="1:27" ht="24.95" customHeight="1" x14ac:dyDescent="0.2">
      <c r="A29" s="75" t="s">
        <v>23</v>
      </c>
      <c r="B29" s="76">
        <v>900.83299999999997</v>
      </c>
      <c r="C29" s="77">
        <v>918.03099999999995</v>
      </c>
      <c r="D29" s="77">
        <v>966.95</v>
      </c>
      <c r="E29" s="77">
        <v>938.85</v>
      </c>
      <c r="F29" s="77">
        <v>962.60199999999998</v>
      </c>
      <c r="G29" s="77">
        <v>950.85699999999997</v>
      </c>
      <c r="H29" s="77">
        <v>987.31500000000005</v>
      </c>
      <c r="I29" s="77">
        <v>1316.3050000000001</v>
      </c>
      <c r="J29" s="77">
        <v>1542.1389999999999</v>
      </c>
      <c r="K29" s="77">
        <v>1879.549</v>
      </c>
      <c r="L29" s="77">
        <v>1976.598</v>
      </c>
      <c r="M29" s="77">
        <v>2003.788</v>
      </c>
      <c r="N29" s="77">
        <v>1911.9829999999999</v>
      </c>
      <c r="O29" s="77">
        <v>1811.277</v>
      </c>
      <c r="P29" s="77">
        <v>1684.0419999999999</v>
      </c>
      <c r="Q29" s="77">
        <v>1547.462</v>
      </c>
      <c r="R29" s="77">
        <v>1488.1030000000001</v>
      </c>
      <c r="S29" s="77">
        <v>1092.223</v>
      </c>
      <c r="T29" s="77">
        <v>759.04600000000005</v>
      </c>
      <c r="U29" s="77">
        <v>720.11300000000006</v>
      </c>
      <c r="V29" s="77">
        <v>740.35</v>
      </c>
      <c r="W29" s="77">
        <v>785.77700000000004</v>
      </c>
      <c r="X29" s="77">
        <v>1276.5989999999999</v>
      </c>
      <c r="Y29" s="77">
        <v>1287.2719999999999</v>
      </c>
      <c r="Z29" s="78"/>
      <c r="AA29" s="79">
        <f>SUM(B29:Z29)</f>
        <v>30448.063999999998</v>
      </c>
    </row>
    <row r="30" spans="1:27" ht="24.95" customHeight="1" x14ac:dyDescent="0.2">
      <c r="A30" s="82" t="s">
        <v>24</v>
      </c>
      <c r="B30" s="80">
        <v>2267</v>
      </c>
      <c r="C30" s="81">
        <v>1815</v>
      </c>
      <c r="D30" s="81">
        <v>1765</v>
      </c>
      <c r="E30" s="81">
        <v>1765</v>
      </c>
      <c r="F30" s="81">
        <v>1765</v>
      </c>
      <c r="G30" s="81">
        <v>1765</v>
      </c>
      <c r="H30" s="81">
        <v>2005</v>
      </c>
      <c r="I30" s="81">
        <v>2219</v>
      </c>
      <c r="J30" s="81">
        <v>2140</v>
      </c>
      <c r="K30" s="81">
        <v>1940</v>
      </c>
      <c r="L30" s="81">
        <v>1880</v>
      </c>
      <c r="M30" s="81">
        <v>1780</v>
      </c>
      <c r="N30" s="81">
        <v>1860</v>
      </c>
      <c r="O30" s="81">
        <v>1910</v>
      </c>
      <c r="P30" s="81">
        <v>2020</v>
      </c>
      <c r="Q30" s="81">
        <v>2386</v>
      </c>
      <c r="R30" s="81">
        <v>2538</v>
      </c>
      <c r="S30" s="81">
        <v>3170</v>
      </c>
      <c r="T30" s="81">
        <v>3205</v>
      </c>
      <c r="U30" s="81">
        <v>3226</v>
      </c>
      <c r="V30" s="81">
        <v>3252</v>
      </c>
      <c r="W30" s="81">
        <v>3282</v>
      </c>
      <c r="X30" s="81">
        <v>2940</v>
      </c>
      <c r="Y30" s="81">
        <v>2828</v>
      </c>
      <c r="Z30" s="83"/>
      <c r="AA30" s="84">
        <f>SUM(B30:Z30)</f>
        <v>55723</v>
      </c>
    </row>
    <row r="31" spans="1:27" ht="30" customHeight="1" thickBot="1" x14ac:dyDescent="0.25">
      <c r="A31" s="60" t="s">
        <v>25</v>
      </c>
      <c r="B31" s="61">
        <f>IF(LEN(B$2)&gt;0,SUM(B28:B30),"")</f>
        <v>5714.7330000000002</v>
      </c>
      <c r="C31" s="62">
        <f t="shared" ref="C31:Z31" si="4">IF(LEN(C$2)&gt;0,SUM(C28:C30),"")</f>
        <v>5201.9310000000005</v>
      </c>
      <c r="D31" s="62">
        <f t="shared" si="4"/>
        <v>5062.8500000000004</v>
      </c>
      <c r="E31" s="62">
        <f t="shared" si="4"/>
        <v>5014.75</v>
      </c>
      <c r="F31" s="62">
        <f t="shared" si="4"/>
        <v>5042.5020000000004</v>
      </c>
      <c r="G31" s="62">
        <f t="shared" si="4"/>
        <v>5027.7569999999996</v>
      </c>
      <c r="H31" s="62">
        <f t="shared" si="4"/>
        <v>5525.2150000000001</v>
      </c>
      <c r="I31" s="62">
        <f t="shared" si="4"/>
        <v>6471.2049999999999</v>
      </c>
      <c r="J31" s="62">
        <f t="shared" si="4"/>
        <v>7103.0389999999998</v>
      </c>
      <c r="K31" s="62">
        <f t="shared" si="4"/>
        <v>7610.4490000000005</v>
      </c>
      <c r="L31" s="62">
        <f t="shared" si="4"/>
        <v>7779.9979999999996</v>
      </c>
      <c r="M31" s="62">
        <f t="shared" si="4"/>
        <v>7869.1880000000001</v>
      </c>
      <c r="N31" s="62">
        <f t="shared" si="4"/>
        <v>7899.683</v>
      </c>
      <c r="O31" s="62">
        <f t="shared" si="4"/>
        <v>7733.1769999999997</v>
      </c>
      <c r="P31" s="62">
        <f t="shared" si="4"/>
        <v>7474.7420000000002</v>
      </c>
      <c r="Q31" s="62">
        <f t="shared" si="4"/>
        <v>7443.3620000000001</v>
      </c>
      <c r="R31" s="62">
        <f t="shared" si="4"/>
        <v>7213.0030000000006</v>
      </c>
      <c r="S31" s="62">
        <f t="shared" si="4"/>
        <v>7200.1229999999996</v>
      </c>
      <c r="T31" s="62">
        <f t="shared" si="4"/>
        <v>6933.9459999999999</v>
      </c>
      <c r="U31" s="62">
        <f t="shared" si="4"/>
        <v>6980.0129999999999</v>
      </c>
      <c r="V31" s="62">
        <f t="shared" si="4"/>
        <v>7028.25</v>
      </c>
      <c r="W31" s="62">
        <f t="shared" si="4"/>
        <v>6831.6769999999997</v>
      </c>
      <c r="X31" s="62">
        <f t="shared" si="4"/>
        <v>6680.4989999999998</v>
      </c>
      <c r="Y31" s="62">
        <f t="shared" si="4"/>
        <v>6217.1720000000005</v>
      </c>
      <c r="Z31" s="63" t="str">
        <f t="shared" si="4"/>
        <v/>
      </c>
      <c r="AA31" s="64">
        <f>SUM(AA28:AA30)</f>
        <v>159059.26399999997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10</v>
      </c>
      <c r="C34" s="95">
        <v>30</v>
      </c>
      <c r="D34" s="95">
        <v>30</v>
      </c>
      <c r="E34" s="95">
        <v>30</v>
      </c>
      <c r="F34" s="95">
        <v>30</v>
      </c>
      <c r="G34" s="95">
        <v>30</v>
      </c>
      <c r="H34" s="95">
        <v>40</v>
      </c>
      <c r="I34" s="95">
        <v>30</v>
      </c>
      <c r="J34" s="95"/>
      <c r="K34" s="95"/>
      <c r="L34" s="95"/>
      <c r="M34" s="95"/>
      <c r="N34" s="95"/>
      <c r="O34" s="95"/>
      <c r="P34" s="95"/>
      <c r="Q34" s="95"/>
      <c r="R34" s="95"/>
      <c r="S34" s="95">
        <v>4</v>
      </c>
      <c r="T34" s="95">
        <v>4</v>
      </c>
      <c r="U34" s="95">
        <v>4</v>
      </c>
      <c r="V34" s="95"/>
      <c r="W34" s="95"/>
      <c r="X34" s="95"/>
      <c r="Y34" s="95"/>
      <c r="Z34" s="96"/>
      <c r="AA34" s="74">
        <f t="shared" ref="AA34:AA39" si="5">SUM(B34:Z34)</f>
        <v>242</v>
      </c>
    </row>
    <row r="35" spans="1:27" ht="24.95" customHeight="1" x14ac:dyDescent="0.2">
      <c r="A35" s="97" t="s">
        <v>28</v>
      </c>
      <c r="B35" s="98">
        <v>215</v>
      </c>
      <c r="C35" s="99">
        <v>215</v>
      </c>
      <c r="D35" s="99">
        <v>275</v>
      </c>
      <c r="E35" s="99">
        <v>256</v>
      </c>
      <c r="F35" s="99">
        <v>275</v>
      </c>
      <c r="G35" s="99">
        <v>247</v>
      </c>
      <c r="H35" s="99">
        <v>140</v>
      </c>
      <c r="I35" s="99">
        <v>104</v>
      </c>
      <c r="J35" s="99">
        <v>106</v>
      </c>
      <c r="K35" s="99">
        <v>124</v>
      </c>
      <c r="L35" s="99">
        <v>129</v>
      </c>
      <c r="M35" s="99">
        <v>129</v>
      </c>
      <c r="N35" s="99">
        <v>129</v>
      </c>
      <c r="O35" s="99">
        <v>128</v>
      </c>
      <c r="P35" s="99">
        <v>119</v>
      </c>
      <c r="Q35" s="99">
        <v>125</v>
      </c>
      <c r="R35" s="99">
        <v>116</v>
      </c>
      <c r="S35" s="99">
        <v>116</v>
      </c>
      <c r="T35" s="99">
        <v>96</v>
      </c>
      <c r="U35" s="99">
        <v>96</v>
      </c>
      <c r="V35" s="99">
        <v>122</v>
      </c>
      <c r="W35" s="99">
        <v>122</v>
      </c>
      <c r="X35" s="99">
        <v>171</v>
      </c>
      <c r="Y35" s="99">
        <v>170</v>
      </c>
      <c r="Z35" s="100"/>
      <c r="AA35" s="79">
        <f t="shared" si="5"/>
        <v>3725</v>
      </c>
    </row>
    <row r="36" spans="1:27" ht="24.95" customHeight="1" x14ac:dyDescent="0.2">
      <c r="A36" s="97" t="s">
        <v>29</v>
      </c>
      <c r="B36" s="98">
        <v>25</v>
      </c>
      <c r="C36" s="99">
        <v>333.5</v>
      </c>
      <c r="D36" s="99">
        <v>298.89999999999998</v>
      </c>
      <c r="E36" s="99">
        <v>322</v>
      </c>
      <c r="F36" s="99">
        <v>365.5</v>
      </c>
      <c r="G36" s="99">
        <v>101.7</v>
      </c>
      <c r="H36" s="99">
        <v>25</v>
      </c>
      <c r="I36" s="99">
        <v>25</v>
      </c>
      <c r="J36" s="99">
        <v>25</v>
      </c>
      <c r="K36" s="99">
        <v>25</v>
      </c>
      <c r="L36" s="99">
        <v>25</v>
      </c>
      <c r="M36" s="99">
        <v>25</v>
      </c>
      <c r="N36" s="99">
        <v>25</v>
      </c>
      <c r="O36" s="99">
        <v>25</v>
      </c>
      <c r="P36" s="99">
        <v>25</v>
      </c>
      <c r="Q36" s="99">
        <v>25</v>
      </c>
      <c r="R36" s="99">
        <v>25</v>
      </c>
      <c r="S36" s="99">
        <v>25</v>
      </c>
      <c r="T36" s="99">
        <v>25</v>
      </c>
      <c r="U36" s="99">
        <v>69.2</v>
      </c>
      <c r="V36" s="99">
        <v>25</v>
      </c>
      <c r="W36" s="99">
        <v>25</v>
      </c>
      <c r="X36" s="99">
        <v>25</v>
      </c>
      <c r="Y36" s="99">
        <v>25</v>
      </c>
      <c r="Z36" s="100"/>
      <c r="AA36" s="79">
        <f t="shared" si="5"/>
        <v>1940.8000000000002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306.8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306.8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300</v>
      </c>
      <c r="C39" s="88">
        <f t="shared" si="6"/>
        <v>628.5</v>
      </c>
      <c r="D39" s="88">
        <f t="shared" si="6"/>
        <v>653.9</v>
      </c>
      <c r="E39" s="88">
        <f t="shared" si="6"/>
        <v>658</v>
      </c>
      <c r="F39" s="88">
        <f t="shared" si="6"/>
        <v>720.5</v>
      </c>
      <c r="G39" s="88">
        <f t="shared" si="6"/>
        <v>428.7</v>
      </c>
      <c r="H39" s="88">
        <f t="shared" si="6"/>
        <v>561.79999999999995</v>
      </c>
      <c r="I39" s="88">
        <f t="shared" si="6"/>
        <v>209</v>
      </c>
      <c r="J39" s="88">
        <f t="shared" si="6"/>
        <v>181</v>
      </c>
      <c r="K39" s="88">
        <f t="shared" si="6"/>
        <v>199</v>
      </c>
      <c r="L39" s="88">
        <f t="shared" si="6"/>
        <v>204</v>
      </c>
      <c r="M39" s="88">
        <f t="shared" si="6"/>
        <v>204</v>
      </c>
      <c r="N39" s="88">
        <f t="shared" si="6"/>
        <v>204</v>
      </c>
      <c r="O39" s="88">
        <f t="shared" si="6"/>
        <v>203</v>
      </c>
      <c r="P39" s="88">
        <f t="shared" si="6"/>
        <v>194</v>
      </c>
      <c r="Q39" s="88">
        <f t="shared" si="6"/>
        <v>200</v>
      </c>
      <c r="R39" s="88">
        <f t="shared" si="6"/>
        <v>191</v>
      </c>
      <c r="S39" s="88">
        <f t="shared" si="6"/>
        <v>195</v>
      </c>
      <c r="T39" s="88">
        <f t="shared" si="6"/>
        <v>175</v>
      </c>
      <c r="U39" s="88">
        <f t="shared" si="6"/>
        <v>219.2</v>
      </c>
      <c r="V39" s="88">
        <f t="shared" si="6"/>
        <v>197</v>
      </c>
      <c r="W39" s="88">
        <f t="shared" si="6"/>
        <v>197</v>
      </c>
      <c r="X39" s="88">
        <f t="shared" si="6"/>
        <v>246</v>
      </c>
      <c r="Y39" s="88">
        <f t="shared" si="6"/>
        <v>245</v>
      </c>
      <c r="Z39" s="89" t="str">
        <f t="shared" si="6"/>
        <v/>
      </c>
      <c r="AA39" s="90">
        <f t="shared" si="5"/>
        <v>7414.5999999999995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308.5</v>
      </c>
      <c r="D44" s="99">
        <v>273.89999999999998</v>
      </c>
      <c r="E44" s="99">
        <v>297</v>
      </c>
      <c r="F44" s="99">
        <v>340.5</v>
      </c>
      <c r="G44" s="99">
        <v>76.7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44.2</v>
      </c>
      <c r="V44" s="99"/>
      <c r="W44" s="99"/>
      <c r="X44" s="99"/>
      <c r="Y44" s="99"/>
      <c r="Z44" s="100"/>
      <c r="AA44" s="79">
        <f t="shared" si="7"/>
        <v>1340.8000000000002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306.8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306.8</v>
      </c>
    </row>
    <row r="47" spans="1:27" ht="24.95" customHeight="1" x14ac:dyDescent="0.2">
      <c r="A47" s="85" t="s">
        <v>34</v>
      </c>
      <c r="B47" s="98">
        <v>11</v>
      </c>
      <c r="C47" s="99"/>
      <c r="D47" s="99">
        <v>5</v>
      </c>
      <c r="E47" s="99">
        <v>11</v>
      </c>
      <c r="F47" s="99">
        <v>7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1</v>
      </c>
      <c r="Z47" s="100"/>
      <c r="AA47" s="79">
        <f t="shared" si="7"/>
        <v>35</v>
      </c>
    </row>
    <row r="48" spans="1:27" ht="30" customHeight="1" thickBot="1" x14ac:dyDescent="0.25">
      <c r="A48" s="86" t="s">
        <v>35</v>
      </c>
      <c r="B48" s="87">
        <f>IF(LEN(B$2)&gt;0,SUM(B42:B47),"")</f>
        <v>11</v>
      </c>
      <c r="C48" s="88">
        <f t="shared" ref="C48:Z48" si="8">IF(LEN(C$2)&gt;0,SUM(C42:C47),"")</f>
        <v>308.5</v>
      </c>
      <c r="D48" s="88">
        <f t="shared" si="8"/>
        <v>278.89999999999998</v>
      </c>
      <c r="E48" s="88">
        <f t="shared" si="8"/>
        <v>308</v>
      </c>
      <c r="F48" s="88">
        <f t="shared" si="8"/>
        <v>347.5</v>
      </c>
      <c r="G48" s="88">
        <f t="shared" si="8"/>
        <v>76.7</v>
      </c>
      <c r="H48" s="88">
        <f t="shared" si="8"/>
        <v>306.8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44.2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</v>
      </c>
      <c r="Z48" s="89" t="str">
        <f t="shared" si="8"/>
        <v/>
      </c>
      <c r="AA48" s="90">
        <f t="shared" si="7"/>
        <v>1682.6000000000001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5714.7329999999993</v>
      </c>
      <c r="C51" s="88">
        <f t="shared" si="10"/>
        <v>5510.4309999999996</v>
      </c>
      <c r="D51" s="88">
        <f t="shared" si="10"/>
        <v>5336.75</v>
      </c>
      <c r="E51" s="88">
        <f t="shared" si="10"/>
        <v>5311.75</v>
      </c>
      <c r="F51" s="88">
        <f t="shared" si="10"/>
        <v>5383.0019999999995</v>
      </c>
      <c r="G51" s="88">
        <f t="shared" si="10"/>
        <v>5104.4569999999994</v>
      </c>
      <c r="H51" s="88">
        <f t="shared" si="10"/>
        <v>5832.0150000000003</v>
      </c>
      <c r="I51" s="88">
        <f t="shared" si="10"/>
        <v>6471.2050000000008</v>
      </c>
      <c r="J51" s="88">
        <f t="shared" si="10"/>
        <v>7103.0389999999989</v>
      </c>
      <c r="K51" s="88">
        <f t="shared" si="10"/>
        <v>7610.4490000000005</v>
      </c>
      <c r="L51" s="88">
        <f t="shared" si="10"/>
        <v>7779.9979999999987</v>
      </c>
      <c r="M51" s="88">
        <f t="shared" si="10"/>
        <v>7869.1879999999983</v>
      </c>
      <c r="N51" s="88">
        <f t="shared" si="10"/>
        <v>7899.6830000000018</v>
      </c>
      <c r="O51" s="88">
        <f t="shared" si="10"/>
        <v>7733.1769999999988</v>
      </c>
      <c r="P51" s="88">
        <f t="shared" si="10"/>
        <v>7474.7420000000002</v>
      </c>
      <c r="Q51" s="88">
        <f t="shared" si="10"/>
        <v>7443.362000000001</v>
      </c>
      <c r="R51" s="88">
        <f t="shared" si="10"/>
        <v>7213.0029999999997</v>
      </c>
      <c r="S51" s="88">
        <f t="shared" si="10"/>
        <v>7200.1229999999996</v>
      </c>
      <c r="T51" s="88">
        <f t="shared" si="10"/>
        <v>6933.9459999999999</v>
      </c>
      <c r="U51" s="88">
        <f t="shared" si="10"/>
        <v>7024.2129999999997</v>
      </c>
      <c r="V51" s="88">
        <f t="shared" si="10"/>
        <v>7028.2499999999991</v>
      </c>
      <c r="W51" s="88">
        <f t="shared" si="10"/>
        <v>6831.6769999999997</v>
      </c>
      <c r="X51" s="88">
        <f t="shared" si="10"/>
        <v>6680.4989999999998</v>
      </c>
      <c r="Y51" s="88">
        <f t="shared" si="10"/>
        <v>6217.1719999999996</v>
      </c>
      <c r="Z51" s="89" t="str">
        <f t="shared" si="10"/>
        <v/>
      </c>
      <c r="AA51" s="105">
        <f>SUM(B51:Z51)</f>
        <v>160706.86399999997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5714.7500000000018</v>
      </c>
      <c r="C4" s="18">
        <v>5510.4170000000004</v>
      </c>
      <c r="D4" s="18">
        <v>5336.7540000000008</v>
      </c>
      <c r="E4" s="18">
        <v>5311.7440000000015</v>
      </c>
      <c r="F4" s="18">
        <v>5383.0509999999995</v>
      </c>
      <c r="G4" s="18">
        <v>5104.3960000000006</v>
      </c>
      <c r="H4" s="18">
        <v>5832.018</v>
      </c>
      <c r="I4" s="18">
        <v>6471.2210000000005</v>
      </c>
      <c r="J4" s="18">
        <v>7103.0390000000007</v>
      </c>
      <c r="K4" s="18">
        <v>7610.4490000000005</v>
      </c>
      <c r="L4" s="18">
        <v>7779.9980000000014</v>
      </c>
      <c r="M4" s="18">
        <v>7869.188000000001</v>
      </c>
      <c r="N4" s="18">
        <v>7899.6830000000009</v>
      </c>
      <c r="O4" s="18">
        <v>7733.1769999999997</v>
      </c>
      <c r="P4" s="18">
        <v>7474.7420000000011</v>
      </c>
      <c r="Q4" s="18">
        <v>7443.3620000000019</v>
      </c>
      <c r="R4" s="18">
        <v>7212.9639999999999</v>
      </c>
      <c r="S4" s="18">
        <v>7200.1500000000005</v>
      </c>
      <c r="T4" s="18">
        <v>6933.9790000000012</v>
      </c>
      <c r="U4" s="18">
        <v>7024.2400000000007</v>
      </c>
      <c r="V4" s="18">
        <v>7028.3</v>
      </c>
      <c r="W4" s="18">
        <v>6831.6789999999983</v>
      </c>
      <c r="X4" s="18">
        <v>6680.4979999999987</v>
      </c>
      <c r="Y4" s="18">
        <v>6217.1279999999997</v>
      </c>
      <c r="Z4" s="19"/>
      <c r="AA4" s="20">
        <f>SUM(B4:Z4)</f>
        <v>160706.927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437.38</v>
      </c>
      <c r="C7" s="28">
        <v>438.95</v>
      </c>
      <c r="D7" s="28">
        <v>416.22</v>
      </c>
      <c r="E7" s="28">
        <v>383.38</v>
      </c>
      <c r="F7" s="28">
        <v>403.71</v>
      </c>
      <c r="G7" s="28">
        <v>469.99</v>
      </c>
      <c r="H7" s="28">
        <v>551.4</v>
      </c>
      <c r="I7" s="28">
        <v>566.28</v>
      </c>
      <c r="J7" s="28">
        <v>571.14</v>
      </c>
      <c r="K7" s="28">
        <v>503.31</v>
      </c>
      <c r="L7" s="28">
        <v>500.39</v>
      </c>
      <c r="M7" s="28">
        <v>480.66</v>
      </c>
      <c r="N7" s="28">
        <v>401</v>
      </c>
      <c r="O7" s="28">
        <v>382</v>
      </c>
      <c r="P7" s="28">
        <v>432.51</v>
      </c>
      <c r="Q7" s="28">
        <v>498.96</v>
      </c>
      <c r="R7" s="28">
        <v>551</v>
      </c>
      <c r="S7" s="28">
        <v>572.6</v>
      </c>
      <c r="T7" s="28">
        <v>601.47</v>
      </c>
      <c r="U7" s="28">
        <v>701</v>
      </c>
      <c r="V7" s="28">
        <v>622.84</v>
      </c>
      <c r="W7" s="28">
        <v>568.61</v>
      </c>
      <c r="X7" s="28">
        <v>546.19000000000005</v>
      </c>
      <c r="Y7" s="28">
        <v>535.57000000000005</v>
      </c>
      <c r="Z7" s="29"/>
      <c r="AA7" s="30">
        <f>IF(SUM(B7:Z7)&lt;&gt;0,AVERAGEIF(B7:Z7,"&lt;&gt;"""),"")</f>
        <v>505.69000000000005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868.37099999999998</v>
      </c>
      <c r="C19" s="72">
        <v>875.35699999999997</v>
      </c>
      <c r="D19" s="72">
        <v>874.36099999999999</v>
      </c>
      <c r="E19" s="72">
        <v>875.35699999999997</v>
      </c>
      <c r="F19" s="72">
        <v>876.63599999999997</v>
      </c>
      <c r="G19" s="72">
        <v>878.64599999999996</v>
      </c>
      <c r="H19" s="72">
        <v>895.67600000000004</v>
      </c>
      <c r="I19" s="72">
        <v>933.68600000000004</v>
      </c>
      <c r="J19" s="72">
        <v>942.702</v>
      </c>
      <c r="K19" s="72">
        <v>934.70799999999997</v>
      </c>
      <c r="L19" s="72">
        <v>929.68700000000001</v>
      </c>
      <c r="M19" s="72">
        <v>896.64699999999993</v>
      </c>
      <c r="N19" s="72">
        <v>868.64</v>
      </c>
      <c r="O19" s="72">
        <v>839.59799999999996</v>
      </c>
      <c r="P19" s="72">
        <v>815.56999999999994</v>
      </c>
      <c r="Q19" s="72">
        <v>827.32399999999996</v>
      </c>
      <c r="R19" s="72">
        <v>776.59299999999996</v>
      </c>
      <c r="S19" s="72">
        <v>773.61599999999999</v>
      </c>
      <c r="T19" s="72">
        <v>786.64800000000002</v>
      </c>
      <c r="U19" s="72">
        <v>804.66300000000001</v>
      </c>
      <c r="V19" s="72">
        <v>808.64200000000005</v>
      </c>
      <c r="W19" s="72">
        <v>784.64700000000005</v>
      </c>
      <c r="X19" s="72">
        <v>934.65</v>
      </c>
      <c r="Y19" s="72">
        <v>960.37800000000004</v>
      </c>
      <c r="Z19" s="73"/>
      <c r="AA19" s="74">
        <f t="shared" ref="AA19:AA24" si="2">SUM(B19:Z19)</f>
        <v>20762.803000000004</v>
      </c>
    </row>
    <row r="20" spans="1:27" ht="24.95" customHeight="1" x14ac:dyDescent="0.2">
      <c r="A20" s="75" t="s">
        <v>15</v>
      </c>
      <c r="B20" s="76">
        <v>974.60199999999986</v>
      </c>
      <c r="C20" s="77">
        <v>956.98599999999999</v>
      </c>
      <c r="D20" s="77">
        <v>946.63</v>
      </c>
      <c r="E20" s="77">
        <v>947.58199999999988</v>
      </c>
      <c r="F20" s="77">
        <v>997.58399999999995</v>
      </c>
      <c r="G20" s="77">
        <v>1063.127</v>
      </c>
      <c r="H20" s="77">
        <v>1267.0809999999997</v>
      </c>
      <c r="I20" s="77">
        <v>1399.0389999999998</v>
      </c>
      <c r="J20" s="77">
        <v>1466.3149999999996</v>
      </c>
      <c r="K20" s="77">
        <v>1517.961</v>
      </c>
      <c r="L20" s="77">
        <v>1525.6470000000002</v>
      </c>
      <c r="M20" s="77">
        <v>1534.9869999999999</v>
      </c>
      <c r="N20" s="77">
        <v>1560.146</v>
      </c>
      <c r="O20" s="77">
        <v>1535.2059999999999</v>
      </c>
      <c r="P20" s="77">
        <v>1455.9869999999999</v>
      </c>
      <c r="Q20" s="77">
        <v>1406.4970000000001</v>
      </c>
      <c r="R20" s="77">
        <v>1369.7629999999997</v>
      </c>
      <c r="S20" s="77">
        <v>1262.114</v>
      </c>
      <c r="T20" s="77">
        <v>1214.2579999999998</v>
      </c>
      <c r="U20" s="77">
        <v>1108.8119999999999</v>
      </c>
      <c r="V20" s="77">
        <v>1064.97</v>
      </c>
      <c r="W20" s="77">
        <v>983.59099999999989</v>
      </c>
      <c r="X20" s="77">
        <v>992.87700000000018</v>
      </c>
      <c r="Y20" s="77">
        <v>955.24599999999998</v>
      </c>
      <c r="Z20" s="78"/>
      <c r="AA20" s="79">
        <f t="shared" si="2"/>
        <v>29507.008000000002</v>
      </c>
    </row>
    <row r="21" spans="1:27" ht="24.95" customHeight="1" x14ac:dyDescent="0.2">
      <c r="A21" s="75" t="s">
        <v>16</v>
      </c>
      <c r="B21" s="80">
        <v>2446.377</v>
      </c>
      <c r="C21" s="81">
        <v>2285.0740000000001</v>
      </c>
      <c r="D21" s="81">
        <v>2173.7629999999999</v>
      </c>
      <c r="E21" s="81">
        <v>2149.8050000000003</v>
      </c>
      <c r="F21" s="81">
        <v>2166.3310000000001</v>
      </c>
      <c r="G21" s="81">
        <v>2267.4229999999998</v>
      </c>
      <c r="H21" s="81">
        <v>2485.761</v>
      </c>
      <c r="I21" s="81">
        <v>2807.4959999999996</v>
      </c>
      <c r="J21" s="81">
        <v>3114.6219999999998</v>
      </c>
      <c r="K21" s="81">
        <v>3326.4799999999996</v>
      </c>
      <c r="L21" s="81">
        <v>3445.364</v>
      </c>
      <c r="M21" s="81">
        <v>3556.4540000000002</v>
      </c>
      <c r="N21" s="81">
        <v>3582.0969999999998</v>
      </c>
      <c r="O21" s="81">
        <v>3445.0730000000003</v>
      </c>
      <c r="P21" s="81">
        <v>3267.9850000000006</v>
      </c>
      <c r="Q21" s="81">
        <v>3150.741</v>
      </c>
      <c r="R21" s="81">
        <v>3125.2079999999996</v>
      </c>
      <c r="S21" s="81">
        <v>3260.52</v>
      </c>
      <c r="T21" s="81">
        <v>3349.6730000000002</v>
      </c>
      <c r="U21" s="81">
        <v>3579.2649999999999</v>
      </c>
      <c r="V21" s="81">
        <v>3527.9879999999998</v>
      </c>
      <c r="W21" s="81">
        <v>3216.7410000000004</v>
      </c>
      <c r="X21" s="81">
        <v>2794.471</v>
      </c>
      <c r="Y21" s="81">
        <v>2452.5039999999995</v>
      </c>
      <c r="Z21" s="78"/>
      <c r="AA21" s="79">
        <f t="shared" si="2"/>
        <v>70977.216000000015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149</v>
      </c>
      <c r="C23" s="77">
        <v>154</v>
      </c>
      <c r="D23" s="77">
        <v>153</v>
      </c>
      <c r="E23" s="77">
        <v>148</v>
      </c>
      <c r="F23" s="77">
        <v>146.5</v>
      </c>
      <c r="G23" s="77">
        <v>148</v>
      </c>
      <c r="H23" s="77">
        <v>152.5</v>
      </c>
      <c r="I23" s="77">
        <v>145.5</v>
      </c>
      <c r="J23" s="77">
        <v>147.5</v>
      </c>
      <c r="K23" s="77">
        <v>141.5</v>
      </c>
      <c r="L23" s="77">
        <v>137</v>
      </c>
      <c r="M23" s="77">
        <v>145.5</v>
      </c>
      <c r="N23" s="77">
        <v>153</v>
      </c>
      <c r="O23" s="77">
        <v>155</v>
      </c>
      <c r="P23" s="77">
        <v>155.5</v>
      </c>
      <c r="Q23" s="77">
        <v>155</v>
      </c>
      <c r="R23" s="77">
        <v>151.5</v>
      </c>
      <c r="S23" s="77">
        <v>166</v>
      </c>
      <c r="T23" s="77">
        <v>163.5</v>
      </c>
      <c r="U23" s="77">
        <v>171.5</v>
      </c>
      <c r="V23" s="77">
        <v>173</v>
      </c>
      <c r="W23" s="77">
        <v>174.5</v>
      </c>
      <c r="X23" s="77">
        <v>155.5</v>
      </c>
      <c r="Y23" s="77">
        <v>143</v>
      </c>
      <c r="Z23" s="77"/>
      <c r="AA23" s="79">
        <f t="shared" si="2"/>
        <v>3685</v>
      </c>
    </row>
    <row r="24" spans="1:27" ht="24.95" customHeight="1" x14ac:dyDescent="0.2">
      <c r="A24" s="85" t="s">
        <v>19</v>
      </c>
      <c r="B24" s="77">
        <v>348</v>
      </c>
      <c r="C24" s="77">
        <v>330.00000000000006</v>
      </c>
      <c r="D24" s="77">
        <v>317</v>
      </c>
      <c r="E24" s="77">
        <v>310</v>
      </c>
      <c r="F24" s="77">
        <v>314.00000000000006</v>
      </c>
      <c r="G24" s="77">
        <v>334</v>
      </c>
      <c r="H24" s="77">
        <v>379.00000000000006</v>
      </c>
      <c r="I24" s="77">
        <v>444.99999999999994</v>
      </c>
      <c r="J24" s="77">
        <v>501.00000000000006</v>
      </c>
      <c r="K24" s="77">
        <v>530</v>
      </c>
      <c r="L24" s="77">
        <v>542</v>
      </c>
      <c r="M24" s="77">
        <v>555</v>
      </c>
      <c r="N24" s="77">
        <v>567</v>
      </c>
      <c r="O24" s="77">
        <v>559</v>
      </c>
      <c r="P24" s="77">
        <v>537</v>
      </c>
      <c r="Q24" s="77">
        <v>533</v>
      </c>
      <c r="R24" s="77">
        <v>534.99999999999989</v>
      </c>
      <c r="S24" s="77">
        <v>539</v>
      </c>
      <c r="T24" s="77">
        <v>539</v>
      </c>
      <c r="U24" s="77">
        <v>554</v>
      </c>
      <c r="V24" s="77">
        <v>517</v>
      </c>
      <c r="W24" s="77">
        <v>471</v>
      </c>
      <c r="X24" s="77">
        <v>433</v>
      </c>
      <c r="Y24" s="77">
        <v>384</v>
      </c>
      <c r="Z24" s="77"/>
      <c r="AA24" s="79">
        <f t="shared" si="2"/>
        <v>11073</v>
      </c>
    </row>
    <row r="25" spans="1:27" ht="30" customHeight="1" thickBot="1" x14ac:dyDescent="0.25">
      <c r="A25" s="86" t="s">
        <v>20</v>
      </c>
      <c r="B25" s="87">
        <f t="shared" ref="B25:AA25" si="3">SUM(B19:B24)</f>
        <v>4786.3500000000004</v>
      </c>
      <c r="C25" s="88">
        <f t="shared" si="3"/>
        <v>4601.4169999999995</v>
      </c>
      <c r="D25" s="88">
        <f t="shared" si="3"/>
        <v>4464.7539999999999</v>
      </c>
      <c r="E25" s="88">
        <f t="shared" si="3"/>
        <v>4430.7440000000006</v>
      </c>
      <c r="F25" s="88">
        <f t="shared" si="3"/>
        <v>4501.0509999999995</v>
      </c>
      <c r="G25" s="88">
        <f t="shared" si="3"/>
        <v>4691.1959999999999</v>
      </c>
      <c r="H25" s="88">
        <f t="shared" si="3"/>
        <v>5180.018</v>
      </c>
      <c r="I25" s="88">
        <f t="shared" si="3"/>
        <v>5730.7209999999995</v>
      </c>
      <c r="J25" s="88">
        <f t="shared" si="3"/>
        <v>6172.1389999999992</v>
      </c>
      <c r="K25" s="88">
        <f t="shared" si="3"/>
        <v>6450.6489999999994</v>
      </c>
      <c r="L25" s="88">
        <f t="shared" si="3"/>
        <v>6579.6980000000003</v>
      </c>
      <c r="M25" s="88">
        <f t="shared" si="3"/>
        <v>6688.5879999999997</v>
      </c>
      <c r="N25" s="88">
        <f t="shared" si="3"/>
        <v>6730.8829999999998</v>
      </c>
      <c r="O25" s="88">
        <f t="shared" si="3"/>
        <v>6533.8770000000004</v>
      </c>
      <c r="P25" s="88">
        <f t="shared" si="3"/>
        <v>6232.0420000000004</v>
      </c>
      <c r="Q25" s="88">
        <f t="shared" si="3"/>
        <v>6072.5619999999999</v>
      </c>
      <c r="R25" s="88">
        <f t="shared" si="3"/>
        <v>5958.0639999999994</v>
      </c>
      <c r="S25" s="88">
        <f t="shared" si="3"/>
        <v>6001.25</v>
      </c>
      <c r="T25" s="88">
        <f t="shared" si="3"/>
        <v>6053.0789999999997</v>
      </c>
      <c r="U25" s="88">
        <f t="shared" si="3"/>
        <v>6218.24</v>
      </c>
      <c r="V25" s="88">
        <f t="shared" si="3"/>
        <v>6091.6</v>
      </c>
      <c r="W25" s="88">
        <f t="shared" si="3"/>
        <v>5630.4790000000003</v>
      </c>
      <c r="X25" s="88">
        <f t="shared" si="3"/>
        <v>5310.4979999999996</v>
      </c>
      <c r="Y25" s="88">
        <f t="shared" si="3"/>
        <v>4895.1279999999997</v>
      </c>
      <c r="Z25" s="89">
        <f t="shared" si="3"/>
        <v>0</v>
      </c>
      <c r="AA25" s="90">
        <f t="shared" si="3"/>
        <v>136005.027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569</v>
      </c>
      <c r="C28" s="72">
        <v>556</v>
      </c>
      <c r="D28" s="72">
        <v>542</v>
      </c>
      <c r="E28" s="72">
        <v>530</v>
      </c>
      <c r="F28" s="72">
        <v>532.5</v>
      </c>
      <c r="G28" s="72">
        <v>554</v>
      </c>
      <c r="H28" s="72">
        <v>614.5</v>
      </c>
      <c r="I28" s="72">
        <v>666.5</v>
      </c>
      <c r="J28" s="72">
        <v>715.5</v>
      </c>
      <c r="K28" s="72">
        <v>850.5</v>
      </c>
      <c r="L28" s="72">
        <v>903</v>
      </c>
      <c r="M28" s="72">
        <v>944.5</v>
      </c>
      <c r="N28" s="72">
        <v>964</v>
      </c>
      <c r="O28" s="72">
        <v>958</v>
      </c>
      <c r="P28" s="72">
        <v>936.5</v>
      </c>
      <c r="Q28" s="72">
        <v>912</v>
      </c>
      <c r="R28" s="72">
        <v>772.5</v>
      </c>
      <c r="S28" s="72">
        <v>791</v>
      </c>
      <c r="T28" s="72">
        <v>775.5</v>
      </c>
      <c r="U28" s="72">
        <v>777.5</v>
      </c>
      <c r="V28" s="72">
        <v>741</v>
      </c>
      <c r="W28" s="72">
        <v>709.5</v>
      </c>
      <c r="X28" s="72">
        <v>656.5</v>
      </c>
      <c r="Y28" s="72">
        <v>597</v>
      </c>
      <c r="Z28" s="73"/>
      <c r="AA28" s="74">
        <f>SUM(B28:Z28)</f>
        <v>17569</v>
      </c>
    </row>
    <row r="29" spans="1:27" ht="24.95" customHeight="1" x14ac:dyDescent="0.2">
      <c r="A29" s="75" t="s">
        <v>23</v>
      </c>
      <c r="B29" s="76">
        <v>4626.3500000000004</v>
      </c>
      <c r="C29" s="77">
        <v>4454.4170000000004</v>
      </c>
      <c r="D29" s="77">
        <v>4294.7539999999999</v>
      </c>
      <c r="E29" s="77">
        <v>4281.7439999999997</v>
      </c>
      <c r="F29" s="77">
        <v>4350.5510000000004</v>
      </c>
      <c r="G29" s="77">
        <v>4517.1959999999999</v>
      </c>
      <c r="H29" s="77">
        <v>5008.518</v>
      </c>
      <c r="I29" s="77">
        <v>5536.2209999999995</v>
      </c>
      <c r="J29" s="77">
        <v>5935.6390000000001</v>
      </c>
      <c r="K29" s="77">
        <v>6166.1490000000003</v>
      </c>
      <c r="L29" s="77">
        <v>6288.6980000000003</v>
      </c>
      <c r="M29" s="77">
        <v>6364.0879999999997</v>
      </c>
      <c r="N29" s="77">
        <v>6381.8829999999998</v>
      </c>
      <c r="O29" s="77">
        <v>6185.8770000000004</v>
      </c>
      <c r="P29" s="77">
        <v>5888.5420000000004</v>
      </c>
      <c r="Q29" s="77">
        <v>5743.5619999999999</v>
      </c>
      <c r="R29" s="77">
        <v>5606.5640000000003</v>
      </c>
      <c r="S29" s="77">
        <v>5564.25</v>
      </c>
      <c r="T29" s="77">
        <v>5609.5789999999997</v>
      </c>
      <c r="U29" s="77">
        <v>5746.74</v>
      </c>
      <c r="V29" s="77">
        <v>5607.6</v>
      </c>
      <c r="W29" s="77">
        <v>5191.9790000000003</v>
      </c>
      <c r="X29" s="77">
        <v>4991.9979999999996</v>
      </c>
      <c r="Y29" s="77">
        <v>4634.1279999999997</v>
      </c>
      <c r="Z29" s="78"/>
      <c r="AA29" s="79">
        <f>SUM(B29:Z29)</f>
        <v>128977.027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5195.3500000000004</v>
      </c>
      <c r="C31" s="62">
        <f t="shared" si="4"/>
        <v>5010.4170000000004</v>
      </c>
      <c r="D31" s="62">
        <f t="shared" si="4"/>
        <v>4836.7539999999999</v>
      </c>
      <c r="E31" s="62">
        <f t="shared" si="4"/>
        <v>4811.7439999999997</v>
      </c>
      <c r="F31" s="62">
        <f t="shared" si="4"/>
        <v>4883.0510000000004</v>
      </c>
      <c r="G31" s="62">
        <f t="shared" si="4"/>
        <v>5071.1959999999999</v>
      </c>
      <c r="H31" s="62">
        <f t="shared" si="4"/>
        <v>5623.018</v>
      </c>
      <c r="I31" s="62">
        <f t="shared" si="4"/>
        <v>6202.7209999999995</v>
      </c>
      <c r="J31" s="62">
        <f t="shared" si="4"/>
        <v>6651.1390000000001</v>
      </c>
      <c r="K31" s="62">
        <f t="shared" si="4"/>
        <v>7016.6490000000003</v>
      </c>
      <c r="L31" s="62">
        <f t="shared" si="4"/>
        <v>7191.6980000000003</v>
      </c>
      <c r="M31" s="62">
        <f t="shared" si="4"/>
        <v>7308.5879999999997</v>
      </c>
      <c r="N31" s="62">
        <f t="shared" si="4"/>
        <v>7345.8829999999998</v>
      </c>
      <c r="O31" s="62">
        <f t="shared" si="4"/>
        <v>7143.8770000000004</v>
      </c>
      <c r="P31" s="62">
        <f t="shared" si="4"/>
        <v>6825.0420000000004</v>
      </c>
      <c r="Q31" s="62">
        <f t="shared" si="4"/>
        <v>6655.5619999999999</v>
      </c>
      <c r="R31" s="62">
        <f t="shared" si="4"/>
        <v>6379.0640000000003</v>
      </c>
      <c r="S31" s="62">
        <f t="shared" si="4"/>
        <v>6355.25</v>
      </c>
      <c r="T31" s="62">
        <f t="shared" si="4"/>
        <v>6385.0789999999997</v>
      </c>
      <c r="U31" s="62">
        <f t="shared" si="4"/>
        <v>6524.24</v>
      </c>
      <c r="V31" s="62">
        <f t="shared" si="4"/>
        <v>6348.6</v>
      </c>
      <c r="W31" s="62">
        <f t="shared" si="4"/>
        <v>5901.4790000000003</v>
      </c>
      <c r="X31" s="62">
        <f t="shared" si="4"/>
        <v>5648.4979999999996</v>
      </c>
      <c r="Y31" s="62">
        <f t="shared" si="4"/>
        <v>5231.1279999999997</v>
      </c>
      <c r="Z31" s="63">
        <f t="shared" si="4"/>
        <v>0</v>
      </c>
      <c r="AA31" s="64">
        <f t="shared" si="4"/>
        <v>146546.027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343</v>
      </c>
      <c r="C34" s="95">
        <v>343</v>
      </c>
      <c r="D34" s="95">
        <v>306</v>
      </c>
      <c r="E34" s="95">
        <v>315</v>
      </c>
      <c r="F34" s="95">
        <v>316</v>
      </c>
      <c r="G34" s="95">
        <v>314</v>
      </c>
      <c r="H34" s="95">
        <v>284</v>
      </c>
      <c r="I34" s="95">
        <v>316</v>
      </c>
      <c r="J34" s="95">
        <v>311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397</v>
      </c>
      <c r="Q34" s="95">
        <v>393</v>
      </c>
      <c r="R34" s="95">
        <v>318</v>
      </c>
      <c r="S34" s="95">
        <v>261</v>
      </c>
      <c r="T34" s="95">
        <v>230</v>
      </c>
      <c r="U34" s="95">
        <v>208</v>
      </c>
      <c r="V34" s="95">
        <v>153</v>
      </c>
      <c r="W34" s="95">
        <v>170</v>
      </c>
      <c r="X34" s="95">
        <v>254</v>
      </c>
      <c r="Y34" s="95">
        <v>257</v>
      </c>
      <c r="Z34" s="96"/>
      <c r="AA34" s="74">
        <f t="shared" ref="AA34:AA39" si="5">SUM(B34:Z34)</f>
        <v>7489</v>
      </c>
    </row>
    <row r="35" spans="1:27" ht="24.95" customHeight="1" x14ac:dyDescent="0.2">
      <c r="A35" s="97" t="s">
        <v>41</v>
      </c>
      <c r="B35" s="98">
        <v>66</v>
      </c>
      <c r="C35" s="99">
        <v>66</v>
      </c>
      <c r="D35" s="99">
        <v>66</v>
      </c>
      <c r="E35" s="99">
        <v>66</v>
      </c>
      <c r="F35" s="99">
        <v>66</v>
      </c>
      <c r="G35" s="99">
        <v>66</v>
      </c>
      <c r="H35" s="99">
        <v>159</v>
      </c>
      <c r="I35" s="99">
        <v>156</v>
      </c>
      <c r="J35" s="99">
        <v>168</v>
      </c>
      <c r="K35" s="99">
        <v>166</v>
      </c>
      <c r="L35" s="99">
        <v>167</v>
      </c>
      <c r="M35" s="99">
        <v>175</v>
      </c>
      <c r="N35" s="99">
        <v>170</v>
      </c>
      <c r="O35" s="99">
        <v>165</v>
      </c>
      <c r="P35" s="99">
        <v>151</v>
      </c>
      <c r="Q35" s="99">
        <v>145</v>
      </c>
      <c r="R35" s="99">
        <v>103</v>
      </c>
      <c r="S35" s="99">
        <v>93</v>
      </c>
      <c r="T35" s="99">
        <v>102</v>
      </c>
      <c r="U35" s="99">
        <v>98</v>
      </c>
      <c r="V35" s="99">
        <v>104</v>
      </c>
      <c r="W35" s="99">
        <v>101</v>
      </c>
      <c r="X35" s="99">
        <v>84</v>
      </c>
      <c r="Y35" s="99">
        <v>79</v>
      </c>
      <c r="Z35" s="100"/>
      <c r="AA35" s="79">
        <f t="shared" si="5"/>
        <v>2782</v>
      </c>
    </row>
    <row r="36" spans="1:27" ht="24.95" customHeight="1" x14ac:dyDescent="0.2">
      <c r="A36" s="97" t="s">
        <v>42</v>
      </c>
      <c r="B36" s="98">
        <v>19.399999999999999</v>
      </c>
      <c r="C36" s="99"/>
      <c r="D36" s="99"/>
      <c r="E36" s="99"/>
      <c r="F36" s="99"/>
      <c r="G36" s="99"/>
      <c r="H36" s="99">
        <v>209</v>
      </c>
      <c r="I36" s="99">
        <v>196</v>
      </c>
      <c r="J36" s="99">
        <v>151.5</v>
      </c>
      <c r="K36" s="99">
        <v>93.8</v>
      </c>
      <c r="L36" s="99">
        <v>133.30000000000001</v>
      </c>
      <c r="M36" s="99">
        <v>105.6</v>
      </c>
      <c r="N36" s="99">
        <v>98.8</v>
      </c>
      <c r="O36" s="99">
        <v>134.30000000000001</v>
      </c>
      <c r="P36" s="99">
        <v>194.7</v>
      </c>
      <c r="Q36" s="99">
        <v>332.8</v>
      </c>
      <c r="R36" s="99">
        <v>333.9</v>
      </c>
      <c r="S36" s="99">
        <v>344.9</v>
      </c>
      <c r="T36" s="99">
        <v>48.9</v>
      </c>
      <c r="U36" s="99"/>
      <c r="V36" s="99">
        <v>179.7</v>
      </c>
      <c r="W36" s="99">
        <v>430.2</v>
      </c>
      <c r="X36" s="99">
        <v>632</v>
      </c>
      <c r="Y36" s="99">
        <v>601.6</v>
      </c>
      <c r="Z36" s="100"/>
      <c r="AA36" s="79">
        <f t="shared" si="5"/>
        <v>4240.3999999999996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33.200000000000003</v>
      </c>
      <c r="H38" s="99"/>
      <c r="I38" s="99">
        <v>72.5</v>
      </c>
      <c r="J38" s="99">
        <v>300.39999999999998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400</v>
      </c>
      <c r="Y38" s="99">
        <v>384.4</v>
      </c>
      <c r="Z38" s="100"/>
      <c r="AA38" s="79">
        <f t="shared" si="5"/>
        <v>10190.5</v>
      </c>
    </row>
    <row r="39" spans="1:27" ht="30" customHeight="1" thickBot="1" x14ac:dyDescent="0.25">
      <c r="A39" s="86" t="s">
        <v>45</v>
      </c>
      <c r="B39" s="87">
        <f t="shared" ref="B39:Z39" si="6">SUM(B34:B38)</f>
        <v>928.4</v>
      </c>
      <c r="C39" s="88">
        <f t="shared" si="6"/>
        <v>909</v>
      </c>
      <c r="D39" s="88">
        <f t="shared" si="6"/>
        <v>872</v>
      </c>
      <c r="E39" s="88">
        <f t="shared" si="6"/>
        <v>881</v>
      </c>
      <c r="F39" s="88">
        <f t="shared" si="6"/>
        <v>882</v>
      </c>
      <c r="G39" s="88">
        <f t="shared" si="6"/>
        <v>413.2</v>
      </c>
      <c r="H39" s="88">
        <f t="shared" si="6"/>
        <v>652</v>
      </c>
      <c r="I39" s="88">
        <f t="shared" si="6"/>
        <v>740.5</v>
      </c>
      <c r="J39" s="88">
        <f t="shared" si="6"/>
        <v>930.9</v>
      </c>
      <c r="K39" s="88">
        <f t="shared" si="6"/>
        <v>1159.8</v>
      </c>
      <c r="L39" s="88">
        <f t="shared" si="6"/>
        <v>1200.3</v>
      </c>
      <c r="M39" s="88">
        <f t="shared" si="6"/>
        <v>1180.5999999999999</v>
      </c>
      <c r="N39" s="88">
        <f t="shared" si="6"/>
        <v>1168.8</v>
      </c>
      <c r="O39" s="88">
        <f t="shared" si="6"/>
        <v>1199.3</v>
      </c>
      <c r="P39" s="88">
        <f t="shared" si="6"/>
        <v>1242.7</v>
      </c>
      <c r="Q39" s="88">
        <f t="shared" si="6"/>
        <v>1370.8</v>
      </c>
      <c r="R39" s="88">
        <f t="shared" si="6"/>
        <v>1254.9000000000001</v>
      </c>
      <c r="S39" s="88">
        <f t="shared" si="6"/>
        <v>1198.9000000000001</v>
      </c>
      <c r="T39" s="88">
        <f t="shared" si="6"/>
        <v>880.9</v>
      </c>
      <c r="U39" s="88">
        <f t="shared" si="6"/>
        <v>806</v>
      </c>
      <c r="V39" s="88">
        <f t="shared" si="6"/>
        <v>936.7</v>
      </c>
      <c r="W39" s="88">
        <f t="shared" si="6"/>
        <v>1201.2</v>
      </c>
      <c r="X39" s="88">
        <f t="shared" si="6"/>
        <v>1370</v>
      </c>
      <c r="Y39" s="88">
        <f t="shared" si="6"/>
        <v>1322</v>
      </c>
      <c r="Z39" s="89">
        <f t="shared" si="6"/>
        <v>0</v>
      </c>
      <c r="AA39" s="90">
        <f t="shared" si="5"/>
        <v>24701.9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19.399999999999999</v>
      </c>
      <c r="C44" s="99"/>
      <c r="D44" s="99"/>
      <c r="E44" s="99"/>
      <c r="F44" s="99"/>
      <c r="G44" s="99"/>
      <c r="H44" s="99">
        <v>209</v>
      </c>
      <c r="I44" s="99">
        <v>196</v>
      </c>
      <c r="J44" s="99">
        <v>151.5</v>
      </c>
      <c r="K44" s="99">
        <v>93.8</v>
      </c>
      <c r="L44" s="99">
        <v>88.3</v>
      </c>
      <c r="M44" s="99">
        <v>60.6</v>
      </c>
      <c r="N44" s="99">
        <v>53.8</v>
      </c>
      <c r="O44" s="99">
        <v>89.3</v>
      </c>
      <c r="P44" s="99">
        <v>149.69999999999999</v>
      </c>
      <c r="Q44" s="99">
        <v>287.8</v>
      </c>
      <c r="R44" s="99">
        <v>333.9</v>
      </c>
      <c r="S44" s="99">
        <v>344.9</v>
      </c>
      <c r="T44" s="99">
        <v>48.9</v>
      </c>
      <c r="U44" s="99"/>
      <c r="V44" s="99">
        <v>179.7</v>
      </c>
      <c r="W44" s="99">
        <v>430.2</v>
      </c>
      <c r="X44" s="99">
        <v>632</v>
      </c>
      <c r="Y44" s="99">
        <v>601.6</v>
      </c>
      <c r="Z44" s="100"/>
      <c r="AA44" s="79">
        <f t="shared" si="7"/>
        <v>3970.3999999999996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33.200000000000003</v>
      </c>
      <c r="H46" s="99"/>
      <c r="I46" s="99">
        <v>72.5</v>
      </c>
      <c r="J46" s="99">
        <v>300.39999999999998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400</v>
      </c>
      <c r="Y46" s="99">
        <v>384.4</v>
      </c>
      <c r="Z46" s="100"/>
      <c r="AA46" s="79">
        <f t="shared" si="7"/>
        <v>10190.5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>
        <v>16.5</v>
      </c>
      <c r="M47" s="99">
        <v>23.5</v>
      </c>
      <c r="N47" s="99">
        <v>7.2</v>
      </c>
      <c r="O47" s="99"/>
      <c r="P47" s="99">
        <v>0.2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47.400000000000006</v>
      </c>
    </row>
    <row r="48" spans="1:27" ht="30" customHeight="1" thickBot="1" x14ac:dyDescent="0.25">
      <c r="A48" s="86" t="s">
        <v>48</v>
      </c>
      <c r="B48" s="87">
        <f>SUM(B42:B47)</f>
        <v>519.4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33.200000000000003</v>
      </c>
      <c r="H48" s="88">
        <f t="shared" si="8"/>
        <v>209</v>
      </c>
      <c r="I48" s="88">
        <f t="shared" si="8"/>
        <v>268.5</v>
      </c>
      <c r="J48" s="88">
        <f t="shared" si="8"/>
        <v>451.9</v>
      </c>
      <c r="K48" s="88">
        <f t="shared" si="8"/>
        <v>593.79999999999995</v>
      </c>
      <c r="L48" s="88">
        <f t="shared" si="8"/>
        <v>604.79999999999995</v>
      </c>
      <c r="M48" s="88">
        <f t="shared" si="8"/>
        <v>584.1</v>
      </c>
      <c r="N48" s="88">
        <f t="shared" si="8"/>
        <v>561</v>
      </c>
      <c r="O48" s="88">
        <f t="shared" si="8"/>
        <v>589.29999999999995</v>
      </c>
      <c r="P48" s="88">
        <f t="shared" si="8"/>
        <v>649.90000000000009</v>
      </c>
      <c r="Q48" s="88">
        <f t="shared" si="8"/>
        <v>787.8</v>
      </c>
      <c r="R48" s="88">
        <f t="shared" si="8"/>
        <v>833.9</v>
      </c>
      <c r="S48" s="88">
        <f t="shared" si="8"/>
        <v>844.9</v>
      </c>
      <c r="T48" s="88">
        <f t="shared" si="8"/>
        <v>548.9</v>
      </c>
      <c r="U48" s="88">
        <f t="shared" si="8"/>
        <v>500</v>
      </c>
      <c r="V48" s="88">
        <f t="shared" si="8"/>
        <v>679.7</v>
      </c>
      <c r="W48" s="88">
        <f t="shared" si="8"/>
        <v>930.2</v>
      </c>
      <c r="X48" s="88">
        <f t="shared" si="8"/>
        <v>1032</v>
      </c>
      <c r="Y48" s="88">
        <f t="shared" si="8"/>
        <v>986</v>
      </c>
      <c r="Z48" s="89">
        <f t="shared" si="8"/>
        <v>0</v>
      </c>
      <c r="AA48" s="90">
        <f t="shared" si="7"/>
        <v>14208.300000000003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5714.75</v>
      </c>
      <c r="C51" s="88">
        <f t="shared" si="10"/>
        <v>5510.4169999999995</v>
      </c>
      <c r="D51" s="88">
        <f t="shared" si="10"/>
        <v>5336.7539999999999</v>
      </c>
      <c r="E51" s="88">
        <f t="shared" si="10"/>
        <v>5311.7440000000006</v>
      </c>
      <c r="F51" s="88">
        <f t="shared" si="10"/>
        <v>5383.0509999999995</v>
      </c>
      <c r="G51" s="88">
        <f t="shared" si="10"/>
        <v>5104.3959999999997</v>
      </c>
      <c r="H51" s="88">
        <f t="shared" si="10"/>
        <v>5832.018</v>
      </c>
      <c r="I51" s="88">
        <f t="shared" si="10"/>
        <v>6471.2209999999995</v>
      </c>
      <c r="J51" s="88">
        <f t="shared" si="10"/>
        <v>7103.0389999999989</v>
      </c>
      <c r="K51" s="88">
        <f t="shared" si="10"/>
        <v>7610.4489999999996</v>
      </c>
      <c r="L51" s="88">
        <f t="shared" si="10"/>
        <v>7779.9980000000005</v>
      </c>
      <c r="M51" s="88">
        <f t="shared" si="10"/>
        <v>7869.1880000000001</v>
      </c>
      <c r="N51" s="88">
        <f t="shared" si="10"/>
        <v>7899.683</v>
      </c>
      <c r="O51" s="88">
        <f t="shared" si="10"/>
        <v>7733.1770000000006</v>
      </c>
      <c r="P51" s="88">
        <f t="shared" si="10"/>
        <v>7474.7420000000002</v>
      </c>
      <c r="Q51" s="88">
        <f t="shared" si="10"/>
        <v>7443.3620000000001</v>
      </c>
      <c r="R51" s="88">
        <f t="shared" si="10"/>
        <v>7212.9639999999999</v>
      </c>
      <c r="S51" s="88">
        <f t="shared" si="10"/>
        <v>7200.15</v>
      </c>
      <c r="T51" s="88">
        <f t="shared" si="10"/>
        <v>6933.9789999999994</v>
      </c>
      <c r="U51" s="88">
        <f t="shared" si="10"/>
        <v>7024.24</v>
      </c>
      <c r="V51" s="88">
        <f t="shared" si="10"/>
        <v>7028.3</v>
      </c>
      <c r="W51" s="88">
        <f t="shared" si="10"/>
        <v>6831.6790000000001</v>
      </c>
      <c r="X51" s="88">
        <f t="shared" si="10"/>
        <v>6680.4979999999996</v>
      </c>
      <c r="Y51" s="88">
        <f t="shared" si="10"/>
        <v>6217.1279999999997</v>
      </c>
      <c r="Z51" s="89">
        <f t="shared" si="10"/>
        <v>0</v>
      </c>
      <c r="AA51" s="105">
        <f>SUM(B51:Z51)</f>
        <v>160706.92699999994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519.4</v>
      </c>
      <c r="C4" s="18">
        <v>191.5</v>
      </c>
      <c r="D4" s="18">
        <v>226.10000000000002</v>
      </c>
      <c r="E4" s="18">
        <v>203</v>
      </c>
      <c r="F4" s="18">
        <v>159.5</v>
      </c>
      <c r="G4" s="18">
        <v>-43.5</v>
      </c>
      <c r="H4" s="18">
        <v>-97.800000000000011</v>
      </c>
      <c r="I4" s="18">
        <v>268.5</v>
      </c>
      <c r="J4" s="18">
        <v>451.9</v>
      </c>
      <c r="K4" s="18">
        <v>593.79999999999995</v>
      </c>
      <c r="L4" s="18">
        <v>588.29999999999995</v>
      </c>
      <c r="M4" s="18">
        <v>560.6</v>
      </c>
      <c r="N4" s="18">
        <v>553.79999999999995</v>
      </c>
      <c r="O4" s="18">
        <v>589.29999999999995</v>
      </c>
      <c r="P4" s="18">
        <v>649.70000000000005</v>
      </c>
      <c r="Q4" s="18">
        <v>787.8</v>
      </c>
      <c r="R4" s="18">
        <v>833.9</v>
      </c>
      <c r="S4" s="18">
        <v>844.9</v>
      </c>
      <c r="T4" s="18">
        <v>548.9</v>
      </c>
      <c r="U4" s="18">
        <v>455.8</v>
      </c>
      <c r="V4" s="18">
        <v>679.7</v>
      </c>
      <c r="W4" s="18">
        <v>930.2</v>
      </c>
      <c r="X4" s="18">
        <v>1032</v>
      </c>
      <c r="Y4" s="18">
        <v>986</v>
      </c>
      <c r="Z4" s="19"/>
      <c r="AA4" s="112">
        <f>SUM(B4:Z4)</f>
        <v>12513.3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437.38</v>
      </c>
      <c r="C7" s="118">
        <v>438.95</v>
      </c>
      <c r="D7" s="118">
        <v>416.22</v>
      </c>
      <c r="E7" s="118">
        <v>383.38</v>
      </c>
      <c r="F7" s="118">
        <v>403.71</v>
      </c>
      <c r="G7" s="118">
        <v>469.99</v>
      </c>
      <c r="H7" s="118">
        <v>551.4</v>
      </c>
      <c r="I7" s="118">
        <v>566.28</v>
      </c>
      <c r="J7" s="118">
        <v>571.14</v>
      </c>
      <c r="K7" s="118">
        <v>503.31</v>
      </c>
      <c r="L7" s="118">
        <v>500.39</v>
      </c>
      <c r="M7" s="118">
        <v>480.66</v>
      </c>
      <c r="N7" s="118">
        <v>401</v>
      </c>
      <c r="O7" s="118">
        <v>382</v>
      </c>
      <c r="P7" s="118">
        <v>432.51</v>
      </c>
      <c r="Q7" s="118">
        <v>498.96</v>
      </c>
      <c r="R7" s="118">
        <v>551</v>
      </c>
      <c r="S7" s="118">
        <v>572.6</v>
      </c>
      <c r="T7" s="118">
        <v>601.47</v>
      </c>
      <c r="U7" s="118">
        <v>701</v>
      </c>
      <c r="V7" s="118">
        <v>622.84</v>
      </c>
      <c r="W7" s="118">
        <v>568.61</v>
      </c>
      <c r="X7" s="118">
        <v>546.19000000000005</v>
      </c>
      <c r="Y7" s="118">
        <v>535.57000000000005</v>
      </c>
      <c r="Z7" s="119"/>
      <c r="AA7" s="120">
        <f>IF(SUM(B7:Z7)&lt;&gt;0,AVERAGEIF(B7:Z7,"&lt;&gt;"""),"")</f>
        <v>505.69000000000005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>
        <v>308.5</v>
      </c>
      <c r="D13" s="130">
        <v>273.89999999999998</v>
      </c>
      <c r="E13" s="130">
        <v>297</v>
      </c>
      <c r="F13" s="130">
        <v>340.5</v>
      </c>
      <c r="G13" s="130">
        <v>76.7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>
        <v>44.2</v>
      </c>
      <c r="V13" s="130"/>
      <c r="W13" s="130"/>
      <c r="X13" s="130"/>
      <c r="Y13" s="131"/>
      <c r="Z13" s="132"/>
      <c r="AA13" s="133">
        <f t="shared" si="0"/>
        <v>1340.8000000000002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306.8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306.8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308.5</v>
      </c>
      <c r="D16" s="136">
        <f t="shared" si="1"/>
        <v>273.89999999999998</v>
      </c>
      <c r="E16" s="136">
        <f t="shared" si="1"/>
        <v>297</v>
      </c>
      <c r="F16" s="136">
        <f t="shared" si="1"/>
        <v>340.5</v>
      </c>
      <c r="G16" s="136">
        <f t="shared" si="1"/>
        <v>76.7</v>
      </c>
      <c r="H16" s="136">
        <f t="shared" si="1"/>
        <v>306.8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44.2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1647.6000000000001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19.399999999999999</v>
      </c>
      <c r="C21" s="130"/>
      <c r="D21" s="130"/>
      <c r="E21" s="130"/>
      <c r="F21" s="130"/>
      <c r="G21" s="130"/>
      <c r="H21" s="130">
        <v>209</v>
      </c>
      <c r="I21" s="130">
        <v>196</v>
      </c>
      <c r="J21" s="130">
        <v>151.5</v>
      </c>
      <c r="K21" s="130">
        <v>93.8</v>
      </c>
      <c r="L21" s="130">
        <v>88.3</v>
      </c>
      <c r="M21" s="130">
        <v>60.6</v>
      </c>
      <c r="N21" s="130">
        <v>53.8</v>
      </c>
      <c r="O21" s="130">
        <v>89.3</v>
      </c>
      <c r="P21" s="130">
        <v>149.69999999999999</v>
      </c>
      <c r="Q21" s="130">
        <v>287.8</v>
      </c>
      <c r="R21" s="130">
        <v>333.9</v>
      </c>
      <c r="S21" s="130">
        <v>344.9</v>
      </c>
      <c r="T21" s="130">
        <v>48.9</v>
      </c>
      <c r="U21" s="130"/>
      <c r="V21" s="130">
        <v>179.7</v>
      </c>
      <c r="W21" s="130">
        <v>430.2</v>
      </c>
      <c r="X21" s="130">
        <v>632</v>
      </c>
      <c r="Y21" s="131">
        <v>601.6</v>
      </c>
      <c r="Z21" s="132"/>
      <c r="AA21" s="133">
        <f t="shared" si="2"/>
        <v>3970.3999999999996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33.200000000000003</v>
      </c>
      <c r="H23" s="134"/>
      <c r="I23" s="134">
        <v>72.5</v>
      </c>
      <c r="J23" s="134">
        <v>300.39999999999998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400</v>
      </c>
      <c r="Y23" s="134">
        <v>384.4</v>
      </c>
      <c r="Z23" s="132"/>
      <c r="AA23" s="133">
        <f t="shared" si="2"/>
        <v>10190.5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519.4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33.200000000000003</v>
      </c>
      <c r="H24" s="136">
        <f t="shared" si="3"/>
        <v>209</v>
      </c>
      <c r="I24" s="136">
        <f t="shared" si="3"/>
        <v>268.5</v>
      </c>
      <c r="J24" s="136">
        <f t="shared" si="3"/>
        <v>451.9</v>
      </c>
      <c r="K24" s="136">
        <f t="shared" si="3"/>
        <v>593.79999999999995</v>
      </c>
      <c r="L24" s="136">
        <f t="shared" si="3"/>
        <v>588.29999999999995</v>
      </c>
      <c r="M24" s="136">
        <f t="shared" si="3"/>
        <v>560.6</v>
      </c>
      <c r="N24" s="136">
        <f t="shared" si="3"/>
        <v>553.79999999999995</v>
      </c>
      <c r="O24" s="136">
        <f t="shared" si="3"/>
        <v>589.29999999999995</v>
      </c>
      <c r="P24" s="136">
        <f t="shared" si="3"/>
        <v>649.70000000000005</v>
      </c>
      <c r="Q24" s="136">
        <f t="shared" si="3"/>
        <v>787.8</v>
      </c>
      <c r="R24" s="136">
        <f t="shared" si="3"/>
        <v>833.9</v>
      </c>
      <c r="S24" s="136">
        <f t="shared" si="3"/>
        <v>844.9</v>
      </c>
      <c r="T24" s="136">
        <f t="shared" si="3"/>
        <v>548.9</v>
      </c>
      <c r="U24" s="136">
        <f t="shared" si="3"/>
        <v>500</v>
      </c>
      <c r="V24" s="136">
        <f t="shared" si="3"/>
        <v>679.7</v>
      </c>
      <c r="W24" s="136">
        <f t="shared" si="3"/>
        <v>930.2</v>
      </c>
      <c r="X24" s="136">
        <f t="shared" si="3"/>
        <v>1032</v>
      </c>
      <c r="Y24" s="136">
        <f t="shared" si="3"/>
        <v>986</v>
      </c>
      <c r="Z24" s="137" t="str">
        <f t="shared" si="3"/>
        <v/>
      </c>
      <c r="AA24" s="90">
        <f t="shared" si="2"/>
        <v>14160.900000000001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2022-09-05T11:07:49Z</dcterms:created>
  <dcterms:modified xsi:type="dcterms:W3CDTF">2022-09-05T11:07:50Z</dcterms:modified>
</cp:coreProperties>
</file>