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<sst xmlns="http://schemas.openxmlformats.org/spreadsheetml/2006/main" count="117" uniqueCount="53">
  <si>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04/09/2022 14:04:15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</si>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</sst>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956</c:v>
                </c:pt>
                <c:pt idx="1">
                  <c:v>956</c:v>
                </c:pt>
                <c:pt idx="2">
                  <c:v>956</c:v>
                </c:pt>
                <c:pt idx="3">
                  <c:v>956</c:v>
                </c:pt>
                <c:pt idx="4">
                  <c:v>956</c:v>
                </c:pt>
                <c:pt idx="5">
                  <c:v>956</c:v>
                </c:pt>
                <c:pt idx="6">
                  <c:v>956</c:v>
                </c:pt>
                <c:pt idx="7">
                  <c:v>956</c:v>
                </c:pt>
                <c:pt idx="8">
                  <c:v>956</c:v>
                </c:pt>
                <c:pt idx="9">
                  <c:v>956</c:v>
                </c:pt>
                <c:pt idx="10">
                  <c:v>956</c:v>
                </c:pt>
                <c:pt idx="11">
                  <c:v>956</c:v>
                </c:pt>
                <c:pt idx="12">
                  <c:v>956</c:v>
                </c:pt>
                <c:pt idx="13">
                  <c:v>956</c:v>
                </c:pt>
                <c:pt idx="14">
                  <c:v>956</c:v>
                </c:pt>
                <c:pt idx="15">
                  <c:v>956</c:v>
                </c:pt>
                <c:pt idx="16">
                  <c:v>956</c:v>
                </c:pt>
                <c:pt idx="17">
                  <c:v>956</c:v>
                </c:pt>
                <c:pt idx="18">
                  <c:v>956</c:v>
                </c:pt>
                <c:pt idx="19">
                  <c:v>956</c:v>
                </c:pt>
                <c:pt idx="20">
                  <c:v>956</c:v>
                </c:pt>
                <c:pt idx="21">
                  <c:v>956</c:v>
                </c:pt>
                <c:pt idx="22">
                  <c:v>956</c:v>
                </c:pt>
                <c:pt idx="23">
                  <c:v>956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236</c:v>
                </c:pt>
                <c:pt idx="1">
                  <c:v>218</c:v>
                </c:pt>
                <c:pt idx="2">
                  <c:v>208</c:v>
                </c:pt>
                <c:pt idx="3">
                  <c:v>201</c:v>
                </c:pt>
                <c:pt idx="4">
                  <c:v>201</c:v>
                </c:pt>
                <c:pt idx="5">
                  <c:v>209</c:v>
                </c:pt>
                <c:pt idx="6">
                  <c:v>236</c:v>
                </c:pt>
                <c:pt idx="7">
                  <c:v>275</c:v>
                </c:pt>
                <c:pt idx="8">
                  <c:v>307</c:v>
                </c:pt>
                <c:pt idx="9">
                  <c:v>321</c:v>
                </c:pt>
                <c:pt idx="10">
                  <c:v>321.5</c:v>
                </c:pt>
                <c:pt idx="11">
                  <c:v>321.5</c:v>
                </c:pt>
                <c:pt idx="12">
                  <c:v>338.8</c:v>
                </c:pt>
                <c:pt idx="13">
                  <c:v>337</c:v>
                </c:pt>
                <c:pt idx="14">
                  <c:v>321</c:v>
                </c:pt>
                <c:pt idx="15">
                  <c:v>327</c:v>
                </c:pt>
                <c:pt idx="16">
                  <c:v>343</c:v>
                </c:pt>
                <c:pt idx="17">
                  <c:v>367</c:v>
                </c:pt>
                <c:pt idx="18">
                  <c:v>378</c:v>
                </c:pt>
                <c:pt idx="19">
                  <c:v>396</c:v>
                </c:pt>
                <c:pt idx="20">
                  <c:v>361</c:v>
                </c:pt>
                <c:pt idx="21">
                  <c:v>317</c:v>
                </c:pt>
                <c:pt idx="22">
                  <c:v>281</c:v>
                </c:pt>
                <c:pt idx="23">
                  <c:v>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1694.9</c:v>
                </c:pt>
                <c:pt idx="1">
                  <c:v>1049.9000000000001</c:v>
                </c:pt>
                <c:pt idx="2">
                  <c:v>856.9</c:v>
                </c:pt>
                <c:pt idx="3">
                  <c:v>856.9</c:v>
                </c:pt>
                <c:pt idx="4">
                  <c:v>856.9</c:v>
                </c:pt>
                <c:pt idx="5">
                  <c:v>855.9</c:v>
                </c:pt>
                <c:pt idx="6">
                  <c:v>945.9</c:v>
                </c:pt>
                <c:pt idx="7">
                  <c:v>1155.9000000000001</c:v>
                </c:pt>
                <c:pt idx="8">
                  <c:v>1171.9000000000001</c:v>
                </c:pt>
                <c:pt idx="9">
                  <c:v>1433.9</c:v>
                </c:pt>
                <c:pt idx="10">
                  <c:v>1697.9</c:v>
                </c:pt>
                <c:pt idx="11">
                  <c:v>1722.9</c:v>
                </c:pt>
                <c:pt idx="12">
                  <c:v>1692.9</c:v>
                </c:pt>
                <c:pt idx="13">
                  <c:v>1692.9</c:v>
                </c:pt>
                <c:pt idx="14">
                  <c:v>1722.9</c:v>
                </c:pt>
                <c:pt idx="15">
                  <c:v>1800.9</c:v>
                </c:pt>
                <c:pt idx="16">
                  <c:v>1921.0509999999999</c:v>
                </c:pt>
                <c:pt idx="17">
                  <c:v>2288.1130000000003</c:v>
                </c:pt>
                <c:pt idx="18">
                  <c:v>2327.9</c:v>
                </c:pt>
                <c:pt idx="19">
                  <c:v>2395.9</c:v>
                </c:pt>
                <c:pt idx="20">
                  <c:v>2413.8150000000001</c:v>
                </c:pt>
                <c:pt idx="21">
                  <c:v>2336.556</c:v>
                </c:pt>
                <c:pt idx="22">
                  <c:v>2187.9</c:v>
                </c:pt>
                <c:pt idx="23">
                  <c:v>2098.5909999999999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1053.0999999999999</c:v>
                </c:pt>
                <c:pt idx="1">
                  <c:v>1364</c:v>
                </c:pt>
                <c:pt idx="2">
                  <c:v>1433</c:v>
                </c:pt>
                <c:pt idx="3">
                  <c:v>1346.1709999999998</c:v>
                </c:pt>
                <c:pt idx="4">
                  <c:v>1218.5999999999999</c:v>
                </c:pt>
                <c:pt idx="5">
                  <c:v>1328.1</c:v>
                </c:pt>
                <c:pt idx="6">
                  <c:v>1282</c:v>
                </c:pt>
                <c:pt idx="7">
                  <c:v>1138</c:v>
                </c:pt>
                <c:pt idx="8">
                  <c:v>991.87799999999993</c:v>
                </c:pt>
                <c:pt idx="9">
                  <c:v>668.7</c:v>
                </c:pt>
                <c:pt idx="10">
                  <c:v>353.7</c:v>
                </c:pt>
                <c:pt idx="11">
                  <c:v>277</c:v>
                </c:pt>
                <c:pt idx="12">
                  <c:v>284</c:v>
                </c:pt>
                <c:pt idx="13">
                  <c:v>286</c:v>
                </c:pt>
                <c:pt idx="14">
                  <c:v>290</c:v>
                </c:pt>
                <c:pt idx="15">
                  <c:v>287</c:v>
                </c:pt>
                <c:pt idx="16">
                  <c:v>310</c:v>
                </c:pt>
                <c:pt idx="17">
                  <c:v>326.89999999999998</c:v>
                </c:pt>
                <c:pt idx="18">
                  <c:v>385.4</c:v>
                </c:pt>
                <c:pt idx="19">
                  <c:v>419</c:v>
                </c:pt>
                <c:pt idx="20">
                  <c:v>297</c:v>
                </c:pt>
                <c:pt idx="21">
                  <c:v>308</c:v>
                </c:pt>
                <c:pt idx="22">
                  <c:v>308</c:v>
                </c:pt>
                <c:pt idx="23">
                  <c:v>327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891.173</c:v>
                </c:pt>
                <c:pt idx="1">
                  <c:v>1026.384</c:v>
                </c:pt>
                <c:pt idx="2">
                  <c:v>1128.3649999999998</c:v>
                </c:pt>
                <c:pt idx="3">
                  <c:v>1243.7629999999999</c:v>
                </c:pt>
                <c:pt idx="4">
                  <c:v>1402.5919999999999</c:v>
                </c:pt>
                <c:pt idx="5">
                  <c:v>1514.5970000000004</c:v>
                </c:pt>
                <c:pt idx="6">
                  <c:v>1698.8490000000004</c:v>
                </c:pt>
                <c:pt idx="7">
                  <c:v>2123.5799999999995</c:v>
                </c:pt>
                <c:pt idx="8">
                  <c:v>2715.6409999999992</c:v>
                </c:pt>
                <c:pt idx="9">
                  <c:v>3251.7939999999994</c:v>
                </c:pt>
                <c:pt idx="10">
                  <c:v>3717.317</c:v>
                </c:pt>
                <c:pt idx="11">
                  <c:v>4106.942</c:v>
                </c:pt>
                <c:pt idx="12">
                  <c:v>4377.2119999999995</c:v>
                </c:pt>
                <c:pt idx="13">
                  <c:v>4451.9679999999989</c:v>
                </c:pt>
                <c:pt idx="14">
                  <c:v>4359.8140000000003</c:v>
                </c:pt>
                <c:pt idx="15">
                  <c:v>4041.9740000000002</c:v>
                </c:pt>
                <c:pt idx="16">
                  <c:v>3498.0710000000008</c:v>
                </c:pt>
                <c:pt idx="17">
                  <c:v>2846.951</c:v>
                </c:pt>
                <c:pt idx="18">
                  <c:v>2350.2009999999996</c:v>
                </c:pt>
                <c:pt idx="19">
                  <c:v>2218.9739999999997</c:v>
                </c:pt>
                <c:pt idx="20">
                  <c:v>2214.3149999999996</c:v>
                </c:pt>
                <c:pt idx="21">
                  <c:v>2197.0210000000002</c:v>
                </c:pt>
                <c:pt idx="22">
                  <c:v>2194.7809999999999</c:v>
                </c:pt>
                <c:pt idx="23">
                  <c:v>2198.1179999999995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130</c:v>
                </c:pt>
                <c:pt idx="1">
                  <c:v>130</c:v>
                </c:pt>
                <c:pt idx="2">
                  <c:v>131</c:v>
                </c:pt>
                <c:pt idx="3">
                  <c:v>133</c:v>
                </c:pt>
                <c:pt idx="4">
                  <c:v>135</c:v>
                </c:pt>
                <c:pt idx="5">
                  <c:v>140</c:v>
                </c:pt>
                <c:pt idx="6">
                  <c:v>151</c:v>
                </c:pt>
                <c:pt idx="7">
                  <c:v>176</c:v>
                </c:pt>
                <c:pt idx="8">
                  <c:v>200</c:v>
                </c:pt>
                <c:pt idx="9">
                  <c:v>216</c:v>
                </c:pt>
                <c:pt idx="10">
                  <c:v>226</c:v>
                </c:pt>
                <c:pt idx="11">
                  <c:v>230</c:v>
                </c:pt>
                <c:pt idx="12">
                  <c:v>232</c:v>
                </c:pt>
                <c:pt idx="13">
                  <c:v>229</c:v>
                </c:pt>
                <c:pt idx="14">
                  <c:v>223</c:v>
                </c:pt>
                <c:pt idx="15">
                  <c:v>213</c:v>
                </c:pt>
                <c:pt idx="16">
                  <c:v>198</c:v>
                </c:pt>
                <c:pt idx="17">
                  <c:v>179</c:v>
                </c:pt>
                <c:pt idx="18">
                  <c:v>167</c:v>
                </c:pt>
                <c:pt idx="19">
                  <c:v>164</c:v>
                </c:pt>
                <c:pt idx="20">
                  <c:v>162</c:v>
                </c:pt>
                <c:pt idx="21">
                  <c:v>161</c:v>
                </c:pt>
                <c:pt idx="22">
                  <c:v>159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210</c:v>
                </c:pt>
                <c:pt idx="1">
                  <c:v>145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249</c:v>
                </c:pt>
                <c:pt idx="7">
                  <c:v>289</c:v>
                </c:pt>
                <c:pt idx="8">
                  <c:v>277</c:v>
                </c:pt>
                <c:pt idx="9">
                  <c:v>236</c:v>
                </c:pt>
                <c:pt idx="10">
                  <c:v>116</c:v>
                </c:pt>
                <c:pt idx="11">
                  <c:v>139</c:v>
                </c:pt>
                <c:pt idx="12">
                  <c:v>117</c:v>
                </c:pt>
                <c:pt idx="13">
                  <c:v>91</c:v>
                </c:pt>
                <c:pt idx="14">
                  <c:v>65</c:v>
                </c:pt>
                <c:pt idx="15">
                  <c:v>95</c:v>
                </c:pt>
                <c:pt idx="16">
                  <c:v>175</c:v>
                </c:pt>
                <c:pt idx="17">
                  <c:v>399</c:v>
                </c:pt>
                <c:pt idx="18">
                  <c:v>785</c:v>
                </c:pt>
                <c:pt idx="19">
                  <c:v>931</c:v>
                </c:pt>
                <c:pt idx="20">
                  <c:v>942</c:v>
                </c:pt>
                <c:pt idx="21">
                  <c:v>736</c:v>
                </c:pt>
                <c:pt idx="22">
                  <c:v>536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8596048"/>
        <c:axId val="358596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5171.2099999999991</c:v>
                </c:pt>
                <c:pt idx="1">
                  <c:v>4889.2839999999997</c:v>
                </c:pt>
                <c:pt idx="2">
                  <c:v>4733.2650000000003</c:v>
                </c:pt>
                <c:pt idx="3">
                  <c:v>4756.8160000000016</c:v>
                </c:pt>
                <c:pt idx="4">
                  <c:v>4816.1239999999998</c:v>
                </c:pt>
                <c:pt idx="5">
                  <c:v>5049.5940000000001</c:v>
                </c:pt>
                <c:pt idx="6">
                  <c:v>5518.7490000000007</c:v>
                </c:pt>
                <c:pt idx="7">
                  <c:v>6113.4800000000014</c:v>
                </c:pt>
                <c:pt idx="8">
                  <c:v>6619.4189999999999</c:v>
                </c:pt>
                <c:pt idx="9">
                  <c:v>7083.4360000000006</c:v>
                </c:pt>
                <c:pt idx="10">
                  <c:v>7388.4260000000013</c:v>
                </c:pt>
                <c:pt idx="11">
                  <c:v>7753.3420000000006</c:v>
                </c:pt>
                <c:pt idx="12">
                  <c:v>7997.9120000000003</c:v>
                </c:pt>
                <c:pt idx="13">
                  <c:v>8043.8680000000004</c:v>
                </c:pt>
                <c:pt idx="14">
                  <c:v>7937.7480000000005</c:v>
                </c:pt>
                <c:pt idx="15">
                  <c:v>7720.9209999999985</c:v>
                </c:pt>
                <c:pt idx="16">
                  <c:v>7401.0779999999977</c:v>
                </c:pt>
                <c:pt idx="17">
                  <c:v>7362.9500000000025</c:v>
                </c:pt>
                <c:pt idx="18">
                  <c:v>7349.5500000000038</c:v>
                </c:pt>
                <c:pt idx="19">
                  <c:v>7480.8580000000011</c:v>
                </c:pt>
                <c:pt idx="20">
                  <c:v>7346.148000000002</c:v>
                </c:pt>
                <c:pt idx="21">
                  <c:v>7011.5829999999978</c:v>
                </c:pt>
                <c:pt idx="22">
                  <c:v>6622.680000000003</c:v>
                </c:pt>
                <c:pt idx="23">
                  <c:v>6179.7360000000017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596048"/>
        <c:axId val="358596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291.58999999999997</c:v>
                </c:pt>
                <c:pt idx="1">
                  <c:v>441</c:v>
                </c:pt>
                <c:pt idx="2">
                  <c:v>441</c:v>
                </c:pt>
                <c:pt idx="3">
                  <c:v>219.92</c:v>
                </c:pt>
                <c:pt idx="4">
                  <c:v>239.33</c:v>
                </c:pt>
                <c:pt idx="5">
                  <c:v>367.52</c:v>
                </c:pt>
                <c:pt idx="6">
                  <c:v>574.39</c:v>
                </c:pt>
                <c:pt idx="7">
                  <c:v>580.48</c:v>
                </c:pt>
                <c:pt idx="8">
                  <c:v>566</c:v>
                </c:pt>
                <c:pt idx="9">
                  <c:v>489.3</c:v>
                </c:pt>
                <c:pt idx="10">
                  <c:v>467.85</c:v>
                </c:pt>
                <c:pt idx="11">
                  <c:v>351</c:v>
                </c:pt>
                <c:pt idx="12">
                  <c:v>409.03</c:v>
                </c:pt>
                <c:pt idx="13">
                  <c:v>262.2</c:v>
                </c:pt>
                <c:pt idx="14">
                  <c:v>444.24</c:v>
                </c:pt>
                <c:pt idx="15">
                  <c:v>485.37</c:v>
                </c:pt>
                <c:pt idx="16">
                  <c:v>497.6</c:v>
                </c:pt>
                <c:pt idx="17">
                  <c:v>520.32000000000005</c:v>
                </c:pt>
                <c:pt idx="18">
                  <c:v>571.1</c:v>
                </c:pt>
                <c:pt idx="19">
                  <c:v>631</c:v>
                </c:pt>
                <c:pt idx="20">
                  <c:v>575.66</c:v>
                </c:pt>
                <c:pt idx="21">
                  <c:v>520.20000000000005</c:v>
                </c:pt>
                <c:pt idx="22">
                  <c:v>492.15</c:v>
                </c:pt>
                <c:pt idx="23">
                  <c:v>459.28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597224"/>
        <c:axId val="358596832"/>
      </c:lineChart>
      <c:catAx>
        <c:axId val="358596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596440"/>
        <c:crosses val="autoZero"/>
        <c:auto val="1"/>
        <c:lblAlgn val="ctr"/>
        <c:lblOffset val="100"/>
        <c:noMultiLvlLbl val="0"/>
      </c:catAx>
      <c:valAx>
        <c:axId val="358596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596048"/>
        <c:crosses val="autoZero"/>
        <c:crossBetween val="between"/>
      </c:valAx>
      <c:valAx>
        <c:axId val="358596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597224"/>
        <c:crosses val="max"/>
        <c:crossBetween val="between"/>
      </c:valAx>
      <c:catAx>
        <c:axId val="358597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8596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5171.1730000000007</v>
      </c>
      <c r="C4" s="18">
        <v>4889.2840000000006</v>
      </c>
      <c r="D4" s="18">
        <v>4733.2650000000012</v>
      </c>
      <c r="E4" s="18">
        <v>4756.8339999999989</v>
      </c>
      <c r="F4" s="18">
        <v>4816.0919999999996</v>
      </c>
      <c r="G4" s="18">
        <v>5049.5969999999998</v>
      </c>
      <c r="H4" s="18">
        <v>5518.7490000000007</v>
      </c>
      <c r="I4" s="18">
        <v>6113.48</v>
      </c>
      <c r="J4" s="18">
        <v>6619.418999999999</v>
      </c>
      <c r="K4" s="18">
        <v>7083.3940000000011</v>
      </c>
      <c r="L4" s="18">
        <v>7388.4170000000013</v>
      </c>
      <c r="M4" s="18">
        <v>7753.3420000000033</v>
      </c>
      <c r="N4" s="18">
        <v>7997.9120000000003</v>
      </c>
      <c r="O4" s="18">
        <v>8043.8679999999986</v>
      </c>
      <c r="P4" s="18">
        <v>7937.7140000000018</v>
      </c>
      <c r="Q4" s="18">
        <v>7720.8739999999998</v>
      </c>
      <c r="R4" s="18">
        <v>7401.1220000000012</v>
      </c>
      <c r="S4" s="18">
        <v>7362.9640000000018</v>
      </c>
      <c r="T4" s="18">
        <v>7349.5010000000029</v>
      </c>
      <c r="U4" s="18">
        <v>7480.8740000000007</v>
      </c>
      <c r="V4" s="18">
        <v>7346.13</v>
      </c>
      <c r="W4" s="18">
        <v>7011.5770000000011</v>
      </c>
      <c r="X4" s="18">
        <v>6622.6809999999996</v>
      </c>
      <c r="Y4" s="18">
        <v>6179.7089999999998</v>
      </c>
      <c r="Z4" s="19"/>
      <c r="AA4" s="20">
        <f>SUM(B4:Z4)</f>
        <v>158347.97200000004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291.58999999999997</v>
      </c>
      <c r="C7" s="28">
        <v>441</v>
      </c>
      <c r="D7" s="28">
        <v>441</v>
      </c>
      <c r="E7" s="28">
        <v>219.92</v>
      </c>
      <c r="F7" s="28">
        <v>239.33</v>
      </c>
      <c r="G7" s="28">
        <v>367.52</v>
      </c>
      <c r="H7" s="28">
        <v>574.39</v>
      </c>
      <c r="I7" s="28">
        <v>580.48</v>
      </c>
      <c r="J7" s="28">
        <v>566</v>
      </c>
      <c r="K7" s="28">
        <v>489.3</v>
      </c>
      <c r="L7" s="28">
        <v>467.85</v>
      </c>
      <c r="M7" s="28">
        <v>351</v>
      </c>
      <c r="N7" s="28">
        <v>409.03</v>
      </c>
      <c r="O7" s="28">
        <v>262.2</v>
      </c>
      <c r="P7" s="28">
        <v>444.24</v>
      </c>
      <c r="Q7" s="28">
        <v>485.37</v>
      </c>
      <c r="R7" s="28">
        <v>497.6</v>
      </c>
      <c r="S7" s="28">
        <v>520.32000000000005</v>
      </c>
      <c r="T7" s="28">
        <v>571.1</v>
      </c>
      <c r="U7" s="28">
        <v>631</v>
      </c>
      <c r="V7" s="28">
        <v>575.66</v>
      </c>
      <c r="W7" s="28">
        <v>520.20000000000005</v>
      </c>
      <c r="X7" s="28">
        <v>492.15</v>
      </c>
      <c r="Y7" s="28">
        <v>459.28</v>
      </c>
      <c r="Z7" s="29"/>
      <c r="AA7" s="30">
        <f>IF(SUM(B7:Z7)&lt;&gt;0,AVERAGEIF(B7:Z7,"&lt;&gt;"""),"")</f>
        <v>454.06375000000003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956</v>
      </c>
      <c r="C10" s="42">
        <v>956</v>
      </c>
      <c r="D10" s="42">
        <v>956</v>
      </c>
      <c r="E10" s="42">
        <v>956</v>
      </c>
      <c r="F10" s="42">
        <v>956</v>
      </c>
      <c r="G10" s="42">
        <v>956</v>
      </c>
      <c r="H10" s="42">
        <v>956</v>
      </c>
      <c r="I10" s="42">
        <v>956</v>
      </c>
      <c r="J10" s="42">
        <v>956</v>
      </c>
      <c r="K10" s="42">
        <v>956</v>
      </c>
      <c r="L10" s="42">
        <v>956</v>
      </c>
      <c r="M10" s="42">
        <v>956</v>
      </c>
      <c r="N10" s="42">
        <v>956</v>
      </c>
      <c r="O10" s="42">
        <v>956</v>
      </c>
      <c r="P10" s="42">
        <v>956</v>
      </c>
      <c r="Q10" s="42">
        <v>956</v>
      </c>
      <c r="R10" s="42">
        <v>956</v>
      </c>
      <c r="S10" s="42">
        <v>956</v>
      </c>
      <c r="T10" s="42">
        <v>956</v>
      </c>
      <c r="U10" s="42">
        <v>956</v>
      </c>
      <c r="V10" s="42">
        <v>956</v>
      </c>
      <c r="W10" s="42">
        <v>956</v>
      </c>
      <c r="X10" s="42">
        <v>956</v>
      </c>
      <c r="Y10" s="42">
        <v>956</v>
      </c>
      <c r="Z10" s="43"/>
      <c r="AA10" s="44">
        <f t="shared" ref="AA10:AA15" si="0">SUM(B10:Z10)</f>
        <v>22944</v>
      </c>
    </row>
    <row r="11" spans="1:27" ht="24.95" customHeight="1" x14ac:dyDescent="0.2">
      <c r="A11" s="45" t="s">
        <v>7</v>
      </c>
      <c r="B11" s="46">
        <v>236</v>
      </c>
      <c r="C11" s="47">
        <v>218</v>
      </c>
      <c r="D11" s="47">
        <v>208</v>
      </c>
      <c r="E11" s="47">
        <v>201</v>
      </c>
      <c r="F11" s="47">
        <v>201</v>
      </c>
      <c r="G11" s="47">
        <v>209</v>
      </c>
      <c r="H11" s="47">
        <v>236</v>
      </c>
      <c r="I11" s="47">
        <v>275</v>
      </c>
      <c r="J11" s="47">
        <v>307</v>
      </c>
      <c r="K11" s="47">
        <v>321</v>
      </c>
      <c r="L11" s="47">
        <v>321.5</v>
      </c>
      <c r="M11" s="47">
        <v>321.5</v>
      </c>
      <c r="N11" s="47">
        <v>338.8</v>
      </c>
      <c r="O11" s="47">
        <v>337</v>
      </c>
      <c r="P11" s="47">
        <v>321</v>
      </c>
      <c r="Q11" s="47">
        <v>327</v>
      </c>
      <c r="R11" s="47">
        <v>343</v>
      </c>
      <c r="S11" s="47">
        <v>367</v>
      </c>
      <c r="T11" s="47">
        <v>378</v>
      </c>
      <c r="U11" s="47">
        <v>396</v>
      </c>
      <c r="V11" s="47">
        <v>361</v>
      </c>
      <c r="W11" s="47">
        <v>317</v>
      </c>
      <c r="X11" s="47">
        <v>281</v>
      </c>
      <c r="Y11" s="47">
        <v>240</v>
      </c>
      <c r="Z11" s="48"/>
      <c r="AA11" s="49">
        <f t="shared" si="0"/>
        <v>7061.8</v>
      </c>
    </row>
    <row r="12" spans="1:27" ht="24.95" customHeight="1" x14ac:dyDescent="0.2">
      <c r="A12" s="50" t="s">
        <v>8</v>
      </c>
      <c r="B12" s="51">
        <v>1694.9</v>
      </c>
      <c r="C12" s="52">
        <v>1049.9000000000001</v>
      </c>
      <c r="D12" s="52">
        <v>856.9</v>
      </c>
      <c r="E12" s="52">
        <v>856.9</v>
      </c>
      <c r="F12" s="52">
        <v>856.9</v>
      </c>
      <c r="G12" s="52">
        <v>855.9</v>
      </c>
      <c r="H12" s="52">
        <v>945.9</v>
      </c>
      <c r="I12" s="52">
        <v>1155.9000000000001</v>
      </c>
      <c r="J12" s="52">
        <v>1171.9000000000001</v>
      </c>
      <c r="K12" s="52">
        <v>1433.9</v>
      </c>
      <c r="L12" s="52">
        <v>1697.9</v>
      </c>
      <c r="M12" s="52">
        <v>1722.9</v>
      </c>
      <c r="N12" s="52">
        <v>1692.9</v>
      </c>
      <c r="O12" s="52">
        <v>1692.9</v>
      </c>
      <c r="P12" s="52">
        <v>1722.9</v>
      </c>
      <c r="Q12" s="52">
        <v>1800.9</v>
      </c>
      <c r="R12" s="52">
        <v>1921.0509999999999</v>
      </c>
      <c r="S12" s="52">
        <v>2288.1130000000003</v>
      </c>
      <c r="T12" s="52">
        <v>2327.9</v>
      </c>
      <c r="U12" s="52">
        <v>2395.9</v>
      </c>
      <c r="V12" s="52">
        <v>2413.8150000000001</v>
      </c>
      <c r="W12" s="52">
        <v>2336.556</v>
      </c>
      <c r="X12" s="52">
        <v>2187.9</v>
      </c>
      <c r="Y12" s="52">
        <v>2098.5909999999999</v>
      </c>
      <c r="Z12" s="53"/>
      <c r="AA12" s="54">
        <f t="shared" si="0"/>
        <v>39179.226000000002</v>
      </c>
    </row>
    <row r="13" spans="1:27" ht="24.95" customHeight="1" x14ac:dyDescent="0.2">
      <c r="A13" s="50" t="s">
        <v>9</v>
      </c>
      <c r="B13" s="51">
        <v>210</v>
      </c>
      <c r="C13" s="52">
        <v>145</v>
      </c>
      <c r="D13" s="52">
        <v>20</v>
      </c>
      <c r="E13" s="52">
        <v>20</v>
      </c>
      <c r="F13" s="52">
        <v>46</v>
      </c>
      <c r="G13" s="52">
        <v>46</v>
      </c>
      <c r="H13" s="52">
        <v>249</v>
      </c>
      <c r="I13" s="52">
        <v>289</v>
      </c>
      <c r="J13" s="52">
        <v>277</v>
      </c>
      <c r="K13" s="52">
        <v>236</v>
      </c>
      <c r="L13" s="52">
        <v>116</v>
      </c>
      <c r="M13" s="52">
        <v>139</v>
      </c>
      <c r="N13" s="52">
        <v>117</v>
      </c>
      <c r="O13" s="52">
        <v>91</v>
      </c>
      <c r="P13" s="52">
        <v>65</v>
      </c>
      <c r="Q13" s="52">
        <v>95</v>
      </c>
      <c r="R13" s="52">
        <v>175</v>
      </c>
      <c r="S13" s="52">
        <v>399</v>
      </c>
      <c r="T13" s="52">
        <v>785</v>
      </c>
      <c r="U13" s="52">
        <v>931</v>
      </c>
      <c r="V13" s="52">
        <v>942</v>
      </c>
      <c r="W13" s="52">
        <v>736</v>
      </c>
      <c r="X13" s="52">
        <v>536</v>
      </c>
      <c r="Y13" s="52">
        <v>210</v>
      </c>
      <c r="Z13" s="53"/>
      <c r="AA13" s="54">
        <f t="shared" si="0"/>
        <v>6875</v>
      </c>
    </row>
    <row r="14" spans="1:27" ht="24.95" customHeight="1" x14ac:dyDescent="0.2">
      <c r="A14" s="55" t="s">
        <v>10</v>
      </c>
      <c r="B14" s="56">
        <v>891.173</v>
      </c>
      <c r="C14" s="57">
        <v>1026.384</v>
      </c>
      <c r="D14" s="57">
        <v>1128.3649999999998</v>
      </c>
      <c r="E14" s="57">
        <v>1243.7629999999999</v>
      </c>
      <c r="F14" s="57">
        <v>1402.5919999999999</v>
      </c>
      <c r="G14" s="57">
        <v>1514.5970000000004</v>
      </c>
      <c r="H14" s="57">
        <v>1698.8490000000004</v>
      </c>
      <c r="I14" s="57">
        <v>2123.5799999999995</v>
      </c>
      <c r="J14" s="57">
        <v>2715.6409999999992</v>
      </c>
      <c r="K14" s="57">
        <v>3251.7939999999994</v>
      </c>
      <c r="L14" s="57">
        <v>3717.317</v>
      </c>
      <c r="M14" s="57">
        <v>4106.942</v>
      </c>
      <c r="N14" s="57">
        <v>4377.2119999999995</v>
      </c>
      <c r="O14" s="57">
        <v>4451.9679999999989</v>
      </c>
      <c r="P14" s="57">
        <v>4359.8140000000003</v>
      </c>
      <c r="Q14" s="57">
        <v>4041.9740000000002</v>
      </c>
      <c r="R14" s="57">
        <v>3498.0710000000008</v>
      </c>
      <c r="S14" s="57">
        <v>2846.951</v>
      </c>
      <c r="T14" s="57">
        <v>2350.2009999999996</v>
      </c>
      <c r="U14" s="57">
        <v>2218.9739999999997</v>
      </c>
      <c r="V14" s="57">
        <v>2214.3149999999996</v>
      </c>
      <c r="W14" s="57">
        <v>2197.0210000000002</v>
      </c>
      <c r="X14" s="57">
        <v>2194.7809999999999</v>
      </c>
      <c r="Y14" s="57">
        <v>2198.1179999999995</v>
      </c>
      <c r="Z14" s="58"/>
      <c r="AA14" s="59">
        <f t="shared" si="0"/>
        <v>61770.397000000012</v>
      </c>
    </row>
    <row r="15" spans="1:27" ht="24.95" customHeight="1" x14ac:dyDescent="0.2">
      <c r="A15" s="55" t="s">
        <v>11</v>
      </c>
      <c r="B15" s="56">
        <v>130</v>
      </c>
      <c r="C15" s="57">
        <v>130</v>
      </c>
      <c r="D15" s="57">
        <v>131</v>
      </c>
      <c r="E15" s="57">
        <v>133</v>
      </c>
      <c r="F15" s="57">
        <v>135</v>
      </c>
      <c r="G15" s="57">
        <v>140</v>
      </c>
      <c r="H15" s="57">
        <v>151</v>
      </c>
      <c r="I15" s="57">
        <v>176</v>
      </c>
      <c r="J15" s="57">
        <v>200</v>
      </c>
      <c r="K15" s="57">
        <v>216</v>
      </c>
      <c r="L15" s="57">
        <v>226</v>
      </c>
      <c r="M15" s="57">
        <v>230</v>
      </c>
      <c r="N15" s="57">
        <v>232</v>
      </c>
      <c r="O15" s="57">
        <v>229</v>
      </c>
      <c r="P15" s="57">
        <v>223</v>
      </c>
      <c r="Q15" s="57">
        <v>213</v>
      </c>
      <c r="R15" s="57">
        <v>198</v>
      </c>
      <c r="S15" s="57">
        <v>179</v>
      </c>
      <c r="T15" s="57">
        <v>167</v>
      </c>
      <c r="U15" s="57">
        <v>164</v>
      </c>
      <c r="V15" s="57">
        <v>162</v>
      </c>
      <c r="W15" s="57">
        <v>161</v>
      </c>
      <c r="X15" s="57">
        <v>159</v>
      </c>
      <c r="Y15" s="57">
        <v>150</v>
      </c>
      <c r="Z15" s="58"/>
      <c r="AA15" s="59">
        <f t="shared" si="0"/>
        <v>4235</v>
      </c>
    </row>
    <row r="16" spans="1:27" ht="30" customHeight="1" thickBot="1" x14ac:dyDescent="0.25">
      <c r="A16" s="60" t="s">
        <v>12</v>
      </c>
      <c r="B16" s="61">
        <f>IF(LEN(B$2)&gt;0,SUM(B10:B15),"")</f>
        <v>4118.0730000000003</v>
      </c>
      <c r="C16" s="62">
        <f t="shared" ref="C16:Z16" si="1">IF(LEN(C$2)&gt;0,SUM(C10:C15),"")</f>
        <v>3525.2840000000001</v>
      </c>
      <c r="D16" s="62">
        <f t="shared" si="1"/>
        <v>3300.2649999999999</v>
      </c>
      <c r="E16" s="62">
        <f t="shared" si="1"/>
        <v>3410.663</v>
      </c>
      <c r="F16" s="62">
        <f t="shared" si="1"/>
        <v>3597.4920000000002</v>
      </c>
      <c r="G16" s="62">
        <f t="shared" si="1"/>
        <v>3721.4970000000003</v>
      </c>
      <c r="H16" s="62">
        <f t="shared" si="1"/>
        <v>4236.7490000000007</v>
      </c>
      <c r="I16" s="62">
        <f t="shared" si="1"/>
        <v>4975.4799999999996</v>
      </c>
      <c r="J16" s="62">
        <f t="shared" si="1"/>
        <v>5627.5409999999993</v>
      </c>
      <c r="K16" s="62">
        <f t="shared" si="1"/>
        <v>6414.6939999999995</v>
      </c>
      <c r="L16" s="62">
        <f t="shared" si="1"/>
        <v>7034.7170000000006</v>
      </c>
      <c r="M16" s="62">
        <f t="shared" si="1"/>
        <v>7476.3420000000006</v>
      </c>
      <c r="N16" s="62">
        <f t="shared" si="1"/>
        <v>7713.9119999999994</v>
      </c>
      <c r="O16" s="62">
        <f t="shared" si="1"/>
        <v>7757.8679999999986</v>
      </c>
      <c r="P16" s="62">
        <f t="shared" si="1"/>
        <v>7647.7139999999999</v>
      </c>
      <c r="Q16" s="62">
        <f t="shared" si="1"/>
        <v>7433.8739999999998</v>
      </c>
      <c r="R16" s="62">
        <f t="shared" si="1"/>
        <v>7091.1220000000012</v>
      </c>
      <c r="S16" s="62">
        <f t="shared" si="1"/>
        <v>7036.0640000000003</v>
      </c>
      <c r="T16" s="62">
        <f t="shared" si="1"/>
        <v>6964.1009999999987</v>
      </c>
      <c r="U16" s="62">
        <f t="shared" si="1"/>
        <v>7061.8739999999998</v>
      </c>
      <c r="V16" s="62">
        <f t="shared" si="1"/>
        <v>7049.13</v>
      </c>
      <c r="W16" s="62">
        <f t="shared" si="1"/>
        <v>6703.5770000000011</v>
      </c>
      <c r="X16" s="62">
        <f t="shared" si="1"/>
        <v>6314.6810000000005</v>
      </c>
      <c r="Y16" s="62">
        <f t="shared" si="1"/>
        <v>5852.7089999999989</v>
      </c>
      <c r="Z16" s="63" t="str">
        <f t="shared" si="1"/>
        <v/>
      </c>
      <c r="AA16" s="64">
        <f>SUM(AA10:AA15)</f>
        <v>142065.42300000001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1458.9</v>
      </c>
      <c r="C28" s="72">
        <v>1456.9</v>
      </c>
      <c r="D28" s="72">
        <v>1395.9</v>
      </c>
      <c r="E28" s="72">
        <v>1463.9</v>
      </c>
      <c r="F28" s="72">
        <v>1567.9</v>
      </c>
      <c r="G28" s="72">
        <v>1664.9</v>
      </c>
      <c r="H28" s="72">
        <v>2003.9</v>
      </c>
      <c r="I28" s="72">
        <v>2412.9</v>
      </c>
      <c r="J28" s="72">
        <v>2859.9</v>
      </c>
      <c r="K28" s="72">
        <v>3223.9</v>
      </c>
      <c r="L28" s="72">
        <v>3401.4</v>
      </c>
      <c r="M28" s="72">
        <v>3663.4</v>
      </c>
      <c r="N28" s="72">
        <v>3814.7</v>
      </c>
      <c r="O28" s="72">
        <v>3818.9</v>
      </c>
      <c r="P28" s="72">
        <v>3682.9</v>
      </c>
      <c r="Q28" s="72">
        <v>3514.9</v>
      </c>
      <c r="R28" s="72">
        <v>3277.9</v>
      </c>
      <c r="S28" s="72">
        <v>3100.9</v>
      </c>
      <c r="T28" s="72">
        <v>3182.9</v>
      </c>
      <c r="U28" s="72">
        <v>3270.9</v>
      </c>
      <c r="V28" s="72">
        <v>3250.9</v>
      </c>
      <c r="W28" s="72">
        <v>3002.9</v>
      </c>
      <c r="X28" s="72">
        <v>2764.9</v>
      </c>
      <c r="Y28" s="72">
        <v>2393.9</v>
      </c>
      <c r="Z28" s="73"/>
      <c r="AA28" s="74">
        <f>SUM(B28:Z28)</f>
        <v>65650.400000000009</v>
      </c>
    </row>
    <row r="29" spans="1:27" ht="24.95" customHeight="1" x14ac:dyDescent="0.2">
      <c r="A29" s="75" t="s">
        <v>23</v>
      </c>
      <c r="B29" s="76">
        <v>842.173</v>
      </c>
      <c r="C29" s="77">
        <v>1015.384</v>
      </c>
      <c r="D29" s="77">
        <v>1113.365</v>
      </c>
      <c r="E29" s="77">
        <v>1113.134</v>
      </c>
      <c r="F29" s="77">
        <v>1164.5920000000001</v>
      </c>
      <c r="G29" s="77">
        <v>1211.597</v>
      </c>
      <c r="H29" s="77">
        <v>1234.8489999999999</v>
      </c>
      <c r="I29" s="77">
        <v>1210.58</v>
      </c>
      <c r="J29" s="77">
        <v>1220.519</v>
      </c>
      <c r="K29" s="77">
        <v>1351.7940000000001</v>
      </c>
      <c r="L29" s="77">
        <v>1512.317</v>
      </c>
      <c r="M29" s="77">
        <v>1644.942</v>
      </c>
      <c r="N29" s="77">
        <v>1768.212</v>
      </c>
      <c r="O29" s="77">
        <v>1809.9680000000001</v>
      </c>
      <c r="P29" s="77">
        <v>1809.8140000000001</v>
      </c>
      <c r="Q29" s="77">
        <v>1723.9739999999999</v>
      </c>
      <c r="R29" s="77">
        <v>1631.222</v>
      </c>
      <c r="S29" s="77">
        <v>1474.164</v>
      </c>
      <c r="T29" s="77">
        <v>1219.201</v>
      </c>
      <c r="U29" s="77">
        <v>1160.9739999999999</v>
      </c>
      <c r="V29" s="77">
        <v>1171.23</v>
      </c>
      <c r="W29" s="77">
        <v>1124.6769999999999</v>
      </c>
      <c r="X29" s="77">
        <v>1095.7809999999999</v>
      </c>
      <c r="Y29" s="77">
        <v>1240.809</v>
      </c>
      <c r="Z29" s="78"/>
      <c r="AA29" s="79">
        <f>SUM(B29:Z29)</f>
        <v>31865.271999999997</v>
      </c>
    </row>
    <row r="30" spans="1:27" ht="24.95" customHeight="1" x14ac:dyDescent="0.2">
      <c r="A30" s="82" t="s">
        <v>24</v>
      </c>
      <c r="B30" s="80">
        <v>2417</v>
      </c>
      <c r="C30" s="81">
        <v>1772</v>
      </c>
      <c r="D30" s="81">
        <v>1579</v>
      </c>
      <c r="E30" s="81">
        <v>1579</v>
      </c>
      <c r="F30" s="81">
        <v>1579</v>
      </c>
      <c r="G30" s="81">
        <v>1578</v>
      </c>
      <c r="H30" s="81">
        <v>1635</v>
      </c>
      <c r="I30" s="81">
        <v>1845</v>
      </c>
      <c r="J30" s="81">
        <v>1894</v>
      </c>
      <c r="K30" s="81">
        <v>2115</v>
      </c>
      <c r="L30" s="81">
        <v>2395</v>
      </c>
      <c r="M30" s="81">
        <v>2445</v>
      </c>
      <c r="N30" s="81">
        <v>2415</v>
      </c>
      <c r="O30" s="81">
        <v>2415</v>
      </c>
      <c r="P30" s="81">
        <v>2445</v>
      </c>
      <c r="Q30" s="81">
        <v>2482</v>
      </c>
      <c r="R30" s="81">
        <v>2492</v>
      </c>
      <c r="S30" s="81">
        <v>2784</v>
      </c>
      <c r="T30" s="81">
        <v>2842</v>
      </c>
      <c r="U30" s="81">
        <v>2903</v>
      </c>
      <c r="V30" s="81">
        <v>2924</v>
      </c>
      <c r="W30" s="81">
        <v>2884</v>
      </c>
      <c r="X30" s="81">
        <v>2762</v>
      </c>
      <c r="Y30" s="81">
        <v>2545</v>
      </c>
      <c r="Z30" s="83"/>
      <c r="AA30" s="84">
        <f>SUM(B30:Z30)</f>
        <v>54726</v>
      </c>
    </row>
    <row r="31" spans="1:27" ht="30" customHeight="1" thickBot="1" x14ac:dyDescent="0.25">
      <c r="A31" s="60" t="s">
        <v>25</v>
      </c>
      <c r="B31" s="61">
        <f>IF(LEN(B$2)&gt;0,SUM(B28:B30),"")</f>
        <v>4718.0730000000003</v>
      </c>
      <c r="C31" s="62">
        <f t="shared" ref="C31:Z31" si="4">IF(LEN(C$2)&gt;0,SUM(C28:C30),"")</f>
        <v>4244.2839999999997</v>
      </c>
      <c r="D31" s="62">
        <f t="shared" si="4"/>
        <v>4088.2650000000003</v>
      </c>
      <c r="E31" s="62">
        <f t="shared" si="4"/>
        <v>4156.0339999999997</v>
      </c>
      <c r="F31" s="62">
        <f t="shared" si="4"/>
        <v>4311.4920000000002</v>
      </c>
      <c r="G31" s="62">
        <f t="shared" si="4"/>
        <v>4454.4970000000003</v>
      </c>
      <c r="H31" s="62">
        <f t="shared" si="4"/>
        <v>4873.7489999999998</v>
      </c>
      <c r="I31" s="62">
        <f t="shared" si="4"/>
        <v>5468.48</v>
      </c>
      <c r="J31" s="62">
        <f t="shared" si="4"/>
        <v>5974.4189999999999</v>
      </c>
      <c r="K31" s="62">
        <f t="shared" si="4"/>
        <v>6690.6940000000004</v>
      </c>
      <c r="L31" s="62">
        <f t="shared" si="4"/>
        <v>7308.7170000000006</v>
      </c>
      <c r="M31" s="62">
        <f t="shared" si="4"/>
        <v>7753.3420000000006</v>
      </c>
      <c r="N31" s="62">
        <f t="shared" si="4"/>
        <v>7997.9120000000003</v>
      </c>
      <c r="O31" s="62">
        <f t="shared" si="4"/>
        <v>8043.8680000000004</v>
      </c>
      <c r="P31" s="62">
        <f t="shared" si="4"/>
        <v>7937.7139999999999</v>
      </c>
      <c r="Q31" s="62">
        <f t="shared" si="4"/>
        <v>7720.8739999999998</v>
      </c>
      <c r="R31" s="62">
        <f t="shared" si="4"/>
        <v>7401.1220000000003</v>
      </c>
      <c r="S31" s="62">
        <f t="shared" si="4"/>
        <v>7359.0640000000003</v>
      </c>
      <c r="T31" s="62">
        <f t="shared" si="4"/>
        <v>7244.1010000000006</v>
      </c>
      <c r="U31" s="62">
        <f t="shared" si="4"/>
        <v>7334.8739999999998</v>
      </c>
      <c r="V31" s="62">
        <f t="shared" si="4"/>
        <v>7346.13</v>
      </c>
      <c r="W31" s="62">
        <f t="shared" si="4"/>
        <v>7011.5770000000002</v>
      </c>
      <c r="X31" s="62">
        <f t="shared" si="4"/>
        <v>6622.6810000000005</v>
      </c>
      <c r="Y31" s="62">
        <f t="shared" si="4"/>
        <v>6179.7089999999998</v>
      </c>
      <c r="Z31" s="63" t="str">
        <f t="shared" si="4"/>
        <v/>
      </c>
      <c r="AA31" s="64">
        <f>SUM(AA28:AA30)</f>
        <v>152241.67200000002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157</v>
      </c>
      <c r="C34" s="95">
        <v>276</v>
      </c>
      <c r="D34" s="95">
        <v>301</v>
      </c>
      <c r="E34" s="95">
        <v>271</v>
      </c>
      <c r="F34" s="95">
        <v>227</v>
      </c>
      <c r="G34" s="95">
        <v>246</v>
      </c>
      <c r="H34" s="95">
        <v>311</v>
      </c>
      <c r="I34" s="95">
        <v>206</v>
      </c>
      <c r="J34" s="95">
        <v>95</v>
      </c>
      <c r="K34" s="95">
        <v>34</v>
      </c>
      <c r="L34" s="95">
        <v>27</v>
      </c>
      <c r="M34" s="95">
        <v>30</v>
      </c>
      <c r="N34" s="95">
        <v>37</v>
      </c>
      <c r="O34" s="95">
        <v>41</v>
      </c>
      <c r="P34" s="95">
        <v>44</v>
      </c>
      <c r="Q34" s="95">
        <v>41</v>
      </c>
      <c r="R34" s="95">
        <v>37</v>
      </c>
      <c r="S34" s="95">
        <v>50</v>
      </c>
      <c r="T34" s="95">
        <v>57</v>
      </c>
      <c r="U34" s="95">
        <v>50</v>
      </c>
      <c r="V34" s="95">
        <v>66</v>
      </c>
      <c r="W34" s="95">
        <v>77</v>
      </c>
      <c r="X34" s="95">
        <v>77</v>
      </c>
      <c r="Y34" s="95">
        <v>94</v>
      </c>
      <c r="Z34" s="96"/>
      <c r="AA34" s="74">
        <f t="shared" ref="AA34:AA39" si="5">SUM(B34:Z34)</f>
        <v>2852</v>
      </c>
    </row>
    <row r="35" spans="1:27" ht="24.95" customHeight="1" x14ac:dyDescent="0.2">
      <c r="A35" s="97" t="s">
        <v>28</v>
      </c>
      <c r="B35" s="98">
        <v>368</v>
      </c>
      <c r="C35" s="99">
        <v>368</v>
      </c>
      <c r="D35" s="99">
        <v>412</v>
      </c>
      <c r="E35" s="99">
        <v>399.37099999999998</v>
      </c>
      <c r="F35" s="99">
        <v>412</v>
      </c>
      <c r="G35" s="99">
        <v>412</v>
      </c>
      <c r="H35" s="99">
        <v>251</v>
      </c>
      <c r="I35" s="99">
        <v>212</v>
      </c>
      <c r="J35" s="99">
        <v>176.87799999999999</v>
      </c>
      <c r="K35" s="99">
        <v>167</v>
      </c>
      <c r="L35" s="99">
        <v>172</v>
      </c>
      <c r="M35" s="99">
        <v>172</v>
      </c>
      <c r="N35" s="99">
        <v>172</v>
      </c>
      <c r="O35" s="99">
        <v>170</v>
      </c>
      <c r="P35" s="99">
        <v>171</v>
      </c>
      <c r="Q35" s="99">
        <v>171</v>
      </c>
      <c r="R35" s="99">
        <v>198</v>
      </c>
      <c r="S35" s="99">
        <v>198</v>
      </c>
      <c r="T35" s="99">
        <v>148</v>
      </c>
      <c r="U35" s="99">
        <v>148</v>
      </c>
      <c r="V35" s="99">
        <v>156</v>
      </c>
      <c r="W35" s="99">
        <v>156</v>
      </c>
      <c r="X35" s="99">
        <v>156</v>
      </c>
      <c r="Y35" s="99">
        <v>158</v>
      </c>
      <c r="Z35" s="100"/>
      <c r="AA35" s="79">
        <f t="shared" si="5"/>
        <v>5524.2489999999998</v>
      </c>
    </row>
    <row r="36" spans="1:27" ht="24.95" customHeight="1" x14ac:dyDescent="0.2">
      <c r="A36" s="97" t="s">
        <v>29</v>
      </c>
      <c r="B36" s="98">
        <v>478.1</v>
      </c>
      <c r="C36" s="99">
        <v>670</v>
      </c>
      <c r="D36" s="99">
        <v>670</v>
      </c>
      <c r="E36" s="99">
        <v>625.79999999999995</v>
      </c>
      <c r="F36" s="99">
        <v>529.6</v>
      </c>
      <c r="G36" s="99">
        <v>620.1</v>
      </c>
      <c r="H36" s="99">
        <v>670</v>
      </c>
      <c r="I36" s="99">
        <v>670</v>
      </c>
      <c r="J36" s="99">
        <v>670</v>
      </c>
      <c r="K36" s="99">
        <v>417.7</v>
      </c>
      <c r="L36" s="99">
        <v>104.7</v>
      </c>
      <c r="M36" s="99">
        <v>25</v>
      </c>
      <c r="N36" s="99">
        <v>25</v>
      </c>
      <c r="O36" s="99">
        <v>25</v>
      </c>
      <c r="P36" s="99">
        <v>25</v>
      </c>
      <c r="Q36" s="99">
        <v>25</v>
      </c>
      <c r="R36" s="99">
        <v>25</v>
      </c>
      <c r="S36" s="99">
        <v>25</v>
      </c>
      <c r="T36" s="99">
        <v>25</v>
      </c>
      <c r="U36" s="99">
        <v>25</v>
      </c>
      <c r="V36" s="99">
        <v>25</v>
      </c>
      <c r="W36" s="99">
        <v>25</v>
      </c>
      <c r="X36" s="99">
        <v>25</v>
      </c>
      <c r="Y36" s="99">
        <v>25</v>
      </c>
      <c r="Z36" s="100"/>
      <c r="AA36" s="79">
        <f t="shared" si="5"/>
        <v>6450.9999999999991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3.9</v>
      </c>
      <c r="T38" s="99">
        <v>105.4</v>
      </c>
      <c r="U38" s="99">
        <v>146</v>
      </c>
      <c r="V38" s="99"/>
      <c r="W38" s="99"/>
      <c r="X38" s="99"/>
      <c r="Y38" s="99"/>
      <c r="Z38" s="100"/>
      <c r="AA38" s="79">
        <f t="shared" si="5"/>
        <v>255.3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1053.0999999999999</v>
      </c>
      <c r="C39" s="88">
        <f t="shared" si="6"/>
        <v>1364</v>
      </c>
      <c r="D39" s="88">
        <f t="shared" si="6"/>
        <v>1433</v>
      </c>
      <c r="E39" s="88">
        <f t="shared" si="6"/>
        <v>1346.1709999999998</v>
      </c>
      <c r="F39" s="88">
        <f t="shared" si="6"/>
        <v>1218.5999999999999</v>
      </c>
      <c r="G39" s="88">
        <f t="shared" si="6"/>
        <v>1328.1</v>
      </c>
      <c r="H39" s="88">
        <f t="shared" si="6"/>
        <v>1282</v>
      </c>
      <c r="I39" s="88">
        <f t="shared" si="6"/>
        <v>1138</v>
      </c>
      <c r="J39" s="88">
        <f t="shared" si="6"/>
        <v>991.87799999999993</v>
      </c>
      <c r="K39" s="88">
        <f t="shared" si="6"/>
        <v>668.7</v>
      </c>
      <c r="L39" s="88">
        <f t="shared" si="6"/>
        <v>353.7</v>
      </c>
      <c r="M39" s="88">
        <f t="shared" si="6"/>
        <v>277</v>
      </c>
      <c r="N39" s="88">
        <f t="shared" si="6"/>
        <v>284</v>
      </c>
      <c r="O39" s="88">
        <f t="shared" si="6"/>
        <v>286</v>
      </c>
      <c r="P39" s="88">
        <f t="shared" si="6"/>
        <v>290</v>
      </c>
      <c r="Q39" s="88">
        <f t="shared" si="6"/>
        <v>287</v>
      </c>
      <c r="R39" s="88">
        <f t="shared" si="6"/>
        <v>310</v>
      </c>
      <c r="S39" s="88">
        <f t="shared" si="6"/>
        <v>326.89999999999998</v>
      </c>
      <c r="T39" s="88">
        <f t="shared" si="6"/>
        <v>385.4</v>
      </c>
      <c r="U39" s="88">
        <f t="shared" si="6"/>
        <v>419</v>
      </c>
      <c r="V39" s="88">
        <f t="shared" si="6"/>
        <v>297</v>
      </c>
      <c r="W39" s="88">
        <f t="shared" si="6"/>
        <v>308</v>
      </c>
      <c r="X39" s="88">
        <f t="shared" si="6"/>
        <v>308</v>
      </c>
      <c r="Y39" s="88">
        <f t="shared" si="6"/>
        <v>327</v>
      </c>
      <c r="Z39" s="89" t="str">
        <f t="shared" si="6"/>
        <v/>
      </c>
      <c r="AA39" s="90">
        <f t="shared" si="5"/>
        <v>16282.549000000001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453.1</v>
      </c>
      <c r="C44" s="99">
        <v>645</v>
      </c>
      <c r="D44" s="99">
        <v>645</v>
      </c>
      <c r="E44" s="99">
        <v>600.79999999999995</v>
      </c>
      <c r="F44" s="99">
        <v>504.6</v>
      </c>
      <c r="G44" s="99">
        <v>595.1</v>
      </c>
      <c r="H44" s="99">
        <v>645</v>
      </c>
      <c r="I44" s="99">
        <v>645</v>
      </c>
      <c r="J44" s="99">
        <v>645</v>
      </c>
      <c r="K44" s="99">
        <v>392.7</v>
      </c>
      <c r="L44" s="99">
        <v>79.7</v>
      </c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5850.9999999999991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3.9</v>
      </c>
      <c r="T46" s="99">
        <v>105.4</v>
      </c>
      <c r="U46" s="99">
        <v>146</v>
      </c>
      <c r="V46" s="99"/>
      <c r="W46" s="99"/>
      <c r="X46" s="99"/>
      <c r="Y46" s="99"/>
      <c r="Z46" s="100"/>
      <c r="AA46" s="79">
        <f t="shared" si="7"/>
        <v>255.3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1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453.1</v>
      </c>
      <c r="C48" s="88">
        <f t="shared" ref="C48:Z48" si="8">IF(LEN(C$2)&gt;0,SUM(C42:C47),"")</f>
        <v>645</v>
      </c>
      <c r="D48" s="88">
        <f t="shared" si="8"/>
        <v>645</v>
      </c>
      <c r="E48" s="88">
        <f t="shared" si="8"/>
        <v>601.79999999999995</v>
      </c>
      <c r="F48" s="88">
        <f t="shared" si="8"/>
        <v>504.6</v>
      </c>
      <c r="G48" s="88">
        <f t="shared" si="8"/>
        <v>595.1</v>
      </c>
      <c r="H48" s="88">
        <f t="shared" si="8"/>
        <v>645</v>
      </c>
      <c r="I48" s="88">
        <f t="shared" si="8"/>
        <v>645</v>
      </c>
      <c r="J48" s="88">
        <f t="shared" si="8"/>
        <v>645</v>
      </c>
      <c r="K48" s="88">
        <f t="shared" si="8"/>
        <v>392.7</v>
      </c>
      <c r="L48" s="88">
        <f t="shared" si="8"/>
        <v>79.7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3.9</v>
      </c>
      <c r="T48" s="88">
        <f t="shared" si="8"/>
        <v>105.4</v>
      </c>
      <c r="U48" s="88">
        <f t="shared" si="8"/>
        <v>146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6107.2999999999984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5171.1730000000007</v>
      </c>
      <c r="C51" s="88">
        <f t="shared" si="10"/>
        <v>4889.2839999999997</v>
      </c>
      <c r="D51" s="88">
        <f t="shared" si="10"/>
        <v>4733.2649999999994</v>
      </c>
      <c r="E51" s="88">
        <f t="shared" si="10"/>
        <v>4756.8339999999998</v>
      </c>
      <c r="F51" s="88">
        <f t="shared" si="10"/>
        <v>4816.0920000000006</v>
      </c>
      <c r="G51" s="88">
        <f t="shared" si="10"/>
        <v>5049.5969999999998</v>
      </c>
      <c r="H51" s="88">
        <f t="shared" si="10"/>
        <v>5518.7490000000007</v>
      </c>
      <c r="I51" s="88">
        <f t="shared" si="10"/>
        <v>6113.48</v>
      </c>
      <c r="J51" s="88">
        <f t="shared" si="10"/>
        <v>6619.418999999999</v>
      </c>
      <c r="K51" s="88">
        <f t="shared" si="10"/>
        <v>7083.3939999999993</v>
      </c>
      <c r="L51" s="88">
        <f t="shared" si="10"/>
        <v>7388.4170000000004</v>
      </c>
      <c r="M51" s="88">
        <f t="shared" si="10"/>
        <v>7753.3420000000006</v>
      </c>
      <c r="N51" s="88">
        <f t="shared" si="10"/>
        <v>7997.9119999999994</v>
      </c>
      <c r="O51" s="88">
        <f t="shared" si="10"/>
        <v>8043.8679999999986</v>
      </c>
      <c r="P51" s="88">
        <f t="shared" si="10"/>
        <v>7937.7139999999999</v>
      </c>
      <c r="Q51" s="88">
        <f t="shared" si="10"/>
        <v>7720.8739999999998</v>
      </c>
      <c r="R51" s="88">
        <f t="shared" si="10"/>
        <v>7401.1220000000012</v>
      </c>
      <c r="S51" s="88">
        <f t="shared" si="10"/>
        <v>7362.9639999999999</v>
      </c>
      <c r="T51" s="88">
        <f t="shared" si="10"/>
        <v>7349.5009999999984</v>
      </c>
      <c r="U51" s="88">
        <f t="shared" si="10"/>
        <v>7480.8739999999998</v>
      </c>
      <c r="V51" s="88">
        <f t="shared" si="10"/>
        <v>7346.13</v>
      </c>
      <c r="W51" s="88">
        <f t="shared" si="10"/>
        <v>7011.5770000000011</v>
      </c>
      <c r="X51" s="88">
        <f t="shared" si="10"/>
        <v>6622.6810000000005</v>
      </c>
      <c r="Y51" s="88">
        <f t="shared" si="10"/>
        <v>6179.7089999999989</v>
      </c>
      <c r="Z51" s="89" t="str">
        <f t="shared" si="10"/>
        <v/>
      </c>
      <c r="AA51" s="105">
        <f>SUM(B51:Z51)</f>
        <v>158347.97200000001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5171.2099999999991</v>
      </c>
      <c r="C4" s="18">
        <v>4889.2839999999997</v>
      </c>
      <c r="D4" s="18">
        <v>4733.2650000000003</v>
      </c>
      <c r="E4" s="18">
        <v>4756.8160000000016</v>
      </c>
      <c r="F4" s="18">
        <v>4816.1239999999998</v>
      </c>
      <c r="G4" s="18">
        <v>5049.5940000000001</v>
      </c>
      <c r="H4" s="18">
        <v>5518.7490000000007</v>
      </c>
      <c r="I4" s="18">
        <v>6113.4800000000014</v>
      </c>
      <c r="J4" s="18">
        <v>6619.4189999999999</v>
      </c>
      <c r="K4" s="18">
        <v>7083.4360000000006</v>
      </c>
      <c r="L4" s="18">
        <v>7388.4260000000013</v>
      </c>
      <c r="M4" s="18">
        <v>7753.3420000000006</v>
      </c>
      <c r="N4" s="18">
        <v>7997.9120000000003</v>
      </c>
      <c r="O4" s="18">
        <v>8043.8680000000004</v>
      </c>
      <c r="P4" s="18">
        <v>7937.7480000000005</v>
      </c>
      <c r="Q4" s="18">
        <v>7720.9209999999985</v>
      </c>
      <c r="R4" s="18">
        <v>7401.0779999999977</v>
      </c>
      <c r="S4" s="18">
        <v>7362.9500000000025</v>
      </c>
      <c r="T4" s="18">
        <v>7349.5500000000038</v>
      </c>
      <c r="U4" s="18">
        <v>7480.8580000000011</v>
      </c>
      <c r="V4" s="18">
        <v>7346.148000000002</v>
      </c>
      <c r="W4" s="18">
        <v>7011.5829999999978</v>
      </c>
      <c r="X4" s="18">
        <v>6622.680000000003</v>
      </c>
      <c r="Y4" s="18">
        <v>6179.7360000000017</v>
      </c>
      <c r="Z4" s="19"/>
      <c r="AA4" s="20">
        <f>SUM(B4:Z4)</f>
        <v>158348.177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291.58999999999997</v>
      </c>
      <c r="C7" s="28">
        <v>441</v>
      </c>
      <c r="D7" s="28">
        <v>441</v>
      </c>
      <c r="E7" s="28">
        <v>219.92</v>
      </c>
      <c r="F7" s="28">
        <v>239.33</v>
      </c>
      <c r="G7" s="28">
        <v>367.52</v>
      </c>
      <c r="H7" s="28">
        <v>574.39</v>
      </c>
      <c r="I7" s="28">
        <v>580.48</v>
      </c>
      <c r="J7" s="28">
        <v>566</v>
      </c>
      <c r="K7" s="28">
        <v>489.3</v>
      </c>
      <c r="L7" s="28">
        <v>467.85</v>
      </c>
      <c r="M7" s="28">
        <v>351</v>
      </c>
      <c r="N7" s="28">
        <v>409.03</v>
      </c>
      <c r="O7" s="28">
        <v>262.2</v>
      </c>
      <c r="P7" s="28">
        <v>444.24</v>
      </c>
      <c r="Q7" s="28">
        <v>485.37</v>
      </c>
      <c r="R7" s="28">
        <v>497.6</v>
      </c>
      <c r="S7" s="28">
        <v>520.32000000000005</v>
      </c>
      <c r="T7" s="28">
        <v>571.1</v>
      </c>
      <c r="U7" s="28">
        <v>631</v>
      </c>
      <c r="V7" s="28">
        <v>575.66</v>
      </c>
      <c r="W7" s="28">
        <v>520.20000000000005</v>
      </c>
      <c r="X7" s="28">
        <v>492.15</v>
      </c>
      <c r="Y7" s="28">
        <v>459.28</v>
      </c>
      <c r="Z7" s="29"/>
      <c r="AA7" s="30">
        <f>IF(SUM(B7:Z7)&lt;&gt;0,AVERAGEIF(B7:Z7,"&lt;&gt;"""),"")</f>
        <v>454.06375000000003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956.65</v>
      </c>
      <c r="C19" s="72">
        <v>936.33500000000004</v>
      </c>
      <c r="D19" s="72">
        <v>954.34</v>
      </c>
      <c r="E19" s="72">
        <v>948.33699999999999</v>
      </c>
      <c r="F19" s="72">
        <v>942.33699999999999</v>
      </c>
      <c r="G19" s="72">
        <v>924.346</v>
      </c>
      <c r="H19" s="72">
        <v>938.096</v>
      </c>
      <c r="I19" s="72">
        <v>943.38599999999997</v>
      </c>
      <c r="J19" s="72">
        <v>956.40200000000004</v>
      </c>
      <c r="K19" s="72">
        <v>958.37400000000002</v>
      </c>
      <c r="L19" s="72">
        <v>913.35299999999995</v>
      </c>
      <c r="M19" s="72">
        <v>874.34199999999998</v>
      </c>
      <c r="N19" s="72">
        <v>834.33199999999999</v>
      </c>
      <c r="O19" s="72">
        <v>799.29700000000003</v>
      </c>
      <c r="P19" s="72">
        <v>784.26800000000003</v>
      </c>
      <c r="Q19" s="72">
        <v>794.25699999999995</v>
      </c>
      <c r="R19" s="72">
        <v>799.29099999999994</v>
      </c>
      <c r="S19" s="72">
        <v>797.31799999999998</v>
      </c>
      <c r="T19" s="72">
        <v>798.35</v>
      </c>
      <c r="U19" s="72">
        <v>806.36400000000003</v>
      </c>
      <c r="V19" s="72">
        <v>802.34199999999998</v>
      </c>
      <c r="W19" s="72">
        <v>781.34900000000005</v>
      </c>
      <c r="X19" s="72">
        <v>940.351</v>
      </c>
      <c r="Y19" s="72">
        <v>960.32399999999996</v>
      </c>
      <c r="Z19" s="73"/>
      <c r="AA19" s="74">
        <f t="shared" ref="AA19:AA24" si="2">SUM(B19:Z19)</f>
        <v>21144.140999999996</v>
      </c>
    </row>
    <row r="20" spans="1:27" ht="24.95" customHeight="1" x14ac:dyDescent="0.2">
      <c r="A20" s="75" t="s">
        <v>15</v>
      </c>
      <c r="B20" s="76">
        <v>911.755</v>
      </c>
      <c r="C20" s="77">
        <v>881.01800000000003</v>
      </c>
      <c r="D20" s="77">
        <v>865.06499999999994</v>
      </c>
      <c r="E20" s="77">
        <v>898.69299999999987</v>
      </c>
      <c r="F20" s="77">
        <v>956.40199999999993</v>
      </c>
      <c r="G20" s="77">
        <v>1105.55</v>
      </c>
      <c r="H20" s="77">
        <v>1182.9599999999998</v>
      </c>
      <c r="I20" s="77">
        <v>1319.0039999999999</v>
      </c>
      <c r="J20" s="77">
        <v>1393.615</v>
      </c>
      <c r="K20" s="77">
        <v>1456.9839999999999</v>
      </c>
      <c r="L20" s="77">
        <v>1560.222</v>
      </c>
      <c r="M20" s="77">
        <v>1584.9730000000002</v>
      </c>
      <c r="N20" s="77">
        <v>1603.5510000000004</v>
      </c>
      <c r="O20" s="77">
        <v>1606.3560000000002</v>
      </c>
      <c r="P20" s="77">
        <v>1493.902</v>
      </c>
      <c r="Q20" s="77">
        <v>1362.838</v>
      </c>
      <c r="R20" s="77">
        <v>1322.9150000000002</v>
      </c>
      <c r="S20" s="77">
        <v>1261.249</v>
      </c>
      <c r="T20" s="77">
        <v>1281.4009999999998</v>
      </c>
      <c r="U20" s="77">
        <v>1188.6419999999998</v>
      </c>
      <c r="V20" s="77">
        <v>1142.5590000000002</v>
      </c>
      <c r="W20" s="77">
        <v>1059.731</v>
      </c>
      <c r="X20" s="77">
        <v>1011.6639999999999</v>
      </c>
      <c r="Y20" s="77">
        <v>994.48</v>
      </c>
      <c r="Z20" s="78"/>
      <c r="AA20" s="79">
        <f t="shared" si="2"/>
        <v>29445.529000000002</v>
      </c>
    </row>
    <row r="21" spans="1:27" ht="24.95" customHeight="1" x14ac:dyDescent="0.2">
      <c r="A21" s="75" t="s">
        <v>16</v>
      </c>
      <c r="B21" s="80">
        <v>2660.8049999999998</v>
      </c>
      <c r="C21" s="81">
        <v>2460.4309999999996</v>
      </c>
      <c r="D21" s="81">
        <v>2318.36</v>
      </c>
      <c r="E21" s="81">
        <v>2300.2860000000005</v>
      </c>
      <c r="F21" s="81">
        <v>2304.3849999999998</v>
      </c>
      <c r="G21" s="81">
        <v>2420.1979999999994</v>
      </c>
      <c r="H21" s="81">
        <v>2565.1930000000002</v>
      </c>
      <c r="I21" s="81">
        <v>2898.0899999999997</v>
      </c>
      <c r="J21" s="81">
        <v>3231.9019999999996</v>
      </c>
      <c r="K21" s="81">
        <v>3455.078</v>
      </c>
      <c r="L21" s="81">
        <v>3673.8510000000001</v>
      </c>
      <c r="M21" s="81">
        <v>3852.1269999999995</v>
      </c>
      <c r="N21" s="81">
        <v>3906.6289999999999</v>
      </c>
      <c r="O21" s="81">
        <v>3807.0619999999999</v>
      </c>
      <c r="P21" s="81">
        <v>3620.5780000000004</v>
      </c>
      <c r="Q21" s="81">
        <v>3488.4259999999999</v>
      </c>
      <c r="R21" s="81">
        <v>3435.5720000000001</v>
      </c>
      <c r="S21" s="81">
        <v>3500.8829999999998</v>
      </c>
      <c r="T21" s="81">
        <v>3611.799</v>
      </c>
      <c r="U21" s="81">
        <v>3874.6519999999996</v>
      </c>
      <c r="V21" s="81">
        <v>3757.9470000000001</v>
      </c>
      <c r="W21" s="81">
        <v>3398.2030000000004</v>
      </c>
      <c r="X21" s="81">
        <v>2978.5649999999996</v>
      </c>
      <c r="Y21" s="81">
        <v>2648.6320000000005</v>
      </c>
      <c r="Z21" s="78"/>
      <c r="AA21" s="79">
        <f t="shared" si="2"/>
        <v>76169.653999999995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220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112</v>
      </c>
      <c r="C23" s="77">
        <v>129.5</v>
      </c>
      <c r="D23" s="77">
        <v>123.5</v>
      </c>
      <c r="E23" s="77">
        <v>113.5</v>
      </c>
      <c r="F23" s="77">
        <v>114</v>
      </c>
      <c r="G23" s="77">
        <v>117.5</v>
      </c>
      <c r="H23" s="77">
        <v>121.5</v>
      </c>
      <c r="I23" s="77">
        <v>129</v>
      </c>
      <c r="J23" s="77">
        <v>139.5</v>
      </c>
      <c r="K23" s="77">
        <v>146</v>
      </c>
      <c r="L23" s="77">
        <v>146</v>
      </c>
      <c r="M23" s="77">
        <v>151.5</v>
      </c>
      <c r="N23" s="77">
        <v>158</v>
      </c>
      <c r="O23" s="77">
        <v>150</v>
      </c>
      <c r="P23" s="77">
        <v>156.5</v>
      </c>
      <c r="Q23" s="77">
        <v>165</v>
      </c>
      <c r="R23" s="77">
        <v>181.5</v>
      </c>
      <c r="S23" s="77">
        <v>181.5</v>
      </c>
      <c r="T23" s="77">
        <v>173</v>
      </c>
      <c r="U23" s="77">
        <v>173.5</v>
      </c>
      <c r="V23" s="77">
        <v>179.5</v>
      </c>
      <c r="W23" s="77">
        <v>180.5</v>
      </c>
      <c r="X23" s="77">
        <v>184.5</v>
      </c>
      <c r="Y23" s="77">
        <v>164</v>
      </c>
      <c r="Z23" s="77"/>
      <c r="AA23" s="79">
        <f t="shared" si="2"/>
        <v>3591</v>
      </c>
    </row>
    <row r="24" spans="1:27" ht="24.95" customHeight="1" x14ac:dyDescent="0.2">
      <c r="A24" s="85" t="s">
        <v>19</v>
      </c>
      <c r="B24" s="77">
        <v>366</v>
      </c>
      <c r="C24" s="77">
        <v>348</v>
      </c>
      <c r="D24" s="77">
        <v>339</v>
      </c>
      <c r="E24" s="77">
        <v>333</v>
      </c>
      <c r="F24" s="77">
        <v>336.00000000000006</v>
      </c>
      <c r="G24" s="77">
        <v>349.00000000000006</v>
      </c>
      <c r="H24" s="77">
        <v>387</v>
      </c>
      <c r="I24" s="77">
        <v>450.99999999999994</v>
      </c>
      <c r="J24" s="77">
        <v>506.99999999999994</v>
      </c>
      <c r="K24" s="77">
        <v>537</v>
      </c>
      <c r="L24" s="77">
        <v>548</v>
      </c>
      <c r="M24" s="77">
        <v>561</v>
      </c>
      <c r="N24" s="77">
        <v>573.99999999999989</v>
      </c>
      <c r="O24" s="77">
        <v>565.99999999999989</v>
      </c>
      <c r="P24" s="77">
        <v>544</v>
      </c>
      <c r="Q24" s="77">
        <v>540</v>
      </c>
      <c r="R24" s="77">
        <v>541</v>
      </c>
      <c r="S24" s="77">
        <v>546.00000000000011</v>
      </c>
      <c r="T24" s="77">
        <v>545</v>
      </c>
      <c r="U24" s="77">
        <v>560</v>
      </c>
      <c r="V24" s="77">
        <v>523</v>
      </c>
      <c r="W24" s="77">
        <v>477.99999999999994</v>
      </c>
      <c r="X24" s="77">
        <v>439.99999999999994</v>
      </c>
      <c r="Y24" s="77">
        <v>389.99999999999994</v>
      </c>
      <c r="Z24" s="77"/>
      <c r="AA24" s="79">
        <f t="shared" si="2"/>
        <v>11309</v>
      </c>
    </row>
    <row r="25" spans="1:27" ht="30" customHeight="1" thickBot="1" x14ac:dyDescent="0.25">
      <c r="A25" s="86" t="s">
        <v>20</v>
      </c>
      <c r="B25" s="87">
        <f t="shared" ref="B25:AA25" si="3">SUM(B19:B24)</f>
        <v>5007.21</v>
      </c>
      <c r="C25" s="88">
        <f t="shared" si="3"/>
        <v>4755.2839999999997</v>
      </c>
      <c r="D25" s="88">
        <f t="shared" si="3"/>
        <v>4600.2650000000003</v>
      </c>
      <c r="E25" s="88">
        <f t="shared" si="3"/>
        <v>4593.8160000000007</v>
      </c>
      <c r="F25" s="88">
        <f t="shared" si="3"/>
        <v>4653.1239999999998</v>
      </c>
      <c r="G25" s="88">
        <f t="shared" si="3"/>
        <v>4916.5939999999991</v>
      </c>
      <c r="H25" s="88">
        <f t="shared" si="3"/>
        <v>5194.7489999999998</v>
      </c>
      <c r="I25" s="88">
        <f t="shared" si="3"/>
        <v>5740.48</v>
      </c>
      <c r="J25" s="88">
        <f t="shared" si="3"/>
        <v>6228.4189999999999</v>
      </c>
      <c r="K25" s="88">
        <f t="shared" si="3"/>
        <v>6553.4359999999997</v>
      </c>
      <c r="L25" s="88">
        <f t="shared" si="3"/>
        <v>6841.4259999999995</v>
      </c>
      <c r="M25" s="88">
        <f t="shared" si="3"/>
        <v>7023.9419999999991</v>
      </c>
      <c r="N25" s="88">
        <f t="shared" si="3"/>
        <v>7186.5120000000006</v>
      </c>
      <c r="O25" s="88">
        <f t="shared" si="3"/>
        <v>7148.7150000000001</v>
      </c>
      <c r="P25" s="88">
        <f t="shared" si="3"/>
        <v>6709.2480000000005</v>
      </c>
      <c r="Q25" s="88">
        <f t="shared" si="3"/>
        <v>6350.5209999999997</v>
      </c>
      <c r="R25" s="88">
        <f t="shared" si="3"/>
        <v>6280.2780000000002</v>
      </c>
      <c r="S25" s="88">
        <f t="shared" si="3"/>
        <v>6286.95</v>
      </c>
      <c r="T25" s="88">
        <f t="shared" si="3"/>
        <v>6409.5499999999993</v>
      </c>
      <c r="U25" s="88">
        <f t="shared" si="3"/>
        <v>6603.1579999999994</v>
      </c>
      <c r="V25" s="88">
        <f t="shared" si="3"/>
        <v>6405.348</v>
      </c>
      <c r="W25" s="88">
        <f t="shared" si="3"/>
        <v>5897.7830000000004</v>
      </c>
      <c r="X25" s="88">
        <f t="shared" si="3"/>
        <v>5555.08</v>
      </c>
      <c r="Y25" s="88">
        <f t="shared" si="3"/>
        <v>5157.4360000000006</v>
      </c>
      <c r="Z25" s="89">
        <f t="shared" si="3"/>
        <v>0</v>
      </c>
      <c r="AA25" s="90">
        <f t="shared" si="3"/>
        <v>142099.32399999999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587</v>
      </c>
      <c r="C28" s="72">
        <v>586.5</v>
      </c>
      <c r="D28" s="72">
        <v>570.5</v>
      </c>
      <c r="E28" s="72">
        <v>554.5</v>
      </c>
      <c r="F28" s="72">
        <v>558</v>
      </c>
      <c r="G28" s="72">
        <v>574.5</v>
      </c>
      <c r="H28" s="72">
        <v>717.5</v>
      </c>
      <c r="I28" s="72">
        <v>772</v>
      </c>
      <c r="J28" s="72">
        <v>842.5</v>
      </c>
      <c r="K28" s="72">
        <v>892</v>
      </c>
      <c r="L28" s="72">
        <v>893</v>
      </c>
      <c r="M28" s="72">
        <v>911.5</v>
      </c>
      <c r="N28" s="72">
        <v>971</v>
      </c>
      <c r="O28" s="72">
        <v>965</v>
      </c>
      <c r="P28" s="72">
        <v>949.5</v>
      </c>
      <c r="Q28" s="72">
        <v>944</v>
      </c>
      <c r="R28" s="72">
        <v>862.5</v>
      </c>
      <c r="S28" s="72">
        <v>837.5</v>
      </c>
      <c r="T28" s="72">
        <v>837</v>
      </c>
      <c r="U28" s="72">
        <v>836.5</v>
      </c>
      <c r="V28" s="72">
        <v>879.5</v>
      </c>
      <c r="W28" s="72">
        <v>848.5</v>
      </c>
      <c r="X28" s="72">
        <v>847.5</v>
      </c>
      <c r="Y28" s="72">
        <v>799</v>
      </c>
      <c r="Z28" s="73"/>
      <c r="AA28" s="74">
        <f>SUM(B28:Z28)</f>
        <v>19037</v>
      </c>
    </row>
    <row r="29" spans="1:27" ht="24.95" customHeight="1" x14ac:dyDescent="0.2">
      <c r="A29" s="75" t="s">
        <v>23</v>
      </c>
      <c r="B29" s="76">
        <v>4584.21</v>
      </c>
      <c r="C29" s="77">
        <v>4302.7839999999997</v>
      </c>
      <c r="D29" s="77">
        <v>4162.7650000000003</v>
      </c>
      <c r="E29" s="77">
        <v>4202.3159999999998</v>
      </c>
      <c r="F29" s="77">
        <v>4258.1239999999998</v>
      </c>
      <c r="G29" s="77">
        <v>4475.0940000000001</v>
      </c>
      <c r="H29" s="77">
        <v>4801.2489999999998</v>
      </c>
      <c r="I29" s="77">
        <v>5341.48</v>
      </c>
      <c r="J29" s="77">
        <v>5776.9189999999999</v>
      </c>
      <c r="K29" s="77">
        <v>6191.4359999999997</v>
      </c>
      <c r="L29" s="77">
        <v>6495.4260000000004</v>
      </c>
      <c r="M29" s="77">
        <v>6706.442</v>
      </c>
      <c r="N29" s="77">
        <v>6856.5119999999997</v>
      </c>
      <c r="O29" s="77">
        <v>6849.0680000000002</v>
      </c>
      <c r="P29" s="77">
        <v>6320.7479999999996</v>
      </c>
      <c r="Q29" s="77">
        <v>5954.5209999999997</v>
      </c>
      <c r="R29" s="77">
        <v>5904.7780000000002</v>
      </c>
      <c r="S29" s="77">
        <v>5885.45</v>
      </c>
      <c r="T29" s="77">
        <v>5869.55</v>
      </c>
      <c r="U29" s="77">
        <v>6024.6580000000004</v>
      </c>
      <c r="V29" s="77">
        <v>5999.848</v>
      </c>
      <c r="W29" s="77">
        <v>5517.2830000000004</v>
      </c>
      <c r="X29" s="77">
        <v>5250.58</v>
      </c>
      <c r="Y29" s="77">
        <v>4828.4359999999997</v>
      </c>
      <c r="Z29" s="78"/>
      <c r="AA29" s="79">
        <f>SUM(B29:Z29)</f>
        <v>132559.677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5171.21</v>
      </c>
      <c r="C31" s="62">
        <f t="shared" si="4"/>
        <v>4889.2839999999997</v>
      </c>
      <c r="D31" s="62">
        <f t="shared" si="4"/>
        <v>4733.2650000000003</v>
      </c>
      <c r="E31" s="62">
        <f t="shared" si="4"/>
        <v>4756.8159999999998</v>
      </c>
      <c r="F31" s="62">
        <f t="shared" si="4"/>
        <v>4816.1239999999998</v>
      </c>
      <c r="G31" s="62">
        <f t="shared" si="4"/>
        <v>5049.5940000000001</v>
      </c>
      <c r="H31" s="62">
        <f t="shared" si="4"/>
        <v>5518.7489999999998</v>
      </c>
      <c r="I31" s="62">
        <f t="shared" si="4"/>
        <v>6113.48</v>
      </c>
      <c r="J31" s="62">
        <f t="shared" si="4"/>
        <v>6619.4189999999999</v>
      </c>
      <c r="K31" s="62">
        <f t="shared" si="4"/>
        <v>7083.4359999999997</v>
      </c>
      <c r="L31" s="62">
        <f t="shared" si="4"/>
        <v>7388.4260000000004</v>
      </c>
      <c r="M31" s="62">
        <f t="shared" si="4"/>
        <v>7617.942</v>
      </c>
      <c r="N31" s="62">
        <f t="shared" si="4"/>
        <v>7827.5119999999997</v>
      </c>
      <c r="O31" s="62">
        <f t="shared" si="4"/>
        <v>7814.0680000000002</v>
      </c>
      <c r="P31" s="62">
        <f t="shared" si="4"/>
        <v>7270.2479999999996</v>
      </c>
      <c r="Q31" s="62">
        <f t="shared" si="4"/>
        <v>6898.5209999999997</v>
      </c>
      <c r="R31" s="62">
        <f t="shared" si="4"/>
        <v>6767.2780000000002</v>
      </c>
      <c r="S31" s="62">
        <f t="shared" si="4"/>
        <v>6722.95</v>
      </c>
      <c r="T31" s="62">
        <f t="shared" si="4"/>
        <v>6706.55</v>
      </c>
      <c r="U31" s="62">
        <f t="shared" si="4"/>
        <v>6861.1580000000004</v>
      </c>
      <c r="V31" s="62">
        <f t="shared" si="4"/>
        <v>6879.348</v>
      </c>
      <c r="W31" s="62">
        <f t="shared" si="4"/>
        <v>6365.7830000000004</v>
      </c>
      <c r="X31" s="62">
        <f t="shared" si="4"/>
        <v>6098.08</v>
      </c>
      <c r="Y31" s="62">
        <f t="shared" si="4"/>
        <v>5627.4359999999997</v>
      </c>
      <c r="Z31" s="63">
        <f t="shared" si="4"/>
        <v>0</v>
      </c>
      <c r="AA31" s="64">
        <f t="shared" si="4"/>
        <v>151596.677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111</v>
      </c>
      <c r="C34" s="95">
        <v>81</v>
      </c>
      <c r="D34" s="95">
        <v>81</v>
      </c>
      <c r="E34" s="95">
        <v>111</v>
      </c>
      <c r="F34" s="95">
        <v>111</v>
      </c>
      <c r="G34" s="95">
        <v>81</v>
      </c>
      <c r="H34" s="95">
        <v>179</v>
      </c>
      <c r="I34" s="95">
        <v>215</v>
      </c>
      <c r="J34" s="95">
        <v>220</v>
      </c>
      <c r="K34" s="95">
        <v>320</v>
      </c>
      <c r="L34" s="95">
        <v>323</v>
      </c>
      <c r="M34" s="95">
        <v>367</v>
      </c>
      <c r="N34" s="95">
        <v>383</v>
      </c>
      <c r="O34" s="95">
        <v>389.35300000000001</v>
      </c>
      <c r="P34" s="95">
        <v>324</v>
      </c>
      <c r="Q34" s="95">
        <v>314</v>
      </c>
      <c r="R34" s="95">
        <v>244</v>
      </c>
      <c r="S34" s="95">
        <v>232</v>
      </c>
      <c r="T34" s="95">
        <v>142</v>
      </c>
      <c r="U34" s="95">
        <v>101</v>
      </c>
      <c r="V34" s="95">
        <v>214</v>
      </c>
      <c r="W34" s="95">
        <v>216</v>
      </c>
      <c r="X34" s="95">
        <v>260</v>
      </c>
      <c r="Y34" s="95">
        <v>191</v>
      </c>
      <c r="Z34" s="96"/>
      <c r="AA34" s="74">
        <f t="shared" ref="AA34:AA39" si="5">SUM(B34:Z34)</f>
        <v>5210.3530000000001</v>
      </c>
    </row>
    <row r="35" spans="1:27" ht="24.95" customHeight="1" x14ac:dyDescent="0.2">
      <c r="A35" s="97" t="s">
        <v>41</v>
      </c>
      <c r="B35" s="98">
        <v>53</v>
      </c>
      <c r="C35" s="99">
        <v>53</v>
      </c>
      <c r="D35" s="99">
        <v>52</v>
      </c>
      <c r="E35" s="99">
        <v>52</v>
      </c>
      <c r="F35" s="99">
        <v>52</v>
      </c>
      <c r="G35" s="99">
        <v>52</v>
      </c>
      <c r="H35" s="99">
        <v>145</v>
      </c>
      <c r="I35" s="99">
        <v>158</v>
      </c>
      <c r="J35" s="99">
        <v>171</v>
      </c>
      <c r="K35" s="99">
        <v>210</v>
      </c>
      <c r="L35" s="99">
        <v>224</v>
      </c>
      <c r="M35" s="99">
        <v>227</v>
      </c>
      <c r="N35" s="99">
        <v>228</v>
      </c>
      <c r="O35" s="99">
        <v>236</v>
      </c>
      <c r="P35" s="99">
        <v>197</v>
      </c>
      <c r="Q35" s="99">
        <v>194</v>
      </c>
      <c r="R35" s="99">
        <v>213</v>
      </c>
      <c r="S35" s="99">
        <v>204</v>
      </c>
      <c r="T35" s="99">
        <v>155</v>
      </c>
      <c r="U35" s="99">
        <v>157</v>
      </c>
      <c r="V35" s="99">
        <v>260</v>
      </c>
      <c r="W35" s="99">
        <v>252</v>
      </c>
      <c r="X35" s="99">
        <v>243</v>
      </c>
      <c r="Y35" s="99">
        <v>239</v>
      </c>
      <c r="Z35" s="100"/>
      <c r="AA35" s="79">
        <f t="shared" si="5"/>
        <v>4027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135.4</v>
      </c>
      <c r="N36" s="99">
        <v>200.4</v>
      </c>
      <c r="O36" s="99">
        <v>269.8</v>
      </c>
      <c r="P36" s="99">
        <v>327.8</v>
      </c>
      <c r="Q36" s="99">
        <v>362.4</v>
      </c>
      <c r="R36" s="99">
        <v>163.80000000000001</v>
      </c>
      <c r="S36" s="99">
        <v>640</v>
      </c>
      <c r="T36" s="99">
        <v>643</v>
      </c>
      <c r="U36" s="99">
        <v>619.70000000000005</v>
      </c>
      <c r="V36" s="99">
        <v>449.7</v>
      </c>
      <c r="W36" s="99">
        <v>588.29999999999995</v>
      </c>
      <c r="X36" s="99">
        <v>64.599999999999994</v>
      </c>
      <c r="Y36" s="99">
        <v>186.1</v>
      </c>
      <c r="Z36" s="100"/>
      <c r="AA36" s="79">
        <f t="shared" si="5"/>
        <v>4651.0000000000009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379.7</v>
      </c>
      <c r="Q38" s="99">
        <v>500</v>
      </c>
      <c r="R38" s="99">
        <v>500</v>
      </c>
      <c r="S38" s="99"/>
      <c r="T38" s="99"/>
      <c r="U38" s="99"/>
      <c r="V38" s="99">
        <v>17.100000000000001</v>
      </c>
      <c r="W38" s="99">
        <v>57.5</v>
      </c>
      <c r="X38" s="99">
        <v>500</v>
      </c>
      <c r="Y38" s="99">
        <v>406.2</v>
      </c>
      <c r="Z38" s="100"/>
      <c r="AA38" s="79">
        <f t="shared" si="5"/>
        <v>2360.5</v>
      </c>
    </row>
    <row r="39" spans="1:27" ht="30" customHeight="1" thickBot="1" x14ac:dyDescent="0.25">
      <c r="A39" s="86" t="s">
        <v>45</v>
      </c>
      <c r="B39" s="87">
        <f t="shared" ref="B39:Z39" si="6">SUM(B34:B38)</f>
        <v>164</v>
      </c>
      <c r="C39" s="88">
        <f t="shared" si="6"/>
        <v>134</v>
      </c>
      <c r="D39" s="88">
        <f t="shared" si="6"/>
        <v>133</v>
      </c>
      <c r="E39" s="88">
        <f t="shared" si="6"/>
        <v>163</v>
      </c>
      <c r="F39" s="88">
        <f t="shared" si="6"/>
        <v>163</v>
      </c>
      <c r="G39" s="88">
        <f t="shared" si="6"/>
        <v>133</v>
      </c>
      <c r="H39" s="88">
        <f t="shared" si="6"/>
        <v>324</v>
      </c>
      <c r="I39" s="88">
        <f t="shared" si="6"/>
        <v>373</v>
      </c>
      <c r="J39" s="88">
        <f t="shared" si="6"/>
        <v>391</v>
      </c>
      <c r="K39" s="88">
        <f t="shared" si="6"/>
        <v>530</v>
      </c>
      <c r="L39" s="88">
        <f t="shared" si="6"/>
        <v>547</v>
      </c>
      <c r="M39" s="88">
        <f t="shared" si="6"/>
        <v>729.4</v>
      </c>
      <c r="N39" s="88">
        <f t="shared" si="6"/>
        <v>811.4</v>
      </c>
      <c r="O39" s="88">
        <f t="shared" si="6"/>
        <v>895.15300000000002</v>
      </c>
      <c r="P39" s="88">
        <f t="shared" si="6"/>
        <v>1228.5</v>
      </c>
      <c r="Q39" s="88">
        <f t="shared" si="6"/>
        <v>1370.4</v>
      </c>
      <c r="R39" s="88">
        <f t="shared" si="6"/>
        <v>1120.8</v>
      </c>
      <c r="S39" s="88">
        <f t="shared" si="6"/>
        <v>1076</v>
      </c>
      <c r="T39" s="88">
        <f t="shared" si="6"/>
        <v>940</v>
      </c>
      <c r="U39" s="88">
        <f t="shared" si="6"/>
        <v>877.7</v>
      </c>
      <c r="V39" s="88">
        <f t="shared" si="6"/>
        <v>940.80000000000007</v>
      </c>
      <c r="W39" s="88">
        <f t="shared" si="6"/>
        <v>1113.8</v>
      </c>
      <c r="X39" s="88">
        <f t="shared" si="6"/>
        <v>1067.5999999999999</v>
      </c>
      <c r="Y39" s="88">
        <f t="shared" si="6"/>
        <v>1022.3</v>
      </c>
      <c r="Z39" s="89">
        <f t="shared" si="6"/>
        <v>0</v>
      </c>
      <c r="AA39" s="90">
        <f t="shared" si="5"/>
        <v>16248.852999999999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135.4</v>
      </c>
      <c r="N44" s="99">
        <v>170.4</v>
      </c>
      <c r="O44" s="99">
        <v>229.8</v>
      </c>
      <c r="P44" s="99">
        <v>287.8</v>
      </c>
      <c r="Q44" s="99">
        <v>322.39999999999998</v>
      </c>
      <c r="R44" s="99">
        <v>133.80000000000001</v>
      </c>
      <c r="S44" s="99">
        <v>640</v>
      </c>
      <c r="T44" s="99">
        <v>643</v>
      </c>
      <c r="U44" s="99">
        <v>619.70000000000005</v>
      </c>
      <c r="V44" s="99">
        <v>449.7</v>
      </c>
      <c r="W44" s="99">
        <v>588.29999999999995</v>
      </c>
      <c r="X44" s="99">
        <v>24.6</v>
      </c>
      <c r="Y44" s="99">
        <v>146.1</v>
      </c>
      <c r="Z44" s="100"/>
      <c r="AA44" s="79">
        <f t="shared" si="7"/>
        <v>4391.0000000000009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379.7</v>
      </c>
      <c r="Q46" s="99">
        <v>500</v>
      </c>
      <c r="R46" s="99">
        <v>500</v>
      </c>
      <c r="S46" s="99"/>
      <c r="T46" s="99"/>
      <c r="U46" s="99"/>
      <c r="V46" s="99">
        <v>17.100000000000001</v>
      </c>
      <c r="W46" s="99">
        <v>57.5</v>
      </c>
      <c r="X46" s="99">
        <v>500</v>
      </c>
      <c r="Y46" s="99">
        <v>406.2</v>
      </c>
      <c r="Z46" s="100"/>
      <c r="AA46" s="79">
        <f t="shared" si="7"/>
        <v>2360.5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0.5</v>
      </c>
      <c r="M47" s="99">
        <v>9.5</v>
      </c>
      <c r="N47" s="99">
        <v>3.2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13.2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0.5</v>
      </c>
      <c r="M48" s="88">
        <f t="shared" si="8"/>
        <v>144.9</v>
      </c>
      <c r="N48" s="88">
        <f t="shared" si="8"/>
        <v>173.6</v>
      </c>
      <c r="O48" s="88">
        <f t="shared" si="8"/>
        <v>229.8</v>
      </c>
      <c r="P48" s="88">
        <f t="shared" si="8"/>
        <v>667.5</v>
      </c>
      <c r="Q48" s="88">
        <f t="shared" si="8"/>
        <v>822.4</v>
      </c>
      <c r="R48" s="88">
        <f t="shared" si="8"/>
        <v>633.79999999999995</v>
      </c>
      <c r="S48" s="88">
        <f t="shared" si="8"/>
        <v>640</v>
      </c>
      <c r="T48" s="88">
        <f t="shared" si="8"/>
        <v>643</v>
      </c>
      <c r="U48" s="88">
        <f t="shared" si="8"/>
        <v>619.70000000000005</v>
      </c>
      <c r="V48" s="88">
        <f t="shared" si="8"/>
        <v>466.8</v>
      </c>
      <c r="W48" s="88">
        <f t="shared" si="8"/>
        <v>645.79999999999995</v>
      </c>
      <c r="X48" s="88">
        <f t="shared" si="8"/>
        <v>524.6</v>
      </c>
      <c r="Y48" s="88">
        <f t="shared" si="8"/>
        <v>552.29999999999995</v>
      </c>
      <c r="Z48" s="89">
        <f t="shared" si="8"/>
        <v>0</v>
      </c>
      <c r="AA48" s="90">
        <f t="shared" si="7"/>
        <v>6764.7000000000007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5171.21</v>
      </c>
      <c r="C51" s="88">
        <f t="shared" si="10"/>
        <v>4889.2839999999997</v>
      </c>
      <c r="D51" s="88">
        <f t="shared" si="10"/>
        <v>4733.2650000000003</v>
      </c>
      <c r="E51" s="88">
        <f t="shared" si="10"/>
        <v>4756.8160000000007</v>
      </c>
      <c r="F51" s="88">
        <f t="shared" si="10"/>
        <v>4816.1239999999998</v>
      </c>
      <c r="G51" s="88">
        <f t="shared" si="10"/>
        <v>5049.5939999999991</v>
      </c>
      <c r="H51" s="88">
        <f t="shared" si="10"/>
        <v>5518.7489999999998</v>
      </c>
      <c r="I51" s="88">
        <f t="shared" si="10"/>
        <v>6113.48</v>
      </c>
      <c r="J51" s="88">
        <f t="shared" si="10"/>
        <v>6619.4189999999999</v>
      </c>
      <c r="K51" s="88">
        <f t="shared" si="10"/>
        <v>7083.4359999999997</v>
      </c>
      <c r="L51" s="88">
        <f t="shared" si="10"/>
        <v>7388.4259999999995</v>
      </c>
      <c r="M51" s="88">
        <f t="shared" si="10"/>
        <v>7753.3419999999987</v>
      </c>
      <c r="N51" s="88">
        <f t="shared" si="10"/>
        <v>7997.9120000000003</v>
      </c>
      <c r="O51" s="88">
        <f t="shared" si="10"/>
        <v>8043.8680000000004</v>
      </c>
      <c r="P51" s="88">
        <f t="shared" si="10"/>
        <v>7937.7480000000005</v>
      </c>
      <c r="Q51" s="88">
        <f t="shared" si="10"/>
        <v>7720.9210000000003</v>
      </c>
      <c r="R51" s="88">
        <f t="shared" si="10"/>
        <v>7401.0780000000004</v>
      </c>
      <c r="S51" s="88">
        <f t="shared" si="10"/>
        <v>7362.95</v>
      </c>
      <c r="T51" s="88">
        <f t="shared" si="10"/>
        <v>7349.5499999999993</v>
      </c>
      <c r="U51" s="88">
        <f t="shared" si="10"/>
        <v>7480.8579999999993</v>
      </c>
      <c r="V51" s="88">
        <f t="shared" si="10"/>
        <v>7346.1480000000001</v>
      </c>
      <c r="W51" s="88">
        <f t="shared" si="10"/>
        <v>7011.5830000000005</v>
      </c>
      <c r="X51" s="88">
        <f t="shared" si="10"/>
        <v>6622.68</v>
      </c>
      <c r="Y51" s="88">
        <f t="shared" si="10"/>
        <v>6179.7360000000008</v>
      </c>
      <c r="Z51" s="89">
        <f t="shared" si="10"/>
        <v>0</v>
      </c>
      <c r="AA51" s="105">
        <f>SUM(B51:Z51)</f>
        <v>158348.177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-453.1</v>
      </c>
      <c r="C4" s="18">
        <v>-645</v>
      </c>
      <c r="D4" s="18">
        <v>-645</v>
      </c>
      <c r="E4" s="18">
        <v>-600.79999999999995</v>
      </c>
      <c r="F4" s="18">
        <v>-504.6</v>
      </c>
      <c r="G4" s="18">
        <v>-595.1</v>
      </c>
      <c r="H4" s="18">
        <v>-645</v>
      </c>
      <c r="I4" s="18">
        <v>-645</v>
      </c>
      <c r="J4" s="18">
        <v>-645</v>
      </c>
      <c r="K4" s="18">
        <v>-392.7</v>
      </c>
      <c r="L4" s="18">
        <v>-79.7</v>
      </c>
      <c r="M4" s="18">
        <v>135.4</v>
      </c>
      <c r="N4" s="18">
        <v>170.4</v>
      </c>
      <c r="O4" s="18">
        <v>229.8</v>
      </c>
      <c r="P4" s="18">
        <v>667.5</v>
      </c>
      <c r="Q4" s="18">
        <v>822.4</v>
      </c>
      <c r="R4" s="18">
        <v>633.79999999999995</v>
      </c>
      <c r="S4" s="18">
        <v>636.1</v>
      </c>
      <c r="T4" s="18">
        <v>537.6</v>
      </c>
      <c r="U4" s="18">
        <v>473.70000000000005</v>
      </c>
      <c r="V4" s="18">
        <v>466.8</v>
      </c>
      <c r="W4" s="18">
        <v>645.79999999999995</v>
      </c>
      <c r="X4" s="18">
        <v>524.6</v>
      </c>
      <c r="Y4" s="18">
        <v>552.29999999999995</v>
      </c>
      <c r="Z4" s="19"/>
      <c r="AA4" s="112">
        <f>SUM(B4:Z4)</f>
        <v>645.19999999999993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291.58999999999997</v>
      </c>
      <c r="C7" s="118">
        <v>441</v>
      </c>
      <c r="D7" s="118">
        <v>441</v>
      </c>
      <c r="E7" s="118">
        <v>219.92</v>
      </c>
      <c r="F7" s="118">
        <v>239.33</v>
      </c>
      <c r="G7" s="118">
        <v>367.52</v>
      </c>
      <c r="H7" s="118">
        <v>574.39</v>
      </c>
      <c r="I7" s="118">
        <v>580.48</v>
      </c>
      <c r="J7" s="118">
        <v>566</v>
      </c>
      <c r="K7" s="118">
        <v>489.3</v>
      </c>
      <c r="L7" s="118">
        <v>467.85</v>
      </c>
      <c r="M7" s="118">
        <v>351</v>
      </c>
      <c r="N7" s="118">
        <v>409.03</v>
      </c>
      <c r="O7" s="118">
        <v>262.2</v>
      </c>
      <c r="P7" s="118">
        <v>444.24</v>
      </c>
      <c r="Q7" s="118">
        <v>485.37</v>
      </c>
      <c r="R7" s="118">
        <v>497.6</v>
      </c>
      <c r="S7" s="118">
        <v>520.32000000000005</v>
      </c>
      <c r="T7" s="118">
        <v>571.1</v>
      </c>
      <c r="U7" s="118">
        <v>631</v>
      </c>
      <c r="V7" s="118">
        <v>575.66</v>
      </c>
      <c r="W7" s="118">
        <v>520.20000000000005</v>
      </c>
      <c r="X7" s="118">
        <v>492.15</v>
      </c>
      <c r="Y7" s="118">
        <v>459.28</v>
      </c>
      <c r="Z7" s="119"/>
      <c r="AA7" s="120">
        <f>IF(SUM(B7:Z7)&lt;&gt;0,AVERAGEIF(B7:Z7,"&lt;&gt;"""),"")</f>
        <v>454.06375000000003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453.1</v>
      </c>
      <c r="C13" s="130">
        <v>645</v>
      </c>
      <c r="D13" s="130">
        <v>645</v>
      </c>
      <c r="E13" s="130">
        <v>600.79999999999995</v>
      </c>
      <c r="F13" s="130">
        <v>504.6</v>
      </c>
      <c r="G13" s="130">
        <v>595.1</v>
      </c>
      <c r="H13" s="130">
        <v>645</v>
      </c>
      <c r="I13" s="130">
        <v>645</v>
      </c>
      <c r="J13" s="130">
        <v>645</v>
      </c>
      <c r="K13" s="130">
        <v>392.7</v>
      </c>
      <c r="L13" s="130">
        <v>79.7</v>
      </c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5850.9999999999991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3.9</v>
      </c>
      <c r="T15" s="134">
        <v>105.4</v>
      </c>
      <c r="U15" s="134">
        <v>146</v>
      </c>
      <c r="V15" s="134"/>
      <c r="W15" s="134"/>
      <c r="X15" s="134"/>
      <c r="Y15" s="134"/>
      <c r="Z15" s="132"/>
      <c r="AA15" s="133">
        <f t="shared" si="0"/>
        <v>255.3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453.1</v>
      </c>
      <c r="C16" s="136">
        <f t="shared" si="1"/>
        <v>645</v>
      </c>
      <c r="D16" s="136">
        <f t="shared" si="1"/>
        <v>645</v>
      </c>
      <c r="E16" s="136">
        <f t="shared" si="1"/>
        <v>600.79999999999995</v>
      </c>
      <c r="F16" s="136">
        <f t="shared" si="1"/>
        <v>504.6</v>
      </c>
      <c r="G16" s="136">
        <f t="shared" si="1"/>
        <v>595.1</v>
      </c>
      <c r="H16" s="136">
        <f t="shared" si="1"/>
        <v>645</v>
      </c>
      <c r="I16" s="136">
        <f t="shared" si="1"/>
        <v>645</v>
      </c>
      <c r="J16" s="136">
        <f t="shared" si="1"/>
        <v>645</v>
      </c>
      <c r="K16" s="136">
        <f t="shared" si="1"/>
        <v>392.7</v>
      </c>
      <c r="L16" s="136">
        <f t="shared" si="1"/>
        <v>79.7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3.9</v>
      </c>
      <c r="T16" s="136">
        <f t="shared" si="1"/>
        <v>105.4</v>
      </c>
      <c r="U16" s="136">
        <f t="shared" si="1"/>
        <v>146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6106.2999999999984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>
        <v>135.4</v>
      </c>
      <c r="N21" s="130">
        <v>170.4</v>
      </c>
      <c r="O21" s="130">
        <v>229.8</v>
      </c>
      <c r="P21" s="130">
        <v>287.8</v>
      </c>
      <c r="Q21" s="130">
        <v>322.39999999999998</v>
      </c>
      <c r="R21" s="130">
        <v>133.80000000000001</v>
      </c>
      <c r="S21" s="130">
        <v>640</v>
      </c>
      <c r="T21" s="130">
        <v>643</v>
      </c>
      <c r="U21" s="130">
        <v>619.70000000000005</v>
      </c>
      <c r="V21" s="130">
        <v>449.7</v>
      </c>
      <c r="W21" s="130">
        <v>588.29999999999995</v>
      </c>
      <c r="X21" s="130">
        <v>24.6</v>
      </c>
      <c r="Y21" s="131">
        <v>146.1</v>
      </c>
      <c r="Z21" s="132"/>
      <c r="AA21" s="133">
        <f t="shared" si="2"/>
        <v>4391.0000000000009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379.7</v>
      </c>
      <c r="Q23" s="134">
        <v>500</v>
      </c>
      <c r="R23" s="134">
        <v>500</v>
      </c>
      <c r="S23" s="134"/>
      <c r="T23" s="134"/>
      <c r="U23" s="134"/>
      <c r="V23" s="134">
        <v>17.100000000000001</v>
      </c>
      <c r="W23" s="134">
        <v>57.5</v>
      </c>
      <c r="X23" s="134">
        <v>500</v>
      </c>
      <c r="Y23" s="134">
        <v>406.2</v>
      </c>
      <c r="Z23" s="132"/>
      <c r="AA23" s="133">
        <f t="shared" si="2"/>
        <v>2360.5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135.4</v>
      </c>
      <c r="N24" s="136">
        <f t="shared" si="3"/>
        <v>170.4</v>
      </c>
      <c r="O24" s="136">
        <f t="shared" si="3"/>
        <v>229.8</v>
      </c>
      <c r="P24" s="136">
        <f t="shared" si="3"/>
        <v>667.5</v>
      </c>
      <c r="Q24" s="136">
        <f t="shared" si="3"/>
        <v>822.4</v>
      </c>
      <c r="R24" s="136">
        <f t="shared" si="3"/>
        <v>633.79999999999995</v>
      </c>
      <c r="S24" s="136">
        <f t="shared" si="3"/>
        <v>640</v>
      </c>
      <c r="T24" s="136">
        <f t="shared" si="3"/>
        <v>643</v>
      </c>
      <c r="U24" s="136">
        <f t="shared" si="3"/>
        <v>619.70000000000005</v>
      </c>
      <c r="V24" s="136">
        <f t="shared" si="3"/>
        <v>466.8</v>
      </c>
      <c r="W24" s="136">
        <f t="shared" si="3"/>
        <v>645.79999999999995</v>
      </c>
      <c r="X24" s="136">
        <f t="shared" si="3"/>
        <v>524.6</v>
      </c>
      <c r="Y24" s="136">
        <f t="shared" si="3"/>
        <v>552.29999999999995</v>
      </c>
      <c r="Z24" s="137" t="str">
        <f t="shared" si="3"/>
        <v/>
      </c>
      <c r="AA24" s="90">
        <f t="shared" si="2"/>
        <v>6751.5000000000009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2022-09-04T11:04:15Z</dcterms:created>
  <dcterms:modified xsi:type="dcterms:W3CDTF">2022-09-04T11:04:15Z</dcterms:modified>
</cp:coreProperties>
</file>