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<sst xmlns="http://schemas.openxmlformats.org/spreadsheetml/2006/main" count="117" uniqueCount="53">
  <si>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03/09/2022 14:04:02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</si>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</sst>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956</c:v>
                </c:pt>
                <c:pt idx="1">
                  <c:v>956</c:v>
                </c:pt>
                <c:pt idx="2">
                  <c:v>956</c:v>
                </c:pt>
                <c:pt idx="3">
                  <c:v>956</c:v>
                </c:pt>
                <c:pt idx="4">
                  <c:v>956</c:v>
                </c:pt>
                <c:pt idx="5">
                  <c:v>956</c:v>
                </c:pt>
                <c:pt idx="6">
                  <c:v>956</c:v>
                </c:pt>
                <c:pt idx="7">
                  <c:v>956</c:v>
                </c:pt>
                <c:pt idx="8">
                  <c:v>956</c:v>
                </c:pt>
                <c:pt idx="9">
                  <c:v>956</c:v>
                </c:pt>
                <c:pt idx="10">
                  <c:v>956</c:v>
                </c:pt>
                <c:pt idx="11">
                  <c:v>956</c:v>
                </c:pt>
                <c:pt idx="12">
                  <c:v>956</c:v>
                </c:pt>
                <c:pt idx="13">
                  <c:v>956</c:v>
                </c:pt>
                <c:pt idx="14">
                  <c:v>956</c:v>
                </c:pt>
                <c:pt idx="15">
                  <c:v>956</c:v>
                </c:pt>
                <c:pt idx="16">
                  <c:v>956</c:v>
                </c:pt>
                <c:pt idx="17">
                  <c:v>956</c:v>
                </c:pt>
                <c:pt idx="18">
                  <c:v>956</c:v>
                </c:pt>
                <c:pt idx="19">
                  <c:v>956</c:v>
                </c:pt>
                <c:pt idx="20">
                  <c:v>956</c:v>
                </c:pt>
                <c:pt idx="21">
                  <c:v>956</c:v>
                </c:pt>
                <c:pt idx="22">
                  <c:v>956</c:v>
                </c:pt>
                <c:pt idx="23">
                  <c:v>956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283</c:v>
                </c:pt>
                <c:pt idx="1">
                  <c:v>262</c:v>
                </c:pt>
                <c:pt idx="2">
                  <c:v>248</c:v>
                </c:pt>
                <c:pt idx="3">
                  <c:v>237</c:v>
                </c:pt>
                <c:pt idx="4">
                  <c:v>236</c:v>
                </c:pt>
                <c:pt idx="5">
                  <c:v>241</c:v>
                </c:pt>
                <c:pt idx="6">
                  <c:v>256</c:v>
                </c:pt>
                <c:pt idx="7">
                  <c:v>288</c:v>
                </c:pt>
                <c:pt idx="8">
                  <c:v>309</c:v>
                </c:pt>
                <c:pt idx="9">
                  <c:v>317</c:v>
                </c:pt>
                <c:pt idx="10">
                  <c:v>320</c:v>
                </c:pt>
                <c:pt idx="11">
                  <c:v>326.5</c:v>
                </c:pt>
                <c:pt idx="12">
                  <c:v>327</c:v>
                </c:pt>
                <c:pt idx="13">
                  <c:v>314</c:v>
                </c:pt>
                <c:pt idx="14">
                  <c:v>298</c:v>
                </c:pt>
                <c:pt idx="15">
                  <c:v>291</c:v>
                </c:pt>
                <c:pt idx="16">
                  <c:v>305</c:v>
                </c:pt>
                <c:pt idx="17">
                  <c:v>329</c:v>
                </c:pt>
                <c:pt idx="18">
                  <c:v>342</c:v>
                </c:pt>
                <c:pt idx="19">
                  <c:v>358</c:v>
                </c:pt>
                <c:pt idx="20">
                  <c:v>328</c:v>
                </c:pt>
                <c:pt idx="21">
                  <c:v>291</c:v>
                </c:pt>
                <c:pt idx="22">
                  <c:v>258</c:v>
                </c:pt>
                <c:pt idx="23">
                  <c:v>216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1757.9</c:v>
                </c:pt>
                <c:pt idx="1">
                  <c:v>1528</c:v>
                </c:pt>
                <c:pt idx="2">
                  <c:v>1414</c:v>
                </c:pt>
                <c:pt idx="3">
                  <c:v>1123</c:v>
                </c:pt>
                <c:pt idx="4">
                  <c:v>1173</c:v>
                </c:pt>
                <c:pt idx="5">
                  <c:v>1173</c:v>
                </c:pt>
                <c:pt idx="6">
                  <c:v>1102.058</c:v>
                </c:pt>
                <c:pt idx="7">
                  <c:v>1065</c:v>
                </c:pt>
                <c:pt idx="8">
                  <c:v>1065</c:v>
                </c:pt>
                <c:pt idx="9">
                  <c:v>933</c:v>
                </c:pt>
                <c:pt idx="10">
                  <c:v>640</c:v>
                </c:pt>
                <c:pt idx="11">
                  <c:v>640</c:v>
                </c:pt>
                <c:pt idx="12">
                  <c:v>640</c:v>
                </c:pt>
                <c:pt idx="13">
                  <c:v>640</c:v>
                </c:pt>
                <c:pt idx="14">
                  <c:v>640</c:v>
                </c:pt>
                <c:pt idx="15">
                  <c:v>722</c:v>
                </c:pt>
                <c:pt idx="16">
                  <c:v>1482</c:v>
                </c:pt>
                <c:pt idx="17">
                  <c:v>1986</c:v>
                </c:pt>
                <c:pt idx="18">
                  <c:v>2308.9</c:v>
                </c:pt>
                <c:pt idx="19">
                  <c:v>2477.799</c:v>
                </c:pt>
                <c:pt idx="20">
                  <c:v>2499.933</c:v>
                </c:pt>
                <c:pt idx="21">
                  <c:v>2503.9</c:v>
                </c:pt>
                <c:pt idx="22">
                  <c:v>2256.9</c:v>
                </c:pt>
                <c:pt idx="23">
                  <c:v>2229.9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1284</c:v>
                </c:pt>
                <c:pt idx="1">
                  <c:v>1346</c:v>
                </c:pt>
                <c:pt idx="2">
                  <c:v>1314</c:v>
                </c:pt>
                <c:pt idx="3">
                  <c:v>1333</c:v>
                </c:pt>
                <c:pt idx="4">
                  <c:v>1321</c:v>
                </c:pt>
                <c:pt idx="5">
                  <c:v>1320</c:v>
                </c:pt>
                <c:pt idx="6">
                  <c:v>1410</c:v>
                </c:pt>
                <c:pt idx="7">
                  <c:v>1299</c:v>
                </c:pt>
                <c:pt idx="8">
                  <c:v>1203.7840000000001</c:v>
                </c:pt>
                <c:pt idx="9">
                  <c:v>1102</c:v>
                </c:pt>
                <c:pt idx="10">
                  <c:v>1255</c:v>
                </c:pt>
                <c:pt idx="11">
                  <c:v>1162.8800000000001</c:v>
                </c:pt>
                <c:pt idx="12">
                  <c:v>1140.0999999999999</c:v>
                </c:pt>
                <c:pt idx="13">
                  <c:v>1029.0999999999999</c:v>
                </c:pt>
                <c:pt idx="14">
                  <c:v>1063.5999999999999</c:v>
                </c:pt>
                <c:pt idx="15">
                  <c:v>1219.568</c:v>
                </c:pt>
                <c:pt idx="16">
                  <c:v>971.48900000000003</c:v>
                </c:pt>
                <c:pt idx="17">
                  <c:v>886.7</c:v>
                </c:pt>
                <c:pt idx="18">
                  <c:v>790.5</c:v>
                </c:pt>
                <c:pt idx="19">
                  <c:v>977.3</c:v>
                </c:pt>
                <c:pt idx="20">
                  <c:v>781.7</c:v>
                </c:pt>
                <c:pt idx="21">
                  <c:v>768.9</c:v>
                </c:pt>
                <c:pt idx="22">
                  <c:v>975</c:v>
                </c:pt>
                <c:pt idx="23">
                  <c:v>967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414.95700000000011</c:v>
                </c:pt>
                <c:pt idx="1">
                  <c:v>412.38200000000012</c:v>
                </c:pt>
                <c:pt idx="2">
                  <c:v>426.19699999999995</c:v>
                </c:pt>
                <c:pt idx="3">
                  <c:v>450.66600000000011</c:v>
                </c:pt>
                <c:pt idx="4">
                  <c:v>490.38400000000001</c:v>
                </c:pt>
                <c:pt idx="5">
                  <c:v>540.41200000000003</c:v>
                </c:pt>
                <c:pt idx="6">
                  <c:v>691.19700000000012</c:v>
                </c:pt>
                <c:pt idx="7">
                  <c:v>1212.3760000000002</c:v>
                </c:pt>
                <c:pt idx="8">
                  <c:v>1961.2739999999999</c:v>
                </c:pt>
                <c:pt idx="9">
                  <c:v>2623.9459999999999</c:v>
                </c:pt>
                <c:pt idx="10">
                  <c:v>3080.36</c:v>
                </c:pt>
                <c:pt idx="11">
                  <c:v>3348.922</c:v>
                </c:pt>
                <c:pt idx="12">
                  <c:v>3394.7819999999997</c:v>
                </c:pt>
                <c:pt idx="13">
                  <c:v>3319.2850000000008</c:v>
                </c:pt>
                <c:pt idx="14">
                  <c:v>3069.4109999999987</c:v>
                </c:pt>
                <c:pt idx="15">
                  <c:v>2622.7059999999992</c:v>
                </c:pt>
                <c:pt idx="16">
                  <c:v>2013.1320000000001</c:v>
                </c:pt>
                <c:pt idx="17">
                  <c:v>1306.2340000000006</c:v>
                </c:pt>
                <c:pt idx="18">
                  <c:v>808.72499999999968</c:v>
                </c:pt>
                <c:pt idx="19">
                  <c:v>680.81099999999992</c:v>
                </c:pt>
                <c:pt idx="20">
                  <c:v>674.78499999999997</c:v>
                </c:pt>
                <c:pt idx="21">
                  <c:v>636.77400000000011</c:v>
                </c:pt>
                <c:pt idx="22">
                  <c:v>637.31200000000013</c:v>
                </c:pt>
                <c:pt idx="23">
                  <c:v>689.53899999999999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56</c:v>
                </c:pt>
                <c:pt idx="1">
                  <c:v>59</c:v>
                </c:pt>
                <c:pt idx="2">
                  <c:v>62</c:v>
                </c:pt>
                <c:pt idx="3">
                  <c:v>65</c:v>
                </c:pt>
                <c:pt idx="4">
                  <c:v>69</c:v>
                </c:pt>
                <c:pt idx="5">
                  <c:v>74</c:v>
                </c:pt>
                <c:pt idx="6">
                  <c:v>84</c:v>
                </c:pt>
                <c:pt idx="7">
                  <c:v>110</c:v>
                </c:pt>
                <c:pt idx="8">
                  <c:v>139</c:v>
                </c:pt>
                <c:pt idx="9">
                  <c:v>159</c:v>
                </c:pt>
                <c:pt idx="10">
                  <c:v>170</c:v>
                </c:pt>
                <c:pt idx="11">
                  <c:v>177</c:v>
                </c:pt>
                <c:pt idx="12">
                  <c:v>185</c:v>
                </c:pt>
                <c:pt idx="13">
                  <c:v>188</c:v>
                </c:pt>
                <c:pt idx="14">
                  <c:v>188</c:v>
                </c:pt>
                <c:pt idx="15">
                  <c:v>182</c:v>
                </c:pt>
                <c:pt idx="16">
                  <c:v>169</c:v>
                </c:pt>
                <c:pt idx="17">
                  <c:v>149</c:v>
                </c:pt>
                <c:pt idx="18">
                  <c:v>135</c:v>
                </c:pt>
                <c:pt idx="19">
                  <c:v>132</c:v>
                </c:pt>
                <c:pt idx="20">
                  <c:v>132</c:v>
                </c:pt>
                <c:pt idx="21">
                  <c:v>130</c:v>
                </c:pt>
                <c:pt idx="22">
                  <c:v>127</c:v>
                </c:pt>
                <c:pt idx="23">
                  <c:v>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254.90199999999999</c:v>
                </c:pt>
                <c:pt idx="1">
                  <c:v>145</c:v>
                </c:pt>
                <c:pt idx="2">
                  <c:v>20</c:v>
                </c:pt>
                <c:pt idx="3">
                  <c:v>80.524000000000001</c:v>
                </c:pt>
                <c:pt idx="4">
                  <c:v>46</c:v>
                </c:pt>
                <c:pt idx="5">
                  <c:v>46</c:v>
                </c:pt>
                <c:pt idx="6">
                  <c:v>211</c:v>
                </c:pt>
                <c:pt idx="7">
                  <c:v>256</c:v>
                </c:pt>
                <c:pt idx="8">
                  <c:v>244</c:v>
                </c:pt>
                <c:pt idx="9">
                  <c:v>198</c:v>
                </c:pt>
                <c:pt idx="10">
                  <c:v>93</c:v>
                </c:pt>
                <c:pt idx="11">
                  <c:v>117</c:v>
                </c:pt>
                <c:pt idx="12">
                  <c:v>117</c:v>
                </c:pt>
                <c:pt idx="13">
                  <c:v>91</c:v>
                </c:pt>
                <c:pt idx="14">
                  <c:v>65</c:v>
                </c:pt>
                <c:pt idx="15">
                  <c:v>95</c:v>
                </c:pt>
                <c:pt idx="16">
                  <c:v>175</c:v>
                </c:pt>
                <c:pt idx="17">
                  <c:v>399</c:v>
                </c:pt>
                <c:pt idx="18">
                  <c:v>810</c:v>
                </c:pt>
                <c:pt idx="19">
                  <c:v>936</c:v>
                </c:pt>
                <c:pt idx="20">
                  <c:v>942</c:v>
                </c:pt>
                <c:pt idx="21">
                  <c:v>746</c:v>
                </c:pt>
                <c:pt idx="22">
                  <c:v>551</c:v>
                </c:pt>
                <c:pt idx="23">
                  <c:v>255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1736984"/>
        <c:axId val="411737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5006.7589999999991</c:v>
                </c:pt>
                <c:pt idx="1">
                  <c:v>4708.3820000000014</c:v>
                </c:pt>
                <c:pt idx="2">
                  <c:v>4440.197000000001</c:v>
                </c:pt>
                <c:pt idx="3">
                  <c:v>4245.1900000000014</c:v>
                </c:pt>
                <c:pt idx="4">
                  <c:v>4291.3840000000009</c:v>
                </c:pt>
                <c:pt idx="5">
                  <c:v>4350.4119999999994</c:v>
                </c:pt>
                <c:pt idx="6">
                  <c:v>4710.255000000001</c:v>
                </c:pt>
                <c:pt idx="7">
                  <c:v>5186.3759999999993</c:v>
                </c:pt>
                <c:pt idx="8">
                  <c:v>5878.0580000000009</c:v>
                </c:pt>
                <c:pt idx="9">
                  <c:v>6288.9460000000017</c:v>
                </c:pt>
                <c:pt idx="10">
                  <c:v>6514.36</c:v>
                </c:pt>
                <c:pt idx="11">
                  <c:v>6728.301999999997</c:v>
                </c:pt>
                <c:pt idx="12">
                  <c:v>6759.8470000000016</c:v>
                </c:pt>
                <c:pt idx="13">
                  <c:v>6537.360999999999</c:v>
                </c:pt>
                <c:pt idx="14">
                  <c:v>6280.0149999999994</c:v>
                </c:pt>
                <c:pt idx="15">
                  <c:v>6088.2739999999985</c:v>
                </c:pt>
                <c:pt idx="16">
                  <c:v>6071.5920000000006</c:v>
                </c:pt>
                <c:pt idx="17">
                  <c:v>6011.9759999999997</c:v>
                </c:pt>
                <c:pt idx="18">
                  <c:v>6151.1320000000005</c:v>
                </c:pt>
                <c:pt idx="19">
                  <c:v>6517.9569999999994</c:v>
                </c:pt>
                <c:pt idx="20">
                  <c:v>6314.4260000000004</c:v>
                </c:pt>
                <c:pt idx="21">
                  <c:v>6032.59</c:v>
                </c:pt>
                <c:pt idx="22">
                  <c:v>5761.1850000000004</c:v>
                </c:pt>
                <c:pt idx="23">
                  <c:v>5438.3909999999996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736984"/>
        <c:axId val="411737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578.03</c:v>
                </c:pt>
                <c:pt idx="1">
                  <c:v>568</c:v>
                </c:pt>
                <c:pt idx="2">
                  <c:v>555</c:v>
                </c:pt>
                <c:pt idx="3">
                  <c:v>578.03</c:v>
                </c:pt>
                <c:pt idx="4">
                  <c:v>567</c:v>
                </c:pt>
                <c:pt idx="5">
                  <c:v>566</c:v>
                </c:pt>
                <c:pt idx="6">
                  <c:v>487.02</c:v>
                </c:pt>
                <c:pt idx="7">
                  <c:v>321.83</c:v>
                </c:pt>
                <c:pt idx="8">
                  <c:v>279.77999999999997</c:v>
                </c:pt>
                <c:pt idx="9">
                  <c:v>291</c:v>
                </c:pt>
                <c:pt idx="10">
                  <c:v>442.4</c:v>
                </c:pt>
                <c:pt idx="11">
                  <c:v>396.06</c:v>
                </c:pt>
                <c:pt idx="12">
                  <c:v>344.45</c:v>
                </c:pt>
                <c:pt idx="13">
                  <c:v>280.52999999999997</c:v>
                </c:pt>
                <c:pt idx="14">
                  <c:v>314.64999999999998</c:v>
                </c:pt>
                <c:pt idx="15">
                  <c:v>413.06</c:v>
                </c:pt>
                <c:pt idx="16">
                  <c:v>299.97000000000003</c:v>
                </c:pt>
                <c:pt idx="17">
                  <c:v>375</c:v>
                </c:pt>
                <c:pt idx="18">
                  <c:v>455.47</c:v>
                </c:pt>
                <c:pt idx="19">
                  <c:v>509.93</c:v>
                </c:pt>
                <c:pt idx="20">
                  <c:v>509.93</c:v>
                </c:pt>
                <c:pt idx="21">
                  <c:v>445</c:v>
                </c:pt>
                <c:pt idx="22">
                  <c:v>409.67</c:v>
                </c:pt>
                <c:pt idx="23">
                  <c:v>341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738160"/>
        <c:axId val="411737768"/>
      </c:lineChart>
      <c:catAx>
        <c:axId val="411736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37376"/>
        <c:crosses val="autoZero"/>
        <c:auto val="1"/>
        <c:lblAlgn val="ctr"/>
        <c:lblOffset val="100"/>
        <c:noMultiLvlLbl val="0"/>
      </c:catAx>
      <c:valAx>
        <c:axId val="411737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36984"/>
        <c:crosses val="autoZero"/>
        <c:crossBetween val="between"/>
      </c:valAx>
      <c:valAx>
        <c:axId val="411737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38160"/>
        <c:crosses val="max"/>
        <c:crossBetween val="between"/>
      </c:valAx>
      <c:catAx>
        <c:axId val="411738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737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5006.759</v>
      </c>
      <c r="C4" s="18">
        <v>4708.3819999999996</v>
      </c>
      <c r="D4" s="18">
        <v>4440.1970000000001</v>
      </c>
      <c r="E4" s="18">
        <v>4245.1899999999996</v>
      </c>
      <c r="F4" s="18">
        <v>4291.3839999999991</v>
      </c>
      <c r="G4" s="18">
        <v>4350.4120000000003</v>
      </c>
      <c r="H4" s="18">
        <v>4710.2550000000019</v>
      </c>
      <c r="I4" s="18">
        <v>5186.3759999999993</v>
      </c>
      <c r="J4" s="18">
        <v>5878.058</v>
      </c>
      <c r="K4" s="18">
        <v>6288.9459999999999</v>
      </c>
      <c r="L4" s="18">
        <v>6514.3599999999988</v>
      </c>
      <c r="M4" s="18">
        <v>6728.3019999999997</v>
      </c>
      <c r="N4" s="18">
        <v>6759.8820000000005</v>
      </c>
      <c r="O4" s="18">
        <v>6537.3849999999984</v>
      </c>
      <c r="P4" s="18">
        <v>6280.0109999999995</v>
      </c>
      <c r="Q4" s="18">
        <v>6088.2739999999994</v>
      </c>
      <c r="R4" s="18">
        <v>6071.6209999999992</v>
      </c>
      <c r="S4" s="18">
        <v>6011.9339999999993</v>
      </c>
      <c r="T4" s="18">
        <v>6151.125</v>
      </c>
      <c r="U4" s="18">
        <v>6517.91</v>
      </c>
      <c r="V4" s="18">
        <v>6314.4180000000006</v>
      </c>
      <c r="W4" s="18">
        <v>6032.5739999999996</v>
      </c>
      <c r="X4" s="18">
        <v>5761.2119999999986</v>
      </c>
      <c r="Y4" s="18">
        <v>5438.4389999999985</v>
      </c>
      <c r="Z4" s="19"/>
      <c r="AA4" s="20">
        <f>SUM(B4:Z4)</f>
        <v>136313.40599999996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578.03</v>
      </c>
      <c r="C7" s="28">
        <v>568</v>
      </c>
      <c r="D7" s="28">
        <v>555</v>
      </c>
      <c r="E7" s="28">
        <v>578.03</v>
      </c>
      <c r="F7" s="28">
        <v>567</v>
      </c>
      <c r="G7" s="28">
        <v>566</v>
      </c>
      <c r="H7" s="28">
        <v>487.02</v>
      </c>
      <c r="I7" s="28">
        <v>321.83</v>
      </c>
      <c r="J7" s="28">
        <v>279.77999999999997</v>
      </c>
      <c r="K7" s="28">
        <v>291</v>
      </c>
      <c r="L7" s="28">
        <v>442.4</v>
      </c>
      <c r="M7" s="28">
        <v>396.06</v>
      </c>
      <c r="N7" s="28">
        <v>344.45</v>
      </c>
      <c r="O7" s="28">
        <v>280.52999999999997</v>
      </c>
      <c r="P7" s="28">
        <v>314.64999999999998</v>
      </c>
      <c r="Q7" s="28">
        <v>413.06</v>
      </c>
      <c r="R7" s="28">
        <v>299.97000000000003</v>
      </c>
      <c r="S7" s="28">
        <v>375</v>
      </c>
      <c r="T7" s="28">
        <v>455.47</v>
      </c>
      <c r="U7" s="28">
        <v>509.93</v>
      </c>
      <c r="V7" s="28">
        <v>509.93</v>
      </c>
      <c r="W7" s="28">
        <v>445</v>
      </c>
      <c r="X7" s="28">
        <v>409.67</v>
      </c>
      <c r="Y7" s="28">
        <v>341</v>
      </c>
      <c r="Z7" s="29"/>
      <c r="AA7" s="30">
        <f>IF(SUM(B7:Z7)&lt;&gt;0,AVERAGEIF(B7:Z7,"&lt;&gt;"""),"")</f>
        <v>430.36708333333331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956</v>
      </c>
      <c r="C10" s="42">
        <v>956</v>
      </c>
      <c r="D10" s="42">
        <v>956</v>
      </c>
      <c r="E10" s="42">
        <v>956</v>
      </c>
      <c r="F10" s="42">
        <v>956</v>
      </c>
      <c r="G10" s="42">
        <v>956</v>
      </c>
      <c r="H10" s="42">
        <v>956</v>
      </c>
      <c r="I10" s="42">
        <v>956</v>
      </c>
      <c r="J10" s="42">
        <v>956</v>
      </c>
      <c r="K10" s="42">
        <v>956</v>
      </c>
      <c r="L10" s="42">
        <v>956</v>
      </c>
      <c r="M10" s="42">
        <v>956</v>
      </c>
      <c r="N10" s="42">
        <v>956</v>
      </c>
      <c r="O10" s="42">
        <v>956</v>
      </c>
      <c r="P10" s="42">
        <v>956</v>
      </c>
      <c r="Q10" s="42">
        <v>956</v>
      </c>
      <c r="R10" s="42">
        <v>956</v>
      </c>
      <c r="S10" s="42">
        <v>956</v>
      </c>
      <c r="T10" s="42">
        <v>956</v>
      </c>
      <c r="U10" s="42">
        <v>956</v>
      </c>
      <c r="V10" s="42">
        <v>956</v>
      </c>
      <c r="W10" s="42">
        <v>956</v>
      </c>
      <c r="X10" s="42">
        <v>956</v>
      </c>
      <c r="Y10" s="42">
        <v>956</v>
      </c>
      <c r="Z10" s="43"/>
      <c r="AA10" s="44">
        <f t="shared" ref="AA10:AA15" si="0">SUM(B10:Z10)</f>
        <v>22944</v>
      </c>
    </row>
    <row r="11" spans="1:27" ht="24.95" customHeight="1" x14ac:dyDescent="0.2">
      <c r="A11" s="45" t="s">
        <v>7</v>
      </c>
      <c r="B11" s="46">
        <v>283</v>
      </c>
      <c r="C11" s="47">
        <v>262</v>
      </c>
      <c r="D11" s="47">
        <v>248</v>
      </c>
      <c r="E11" s="47">
        <v>237</v>
      </c>
      <c r="F11" s="47">
        <v>236</v>
      </c>
      <c r="G11" s="47">
        <v>241</v>
      </c>
      <c r="H11" s="47">
        <v>256</v>
      </c>
      <c r="I11" s="47">
        <v>288</v>
      </c>
      <c r="J11" s="47">
        <v>309</v>
      </c>
      <c r="K11" s="47">
        <v>317</v>
      </c>
      <c r="L11" s="47">
        <v>320</v>
      </c>
      <c r="M11" s="47">
        <v>326.5</v>
      </c>
      <c r="N11" s="47">
        <v>327</v>
      </c>
      <c r="O11" s="47">
        <v>314</v>
      </c>
      <c r="P11" s="47">
        <v>298</v>
      </c>
      <c r="Q11" s="47">
        <v>291</v>
      </c>
      <c r="R11" s="47">
        <v>305</v>
      </c>
      <c r="S11" s="47">
        <v>329</v>
      </c>
      <c r="T11" s="47">
        <v>342</v>
      </c>
      <c r="U11" s="47">
        <v>358</v>
      </c>
      <c r="V11" s="47">
        <v>328</v>
      </c>
      <c r="W11" s="47">
        <v>291</v>
      </c>
      <c r="X11" s="47">
        <v>258</v>
      </c>
      <c r="Y11" s="47">
        <v>216</v>
      </c>
      <c r="Z11" s="48"/>
      <c r="AA11" s="49">
        <f t="shared" si="0"/>
        <v>6980.5</v>
      </c>
    </row>
    <row r="12" spans="1:27" ht="24.95" customHeight="1" x14ac:dyDescent="0.2">
      <c r="A12" s="50" t="s">
        <v>8</v>
      </c>
      <c r="B12" s="51">
        <v>1757.9</v>
      </c>
      <c r="C12" s="52">
        <v>1528</v>
      </c>
      <c r="D12" s="52">
        <v>1414</v>
      </c>
      <c r="E12" s="52">
        <v>1123</v>
      </c>
      <c r="F12" s="52">
        <v>1173</v>
      </c>
      <c r="G12" s="52">
        <v>1173</v>
      </c>
      <c r="H12" s="52">
        <v>1102.058</v>
      </c>
      <c r="I12" s="52">
        <v>1065</v>
      </c>
      <c r="J12" s="52">
        <v>1065</v>
      </c>
      <c r="K12" s="52">
        <v>933</v>
      </c>
      <c r="L12" s="52">
        <v>640</v>
      </c>
      <c r="M12" s="52">
        <v>640</v>
      </c>
      <c r="N12" s="52">
        <v>640</v>
      </c>
      <c r="O12" s="52">
        <v>640</v>
      </c>
      <c r="P12" s="52">
        <v>640</v>
      </c>
      <c r="Q12" s="52">
        <v>722</v>
      </c>
      <c r="R12" s="52">
        <v>1482</v>
      </c>
      <c r="S12" s="52">
        <v>1986</v>
      </c>
      <c r="T12" s="52">
        <v>2308.9</v>
      </c>
      <c r="U12" s="52">
        <v>2477.799</v>
      </c>
      <c r="V12" s="52">
        <v>2499.933</v>
      </c>
      <c r="W12" s="52">
        <v>2503.9</v>
      </c>
      <c r="X12" s="52">
        <v>2256.9</v>
      </c>
      <c r="Y12" s="52">
        <v>2229.9</v>
      </c>
      <c r="Z12" s="53"/>
      <c r="AA12" s="54">
        <f t="shared" si="0"/>
        <v>34001.29</v>
      </c>
    </row>
    <row r="13" spans="1:27" ht="24.95" customHeight="1" x14ac:dyDescent="0.2">
      <c r="A13" s="50" t="s">
        <v>9</v>
      </c>
      <c r="B13" s="51">
        <v>254.90199999999999</v>
      </c>
      <c r="C13" s="52">
        <v>145</v>
      </c>
      <c r="D13" s="52">
        <v>20</v>
      </c>
      <c r="E13" s="52">
        <v>80.524000000000001</v>
      </c>
      <c r="F13" s="52">
        <v>46</v>
      </c>
      <c r="G13" s="52">
        <v>46</v>
      </c>
      <c r="H13" s="52">
        <v>211</v>
      </c>
      <c r="I13" s="52">
        <v>256</v>
      </c>
      <c r="J13" s="52">
        <v>244</v>
      </c>
      <c r="K13" s="52">
        <v>198</v>
      </c>
      <c r="L13" s="52">
        <v>93</v>
      </c>
      <c r="M13" s="52">
        <v>117</v>
      </c>
      <c r="N13" s="52">
        <v>117</v>
      </c>
      <c r="O13" s="52">
        <v>91</v>
      </c>
      <c r="P13" s="52">
        <v>65</v>
      </c>
      <c r="Q13" s="52">
        <v>95</v>
      </c>
      <c r="R13" s="52">
        <v>175</v>
      </c>
      <c r="S13" s="52">
        <v>399</v>
      </c>
      <c r="T13" s="52">
        <v>810</v>
      </c>
      <c r="U13" s="52">
        <v>936</v>
      </c>
      <c r="V13" s="52">
        <v>942</v>
      </c>
      <c r="W13" s="52">
        <v>746</v>
      </c>
      <c r="X13" s="52">
        <v>551</v>
      </c>
      <c r="Y13" s="52">
        <v>255</v>
      </c>
      <c r="Z13" s="53"/>
      <c r="AA13" s="54">
        <f t="shared" si="0"/>
        <v>6893.4259999999995</v>
      </c>
    </row>
    <row r="14" spans="1:27" ht="24.95" customHeight="1" x14ac:dyDescent="0.2">
      <c r="A14" s="55" t="s">
        <v>10</v>
      </c>
      <c r="B14" s="56">
        <v>414.95700000000011</v>
      </c>
      <c r="C14" s="57">
        <v>412.38200000000012</v>
      </c>
      <c r="D14" s="57">
        <v>426.19699999999995</v>
      </c>
      <c r="E14" s="57">
        <v>450.66600000000011</v>
      </c>
      <c r="F14" s="57">
        <v>490.38400000000001</v>
      </c>
      <c r="G14" s="57">
        <v>540.41200000000003</v>
      </c>
      <c r="H14" s="57">
        <v>691.19700000000012</v>
      </c>
      <c r="I14" s="57">
        <v>1212.3760000000002</v>
      </c>
      <c r="J14" s="57">
        <v>1961.2739999999999</v>
      </c>
      <c r="K14" s="57">
        <v>2623.9459999999999</v>
      </c>
      <c r="L14" s="57">
        <v>3080.36</v>
      </c>
      <c r="M14" s="57">
        <v>3348.922</v>
      </c>
      <c r="N14" s="57">
        <v>3394.7819999999997</v>
      </c>
      <c r="O14" s="57">
        <v>3319.2850000000008</v>
      </c>
      <c r="P14" s="57">
        <v>3069.4109999999987</v>
      </c>
      <c r="Q14" s="57">
        <v>2622.7059999999992</v>
      </c>
      <c r="R14" s="57">
        <v>2013.1320000000001</v>
      </c>
      <c r="S14" s="57">
        <v>1306.2340000000006</v>
      </c>
      <c r="T14" s="57">
        <v>808.72499999999968</v>
      </c>
      <c r="U14" s="57">
        <v>680.81099999999992</v>
      </c>
      <c r="V14" s="57">
        <v>674.78499999999997</v>
      </c>
      <c r="W14" s="57">
        <v>636.77400000000011</v>
      </c>
      <c r="X14" s="57">
        <v>637.31200000000013</v>
      </c>
      <c r="Y14" s="57">
        <v>689.53899999999999</v>
      </c>
      <c r="Z14" s="58"/>
      <c r="AA14" s="59">
        <f t="shared" si="0"/>
        <v>35506.568999999996</v>
      </c>
    </row>
    <row r="15" spans="1:27" ht="24.95" customHeight="1" x14ac:dyDescent="0.2">
      <c r="A15" s="55" t="s">
        <v>11</v>
      </c>
      <c r="B15" s="56">
        <v>56</v>
      </c>
      <c r="C15" s="57">
        <v>59</v>
      </c>
      <c r="D15" s="57">
        <v>62</v>
      </c>
      <c r="E15" s="57">
        <v>65</v>
      </c>
      <c r="F15" s="57">
        <v>69</v>
      </c>
      <c r="G15" s="57">
        <v>74</v>
      </c>
      <c r="H15" s="57">
        <v>84</v>
      </c>
      <c r="I15" s="57">
        <v>110</v>
      </c>
      <c r="J15" s="57">
        <v>139</v>
      </c>
      <c r="K15" s="57">
        <v>159</v>
      </c>
      <c r="L15" s="57">
        <v>170</v>
      </c>
      <c r="M15" s="57">
        <v>177</v>
      </c>
      <c r="N15" s="57">
        <v>185</v>
      </c>
      <c r="O15" s="57">
        <v>188</v>
      </c>
      <c r="P15" s="57">
        <v>188</v>
      </c>
      <c r="Q15" s="57">
        <v>182</v>
      </c>
      <c r="R15" s="57">
        <v>169</v>
      </c>
      <c r="S15" s="57">
        <v>149</v>
      </c>
      <c r="T15" s="57">
        <v>135</v>
      </c>
      <c r="U15" s="57">
        <v>132</v>
      </c>
      <c r="V15" s="57">
        <v>132</v>
      </c>
      <c r="W15" s="57">
        <v>130</v>
      </c>
      <c r="X15" s="57">
        <v>127</v>
      </c>
      <c r="Y15" s="57">
        <v>125</v>
      </c>
      <c r="Z15" s="58"/>
      <c r="AA15" s="59">
        <f t="shared" si="0"/>
        <v>3066</v>
      </c>
    </row>
    <row r="16" spans="1:27" ht="30" customHeight="1" thickBot="1" x14ac:dyDescent="0.25">
      <c r="A16" s="60" t="s">
        <v>12</v>
      </c>
      <c r="B16" s="61">
        <f>IF(LEN(B$2)&gt;0,SUM(B10:B15),"")</f>
        <v>3722.759</v>
      </c>
      <c r="C16" s="62">
        <f t="shared" ref="C16:Z16" si="1">IF(LEN(C$2)&gt;0,SUM(C10:C15),"")</f>
        <v>3362.3820000000001</v>
      </c>
      <c r="D16" s="62">
        <f t="shared" si="1"/>
        <v>3126.1970000000001</v>
      </c>
      <c r="E16" s="62">
        <f t="shared" si="1"/>
        <v>2912.19</v>
      </c>
      <c r="F16" s="62">
        <f t="shared" si="1"/>
        <v>2970.384</v>
      </c>
      <c r="G16" s="62">
        <f t="shared" si="1"/>
        <v>3030.4120000000003</v>
      </c>
      <c r="H16" s="62">
        <f t="shared" si="1"/>
        <v>3300.2550000000001</v>
      </c>
      <c r="I16" s="62">
        <f t="shared" si="1"/>
        <v>3887.3760000000002</v>
      </c>
      <c r="J16" s="62">
        <f t="shared" si="1"/>
        <v>4674.2739999999994</v>
      </c>
      <c r="K16" s="62">
        <f t="shared" si="1"/>
        <v>5186.9459999999999</v>
      </c>
      <c r="L16" s="62">
        <f t="shared" si="1"/>
        <v>5259.3600000000006</v>
      </c>
      <c r="M16" s="62">
        <f t="shared" si="1"/>
        <v>5565.4220000000005</v>
      </c>
      <c r="N16" s="62">
        <f t="shared" si="1"/>
        <v>5619.7819999999992</v>
      </c>
      <c r="O16" s="62">
        <f t="shared" si="1"/>
        <v>5508.2850000000008</v>
      </c>
      <c r="P16" s="62">
        <f t="shared" si="1"/>
        <v>5216.4109999999982</v>
      </c>
      <c r="Q16" s="62">
        <f t="shared" si="1"/>
        <v>4868.7059999999992</v>
      </c>
      <c r="R16" s="62">
        <f t="shared" si="1"/>
        <v>5100.1319999999996</v>
      </c>
      <c r="S16" s="62">
        <f t="shared" si="1"/>
        <v>5125.2340000000004</v>
      </c>
      <c r="T16" s="62">
        <f t="shared" si="1"/>
        <v>5360.6249999999991</v>
      </c>
      <c r="U16" s="62">
        <f t="shared" si="1"/>
        <v>5540.61</v>
      </c>
      <c r="V16" s="62">
        <f t="shared" si="1"/>
        <v>5532.7179999999998</v>
      </c>
      <c r="W16" s="62">
        <f t="shared" si="1"/>
        <v>5263.674</v>
      </c>
      <c r="X16" s="62">
        <f t="shared" si="1"/>
        <v>4786.2120000000004</v>
      </c>
      <c r="Y16" s="62">
        <f t="shared" si="1"/>
        <v>4471.4390000000003</v>
      </c>
      <c r="Z16" s="63" t="str">
        <f t="shared" si="1"/>
        <v/>
      </c>
      <c r="AA16" s="64">
        <f>SUM(AA10:AA15)</f>
        <v>109391.785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1165.9000000000001</v>
      </c>
      <c r="C28" s="72">
        <v>1063</v>
      </c>
      <c r="D28" s="72">
        <v>935</v>
      </c>
      <c r="E28" s="72">
        <v>943</v>
      </c>
      <c r="F28" s="72">
        <v>997</v>
      </c>
      <c r="G28" s="72">
        <v>1034</v>
      </c>
      <c r="H28" s="72">
        <v>1314</v>
      </c>
      <c r="I28" s="72">
        <v>1730</v>
      </c>
      <c r="J28" s="72">
        <v>2217</v>
      </c>
      <c r="K28" s="72">
        <v>2591</v>
      </c>
      <c r="L28" s="72">
        <v>2758</v>
      </c>
      <c r="M28" s="72">
        <v>2951.5</v>
      </c>
      <c r="N28" s="72">
        <v>3004</v>
      </c>
      <c r="O28" s="72">
        <v>2912</v>
      </c>
      <c r="P28" s="72">
        <v>2720</v>
      </c>
      <c r="Q28" s="72">
        <v>2487</v>
      </c>
      <c r="R28" s="72">
        <v>2222</v>
      </c>
      <c r="S28" s="72">
        <v>2021</v>
      </c>
      <c r="T28" s="72">
        <v>2170.9</v>
      </c>
      <c r="U28" s="72">
        <v>2237.9</v>
      </c>
      <c r="V28" s="72">
        <v>2169.9</v>
      </c>
      <c r="W28" s="72">
        <v>1914.9</v>
      </c>
      <c r="X28" s="72">
        <v>1660.9</v>
      </c>
      <c r="Y28" s="72">
        <v>1350.9</v>
      </c>
      <c r="Z28" s="73"/>
      <c r="AA28" s="74">
        <f>SUM(B28:Z28)</f>
        <v>46570.80000000001</v>
      </c>
    </row>
    <row r="29" spans="1:27" ht="24.95" customHeight="1" x14ac:dyDescent="0.2">
      <c r="A29" s="75" t="s">
        <v>23</v>
      </c>
      <c r="B29" s="76">
        <v>816.85900000000004</v>
      </c>
      <c r="C29" s="77">
        <v>833.38199999999995</v>
      </c>
      <c r="D29" s="77">
        <v>803.197</v>
      </c>
      <c r="E29" s="77">
        <v>784.19</v>
      </c>
      <c r="F29" s="77">
        <v>726.38400000000001</v>
      </c>
      <c r="G29" s="77">
        <v>748.41200000000003</v>
      </c>
      <c r="H29" s="77">
        <v>906.255</v>
      </c>
      <c r="I29" s="77">
        <v>956.37599999999998</v>
      </c>
      <c r="J29" s="77">
        <v>1161.058</v>
      </c>
      <c r="K29" s="77">
        <v>1329.9459999999999</v>
      </c>
      <c r="L29" s="77">
        <v>1681.36</v>
      </c>
      <c r="M29" s="77">
        <v>1701.8019999999999</v>
      </c>
      <c r="N29" s="77">
        <v>1696.7819999999999</v>
      </c>
      <c r="O29" s="77">
        <v>1667.2850000000001</v>
      </c>
      <c r="P29" s="77">
        <v>1580.4110000000001</v>
      </c>
      <c r="Q29" s="77">
        <v>1444.2739999999999</v>
      </c>
      <c r="R29" s="77">
        <v>1131.8209999999999</v>
      </c>
      <c r="S29" s="77">
        <v>909.23400000000004</v>
      </c>
      <c r="T29" s="77">
        <v>751.72500000000002</v>
      </c>
      <c r="U29" s="77">
        <v>821.71</v>
      </c>
      <c r="V29" s="77">
        <v>792.81799999999998</v>
      </c>
      <c r="W29" s="77">
        <v>703.774</v>
      </c>
      <c r="X29" s="77">
        <v>671.31200000000001</v>
      </c>
      <c r="Y29" s="77">
        <v>707.53899999999999</v>
      </c>
      <c r="Z29" s="78"/>
      <c r="AA29" s="79">
        <f>SUM(B29:Z29)</f>
        <v>25327.906000000003</v>
      </c>
    </row>
    <row r="30" spans="1:27" ht="24.95" customHeight="1" x14ac:dyDescent="0.2">
      <c r="A30" s="82" t="s">
        <v>24</v>
      </c>
      <c r="B30" s="80">
        <v>2379</v>
      </c>
      <c r="C30" s="81">
        <v>2167</v>
      </c>
      <c r="D30" s="81">
        <v>2057</v>
      </c>
      <c r="E30" s="81">
        <v>1873</v>
      </c>
      <c r="F30" s="81">
        <v>1923</v>
      </c>
      <c r="G30" s="81">
        <v>1923</v>
      </c>
      <c r="H30" s="81">
        <v>1815</v>
      </c>
      <c r="I30" s="81">
        <v>1815</v>
      </c>
      <c r="J30" s="81">
        <v>1815</v>
      </c>
      <c r="K30" s="81">
        <v>1683</v>
      </c>
      <c r="L30" s="81">
        <v>1390</v>
      </c>
      <c r="M30" s="81">
        <v>1390</v>
      </c>
      <c r="N30" s="81">
        <v>1390</v>
      </c>
      <c r="O30" s="81">
        <v>1390</v>
      </c>
      <c r="P30" s="81">
        <v>1390</v>
      </c>
      <c r="Q30" s="81">
        <v>1472</v>
      </c>
      <c r="R30" s="81">
        <v>2232</v>
      </c>
      <c r="S30" s="81">
        <v>2736</v>
      </c>
      <c r="T30" s="81">
        <v>3031</v>
      </c>
      <c r="U30" s="81">
        <v>3195</v>
      </c>
      <c r="V30" s="81">
        <v>3217</v>
      </c>
      <c r="W30" s="81">
        <v>3226</v>
      </c>
      <c r="X30" s="81">
        <v>2979</v>
      </c>
      <c r="Y30" s="81">
        <v>2952</v>
      </c>
      <c r="Z30" s="83"/>
      <c r="AA30" s="84">
        <f>SUM(B30:Z30)</f>
        <v>51440</v>
      </c>
    </row>
    <row r="31" spans="1:27" ht="30" customHeight="1" thickBot="1" x14ac:dyDescent="0.25">
      <c r="A31" s="60" t="s">
        <v>25</v>
      </c>
      <c r="B31" s="61">
        <f>IF(LEN(B$2)&gt;0,SUM(B28:B30),"")</f>
        <v>4361.759</v>
      </c>
      <c r="C31" s="62">
        <f t="shared" ref="C31:Z31" si="4">IF(LEN(C$2)&gt;0,SUM(C28:C30),"")</f>
        <v>4063.3820000000001</v>
      </c>
      <c r="D31" s="62">
        <f t="shared" si="4"/>
        <v>3795.1970000000001</v>
      </c>
      <c r="E31" s="62">
        <f t="shared" si="4"/>
        <v>3600.19</v>
      </c>
      <c r="F31" s="62">
        <f t="shared" si="4"/>
        <v>3646.384</v>
      </c>
      <c r="G31" s="62">
        <f t="shared" si="4"/>
        <v>3705.4120000000003</v>
      </c>
      <c r="H31" s="62">
        <f t="shared" si="4"/>
        <v>4035.2550000000001</v>
      </c>
      <c r="I31" s="62">
        <f t="shared" si="4"/>
        <v>4501.3760000000002</v>
      </c>
      <c r="J31" s="62">
        <f t="shared" si="4"/>
        <v>5193.058</v>
      </c>
      <c r="K31" s="62">
        <f t="shared" si="4"/>
        <v>5603.9459999999999</v>
      </c>
      <c r="L31" s="62">
        <f t="shared" si="4"/>
        <v>5829.36</v>
      </c>
      <c r="M31" s="62">
        <f t="shared" si="4"/>
        <v>6043.3019999999997</v>
      </c>
      <c r="N31" s="62">
        <f t="shared" si="4"/>
        <v>6090.7820000000002</v>
      </c>
      <c r="O31" s="62">
        <f t="shared" si="4"/>
        <v>5969.2849999999999</v>
      </c>
      <c r="P31" s="62">
        <f t="shared" si="4"/>
        <v>5690.4110000000001</v>
      </c>
      <c r="Q31" s="62">
        <f t="shared" si="4"/>
        <v>5403.2739999999994</v>
      </c>
      <c r="R31" s="62">
        <f t="shared" si="4"/>
        <v>5585.8209999999999</v>
      </c>
      <c r="S31" s="62">
        <f t="shared" si="4"/>
        <v>5666.2340000000004</v>
      </c>
      <c r="T31" s="62">
        <f t="shared" si="4"/>
        <v>5953.625</v>
      </c>
      <c r="U31" s="62">
        <f t="shared" si="4"/>
        <v>6254.6100000000006</v>
      </c>
      <c r="V31" s="62">
        <f t="shared" si="4"/>
        <v>6179.7179999999998</v>
      </c>
      <c r="W31" s="62">
        <f t="shared" si="4"/>
        <v>5844.674</v>
      </c>
      <c r="X31" s="62">
        <f t="shared" si="4"/>
        <v>5311.2119999999995</v>
      </c>
      <c r="Y31" s="62">
        <f t="shared" si="4"/>
        <v>5010.4390000000003</v>
      </c>
      <c r="Z31" s="63" t="str">
        <f t="shared" si="4"/>
        <v/>
      </c>
      <c r="AA31" s="64">
        <f>SUM(AA28:AA30)</f>
        <v>123338.70600000001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160</v>
      </c>
      <c r="C34" s="95">
        <v>207</v>
      </c>
      <c r="D34" s="95">
        <v>175</v>
      </c>
      <c r="E34" s="95">
        <v>194</v>
      </c>
      <c r="F34" s="95">
        <v>182</v>
      </c>
      <c r="G34" s="95">
        <v>182</v>
      </c>
      <c r="H34" s="95">
        <v>203</v>
      </c>
      <c r="I34" s="95">
        <v>112</v>
      </c>
      <c r="J34" s="95">
        <v>78.783999999999992</v>
      </c>
      <c r="K34" s="95">
        <v>19</v>
      </c>
      <c r="L34" s="95">
        <v>79</v>
      </c>
      <c r="M34" s="95">
        <v>35</v>
      </c>
      <c r="N34" s="95">
        <v>35</v>
      </c>
      <c r="O34" s="95">
        <v>24</v>
      </c>
      <c r="P34" s="95">
        <v>35</v>
      </c>
      <c r="Q34" s="95">
        <v>84</v>
      </c>
      <c r="R34" s="95">
        <v>39.689</v>
      </c>
      <c r="S34" s="95">
        <v>71</v>
      </c>
      <c r="T34" s="95">
        <v>160</v>
      </c>
      <c r="U34" s="95">
        <v>223</v>
      </c>
      <c r="V34" s="95">
        <v>156</v>
      </c>
      <c r="W34" s="95">
        <v>116</v>
      </c>
      <c r="X34" s="95">
        <v>65</v>
      </c>
      <c r="Y34" s="95">
        <v>74</v>
      </c>
      <c r="Z34" s="96"/>
      <c r="AA34" s="74">
        <f t="shared" ref="AA34:AA39" si="5">SUM(B34:Z34)</f>
        <v>2709.473</v>
      </c>
    </row>
    <row r="35" spans="1:27" ht="24.95" customHeight="1" x14ac:dyDescent="0.2">
      <c r="A35" s="97" t="s">
        <v>28</v>
      </c>
      <c r="B35" s="98">
        <v>404</v>
      </c>
      <c r="C35" s="99">
        <v>419</v>
      </c>
      <c r="D35" s="99">
        <v>419</v>
      </c>
      <c r="E35" s="99">
        <v>419</v>
      </c>
      <c r="F35" s="99">
        <v>419</v>
      </c>
      <c r="G35" s="99">
        <v>418</v>
      </c>
      <c r="H35" s="99">
        <v>457</v>
      </c>
      <c r="I35" s="99">
        <v>427</v>
      </c>
      <c r="J35" s="99">
        <v>365</v>
      </c>
      <c r="K35" s="99">
        <v>323</v>
      </c>
      <c r="L35" s="99">
        <v>416</v>
      </c>
      <c r="M35" s="99">
        <v>367.88</v>
      </c>
      <c r="N35" s="99">
        <v>361</v>
      </c>
      <c r="O35" s="99">
        <v>362</v>
      </c>
      <c r="P35" s="99">
        <v>364</v>
      </c>
      <c r="Q35" s="99">
        <v>375.56799999999998</v>
      </c>
      <c r="R35" s="99">
        <v>371</v>
      </c>
      <c r="S35" s="99">
        <v>395</v>
      </c>
      <c r="T35" s="99">
        <v>358</v>
      </c>
      <c r="U35" s="99">
        <v>416</v>
      </c>
      <c r="V35" s="99">
        <v>416</v>
      </c>
      <c r="W35" s="99">
        <v>390</v>
      </c>
      <c r="X35" s="99">
        <v>385</v>
      </c>
      <c r="Y35" s="99">
        <v>390</v>
      </c>
      <c r="Z35" s="100"/>
      <c r="AA35" s="79">
        <f t="shared" si="5"/>
        <v>9437.4480000000003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700</v>
      </c>
      <c r="I36" s="99">
        <v>710</v>
      </c>
      <c r="J36" s="99">
        <v>710</v>
      </c>
      <c r="K36" s="99">
        <v>710</v>
      </c>
      <c r="L36" s="99">
        <v>710</v>
      </c>
      <c r="M36" s="99">
        <v>710</v>
      </c>
      <c r="N36" s="99">
        <v>694.1</v>
      </c>
      <c r="O36" s="99">
        <v>593.1</v>
      </c>
      <c r="P36" s="99">
        <v>614.6</v>
      </c>
      <c r="Q36" s="99">
        <v>710</v>
      </c>
      <c r="R36" s="99">
        <v>510.8</v>
      </c>
      <c r="S36" s="99">
        <v>370.7</v>
      </c>
      <c r="T36" s="99">
        <v>222.5</v>
      </c>
      <c r="U36" s="99">
        <v>288.3</v>
      </c>
      <c r="V36" s="99">
        <v>159.69999999999999</v>
      </c>
      <c r="W36" s="99">
        <v>212.9</v>
      </c>
      <c r="X36" s="99">
        <v>475</v>
      </c>
      <c r="Y36" s="99">
        <v>453</v>
      </c>
      <c r="Z36" s="100"/>
      <c r="AA36" s="79">
        <f t="shared" si="5"/>
        <v>13574.7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1284</v>
      </c>
      <c r="C39" s="88">
        <f t="shared" si="6"/>
        <v>1346</v>
      </c>
      <c r="D39" s="88">
        <f t="shared" si="6"/>
        <v>1314</v>
      </c>
      <c r="E39" s="88">
        <f t="shared" si="6"/>
        <v>1333</v>
      </c>
      <c r="F39" s="88">
        <f t="shared" si="6"/>
        <v>1321</v>
      </c>
      <c r="G39" s="88">
        <f t="shared" si="6"/>
        <v>1320</v>
      </c>
      <c r="H39" s="88">
        <f t="shared" si="6"/>
        <v>1410</v>
      </c>
      <c r="I39" s="88">
        <f t="shared" si="6"/>
        <v>1299</v>
      </c>
      <c r="J39" s="88">
        <f t="shared" si="6"/>
        <v>1203.7840000000001</v>
      </c>
      <c r="K39" s="88">
        <f t="shared" si="6"/>
        <v>1102</v>
      </c>
      <c r="L39" s="88">
        <f t="shared" si="6"/>
        <v>1255</v>
      </c>
      <c r="M39" s="88">
        <f t="shared" si="6"/>
        <v>1162.8800000000001</v>
      </c>
      <c r="N39" s="88">
        <f t="shared" si="6"/>
        <v>1140.0999999999999</v>
      </c>
      <c r="O39" s="88">
        <f t="shared" si="6"/>
        <v>1029.0999999999999</v>
      </c>
      <c r="P39" s="88">
        <f t="shared" si="6"/>
        <v>1063.5999999999999</v>
      </c>
      <c r="Q39" s="88">
        <f t="shared" si="6"/>
        <v>1219.568</v>
      </c>
      <c r="R39" s="88">
        <f t="shared" si="6"/>
        <v>971.48900000000003</v>
      </c>
      <c r="S39" s="88">
        <f t="shared" si="6"/>
        <v>886.7</v>
      </c>
      <c r="T39" s="88">
        <f t="shared" si="6"/>
        <v>790.5</v>
      </c>
      <c r="U39" s="88">
        <f t="shared" si="6"/>
        <v>977.3</v>
      </c>
      <c r="V39" s="88">
        <f t="shared" si="6"/>
        <v>781.7</v>
      </c>
      <c r="W39" s="88">
        <f t="shared" si="6"/>
        <v>768.9</v>
      </c>
      <c r="X39" s="88">
        <f t="shared" si="6"/>
        <v>975</v>
      </c>
      <c r="Y39" s="88">
        <f t="shared" si="6"/>
        <v>967</v>
      </c>
      <c r="Z39" s="89" t="str">
        <f t="shared" si="6"/>
        <v/>
      </c>
      <c r="AA39" s="90">
        <f t="shared" si="5"/>
        <v>26921.620999999999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645</v>
      </c>
      <c r="H44" s="99">
        <v>675</v>
      </c>
      <c r="I44" s="99">
        <v>685</v>
      </c>
      <c r="J44" s="99">
        <v>685</v>
      </c>
      <c r="K44" s="99">
        <v>685</v>
      </c>
      <c r="L44" s="99">
        <v>685</v>
      </c>
      <c r="M44" s="99">
        <v>685</v>
      </c>
      <c r="N44" s="99">
        <v>669.1</v>
      </c>
      <c r="O44" s="99">
        <v>568.1</v>
      </c>
      <c r="P44" s="99">
        <v>589.6</v>
      </c>
      <c r="Q44" s="99">
        <v>685</v>
      </c>
      <c r="R44" s="99">
        <v>485.8</v>
      </c>
      <c r="S44" s="99">
        <v>345.7</v>
      </c>
      <c r="T44" s="99">
        <v>197.5</v>
      </c>
      <c r="U44" s="99">
        <v>263.3</v>
      </c>
      <c r="V44" s="99">
        <v>134.69999999999999</v>
      </c>
      <c r="W44" s="99">
        <v>187.9</v>
      </c>
      <c r="X44" s="99">
        <v>450</v>
      </c>
      <c r="Y44" s="99">
        <v>428</v>
      </c>
      <c r="Z44" s="100"/>
      <c r="AA44" s="79">
        <f t="shared" si="7"/>
        <v>12974.7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>
        <v>3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</v>
      </c>
    </row>
    <row r="48" spans="1:27" ht="30" customHeight="1" thickBot="1" x14ac:dyDescent="0.25">
      <c r="A48" s="86" t="s">
        <v>35</v>
      </c>
      <c r="B48" s="87">
        <f>IF(LEN(B$2)&gt;0,SUM(B42:B47),"")</f>
        <v>645</v>
      </c>
      <c r="C48" s="88">
        <f t="shared" ref="C48:Z48" si="8">IF(LEN(C$2)&gt;0,SUM(C42:C47),"")</f>
        <v>645</v>
      </c>
      <c r="D48" s="88">
        <f t="shared" si="8"/>
        <v>645</v>
      </c>
      <c r="E48" s="88">
        <f t="shared" si="8"/>
        <v>645</v>
      </c>
      <c r="F48" s="88">
        <f t="shared" si="8"/>
        <v>648</v>
      </c>
      <c r="G48" s="88">
        <f t="shared" si="8"/>
        <v>645</v>
      </c>
      <c r="H48" s="88">
        <f t="shared" si="8"/>
        <v>675</v>
      </c>
      <c r="I48" s="88">
        <f t="shared" si="8"/>
        <v>685</v>
      </c>
      <c r="J48" s="88">
        <f t="shared" si="8"/>
        <v>685</v>
      </c>
      <c r="K48" s="88">
        <f t="shared" si="8"/>
        <v>685</v>
      </c>
      <c r="L48" s="88">
        <f t="shared" si="8"/>
        <v>685</v>
      </c>
      <c r="M48" s="88">
        <f t="shared" si="8"/>
        <v>685</v>
      </c>
      <c r="N48" s="88">
        <f t="shared" si="8"/>
        <v>669.1</v>
      </c>
      <c r="O48" s="88">
        <f t="shared" si="8"/>
        <v>568.1</v>
      </c>
      <c r="P48" s="88">
        <f t="shared" si="8"/>
        <v>589.6</v>
      </c>
      <c r="Q48" s="88">
        <f t="shared" si="8"/>
        <v>685</v>
      </c>
      <c r="R48" s="88">
        <f t="shared" si="8"/>
        <v>485.8</v>
      </c>
      <c r="S48" s="88">
        <f t="shared" si="8"/>
        <v>345.7</v>
      </c>
      <c r="T48" s="88">
        <f t="shared" si="8"/>
        <v>197.5</v>
      </c>
      <c r="U48" s="88">
        <f t="shared" si="8"/>
        <v>263.3</v>
      </c>
      <c r="V48" s="88">
        <f t="shared" si="8"/>
        <v>134.69999999999999</v>
      </c>
      <c r="W48" s="88">
        <f t="shared" si="8"/>
        <v>187.9</v>
      </c>
      <c r="X48" s="88">
        <f t="shared" si="8"/>
        <v>450</v>
      </c>
      <c r="Y48" s="88">
        <f t="shared" si="8"/>
        <v>428</v>
      </c>
      <c r="Z48" s="89" t="str">
        <f t="shared" si="8"/>
        <v/>
      </c>
      <c r="AA48" s="90">
        <f t="shared" si="7"/>
        <v>12977.7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5006.759</v>
      </c>
      <c r="C51" s="88">
        <f t="shared" si="10"/>
        <v>4708.3819999999996</v>
      </c>
      <c r="D51" s="88">
        <f t="shared" si="10"/>
        <v>4440.1970000000001</v>
      </c>
      <c r="E51" s="88">
        <f t="shared" si="10"/>
        <v>4245.1900000000005</v>
      </c>
      <c r="F51" s="88">
        <f t="shared" si="10"/>
        <v>4291.384</v>
      </c>
      <c r="G51" s="88">
        <f t="shared" si="10"/>
        <v>4350.4120000000003</v>
      </c>
      <c r="H51" s="88">
        <f t="shared" si="10"/>
        <v>4710.2550000000001</v>
      </c>
      <c r="I51" s="88">
        <f t="shared" si="10"/>
        <v>5186.3760000000002</v>
      </c>
      <c r="J51" s="88">
        <f t="shared" si="10"/>
        <v>5878.0579999999991</v>
      </c>
      <c r="K51" s="88">
        <f t="shared" si="10"/>
        <v>6288.9459999999999</v>
      </c>
      <c r="L51" s="88">
        <f t="shared" si="10"/>
        <v>6514.3600000000006</v>
      </c>
      <c r="M51" s="88">
        <f t="shared" si="10"/>
        <v>6728.3020000000006</v>
      </c>
      <c r="N51" s="88">
        <f t="shared" si="10"/>
        <v>6759.8819999999996</v>
      </c>
      <c r="O51" s="88">
        <f t="shared" si="10"/>
        <v>6537.3850000000002</v>
      </c>
      <c r="P51" s="88">
        <f t="shared" si="10"/>
        <v>6280.0109999999986</v>
      </c>
      <c r="Q51" s="88">
        <f t="shared" si="10"/>
        <v>6088.2739999999994</v>
      </c>
      <c r="R51" s="88">
        <f t="shared" si="10"/>
        <v>6071.6209999999992</v>
      </c>
      <c r="S51" s="88">
        <f t="shared" si="10"/>
        <v>6011.9340000000002</v>
      </c>
      <c r="T51" s="88">
        <f t="shared" si="10"/>
        <v>6151.1249999999991</v>
      </c>
      <c r="U51" s="88">
        <f t="shared" si="10"/>
        <v>6517.91</v>
      </c>
      <c r="V51" s="88">
        <f t="shared" si="10"/>
        <v>6314.4179999999997</v>
      </c>
      <c r="W51" s="88">
        <f t="shared" si="10"/>
        <v>6032.5739999999996</v>
      </c>
      <c r="X51" s="88">
        <f t="shared" si="10"/>
        <v>5761.2120000000004</v>
      </c>
      <c r="Y51" s="88">
        <f t="shared" si="10"/>
        <v>5438.4390000000003</v>
      </c>
      <c r="Z51" s="89" t="str">
        <f t="shared" si="10"/>
        <v/>
      </c>
      <c r="AA51" s="105">
        <f>SUM(B51:Z51)</f>
        <v>136313.40600000002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5006.7589999999991</v>
      </c>
      <c r="C4" s="18">
        <v>4708.3820000000014</v>
      </c>
      <c r="D4" s="18">
        <v>4440.197000000001</v>
      </c>
      <c r="E4" s="18">
        <v>4245.1900000000014</v>
      </c>
      <c r="F4" s="18">
        <v>4291.3840000000009</v>
      </c>
      <c r="G4" s="18">
        <v>4350.4119999999994</v>
      </c>
      <c r="H4" s="18">
        <v>4710.255000000001</v>
      </c>
      <c r="I4" s="18">
        <v>5186.3759999999993</v>
      </c>
      <c r="J4" s="18">
        <v>5878.0580000000009</v>
      </c>
      <c r="K4" s="18">
        <v>6288.9460000000017</v>
      </c>
      <c r="L4" s="18">
        <v>6514.36</v>
      </c>
      <c r="M4" s="18">
        <v>6728.301999999997</v>
      </c>
      <c r="N4" s="18">
        <v>6759.8470000000016</v>
      </c>
      <c r="O4" s="18">
        <v>6537.360999999999</v>
      </c>
      <c r="P4" s="18">
        <v>6280.0149999999994</v>
      </c>
      <c r="Q4" s="18">
        <v>6088.2739999999985</v>
      </c>
      <c r="R4" s="18">
        <v>6071.5920000000006</v>
      </c>
      <c r="S4" s="18">
        <v>6011.9759999999997</v>
      </c>
      <c r="T4" s="18">
        <v>6151.1320000000005</v>
      </c>
      <c r="U4" s="18">
        <v>6517.9569999999994</v>
      </c>
      <c r="V4" s="18">
        <v>6314.4260000000004</v>
      </c>
      <c r="W4" s="18">
        <v>6032.59</v>
      </c>
      <c r="X4" s="18">
        <v>5761.1850000000004</v>
      </c>
      <c r="Y4" s="18">
        <v>5438.3909999999996</v>
      </c>
      <c r="Z4" s="19"/>
      <c r="AA4" s="20">
        <f>SUM(B4:Z4)</f>
        <v>136313.367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578.03</v>
      </c>
      <c r="C7" s="28">
        <v>568</v>
      </c>
      <c r="D7" s="28">
        <v>555</v>
      </c>
      <c r="E7" s="28">
        <v>578.03</v>
      </c>
      <c r="F7" s="28">
        <v>567</v>
      </c>
      <c r="G7" s="28">
        <v>566</v>
      </c>
      <c r="H7" s="28">
        <v>487.02</v>
      </c>
      <c r="I7" s="28">
        <v>321.83</v>
      </c>
      <c r="J7" s="28">
        <v>279.77999999999997</v>
      </c>
      <c r="K7" s="28">
        <v>291</v>
      </c>
      <c r="L7" s="28">
        <v>442.4</v>
      </c>
      <c r="M7" s="28">
        <v>396.06</v>
      </c>
      <c r="N7" s="28">
        <v>344.45</v>
      </c>
      <c r="O7" s="28">
        <v>280.52999999999997</v>
      </c>
      <c r="P7" s="28">
        <v>314.64999999999998</v>
      </c>
      <c r="Q7" s="28">
        <v>413.06</v>
      </c>
      <c r="R7" s="28">
        <v>299.97000000000003</v>
      </c>
      <c r="S7" s="28">
        <v>375</v>
      </c>
      <c r="T7" s="28">
        <v>455.47</v>
      </c>
      <c r="U7" s="28">
        <v>509.93</v>
      </c>
      <c r="V7" s="28">
        <v>509.93</v>
      </c>
      <c r="W7" s="28">
        <v>445</v>
      </c>
      <c r="X7" s="28">
        <v>409.67</v>
      </c>
      <c r="Y7" s="28">
        <v>341</v>
      </c>
      <c r="Z7" s="29"/>
      <c r="AA7" s="30">
        <f>IF(SUM(B7:Z7)&lt;&gt;0,AVERAGEIF(B7:Z7,"&lt;&gt;"""),"")</f>
        <v>430.36708333333331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945.68399999999997</v>
      </c>
      <c r="C19" s="72">
        <v>934.37</v>
      </c>
      <c r="D19" s="72">
        <v>930.375</v>
      </c>
      <c r="E19" s="72">
        <v>820.673</v>
      </c>
      <c r="F19" s="72">
        <v>877.37599999999998</v>
      </c>
      <c r="G19" s="72">
        <v>947.38099999999997</v>
      </c>
      <c r="H19" s="72">
        <v>919.34699999999998</v>
      </c>
      <c r="I19" s="72">
        <v>923.35299999999995</v>
      </c>
      <c r="J19" s="72">
        <v>933.36799999999994</v>
      </c>
      <c r="K19" s="72">
        <v>921.37400000000002</v>
      </c>
      <c r="L19" s="72">
        <v>906.35199999999998</v>
      </c>
      <c r="M19" s="72">
        <v>923.34100000000001</v>
      </c>
      <c r="N19" s="72">
        <v>921.32799999999997</v>
      </c>
      <c r="O19" s="72">
        <v>927.298</v>
      </c>
      <c r="P19" s="72">
        <v>923.26900000000001</v>
      </c>
      <c r="Q19" s="72">
        <v>932.26</v>
      </c>
      <c r="R19" s="72">
        <v>939.25699999999995</v>
      </c>
      <c r="S19" s="72">
        <v>932.28099999999995</v>
      </c>
      <c r="T19" s="72">
        <v>943.31299999999999</v>
      </c>
      <c r="U19" s="72">
        <v>945.36300000000006</v>
      </c>
      <c r="V19" s="72">
        <v>935.34299999999996</v>
      </c>
      <c r="W19" s="72">
        <v>928.31399999999996</v>
      </c>
      <c r="X19" s="72">
        <v>943.31500000000005</v>
      </c>
      <c r="Y19" s="72">
        <v>940.32600000000002</v>
      </c>
      <c r="Z19" s="73"/>
      <c r="AA19" s="74">
        <f t="shared" ref="AA19:AA24" si="2">SUM(B19:Z19)</f>
        <v>22194.661</v>
      </c>
    </row>
    <row r="20" spans="1:27" ht="24.95" customHeight="1" x14ac:dyDescent="0.2">
      <c r="A20" s="75" t="s">
        <v>15</v>
      </c>
      <c r="B20" s="76">
        <v>864.11599999999976</v>
      </c>
      <c r="C20" s="77">
        <v>849.78700000000003</v>
      </c>
      <c r="D20" s="77">
        <v>773.40799999999979</v>
      </c>
      <c r="E20" s="77">
        <v>746.55899999999997</v>
      </c>
      <c r="F20" s="77">
        <v>751.53700000000003</v>
      </c>
      <c r="G20" s="77">
        <v>748.01900000000001</v>
      </c>
      <c r="H20" s="77">
        <v>817.13099999999997</v>
      </c>
      <c r="I20" s="77">
        <v>881.74900000000002</v>
      </c>
      <c r="J20" s="77">
        <v>912.37799999999993</v>
      </c>
      <c r="K20" s="77">
        <v>929.57500000000005</v>
      </c>
      <c r="L20" s="77">
        <v>905.16700000000003</v>
      </c>
      <c r="M20" s="77">
        <v>899.61</v>
      </c>
      <c r="N20" s="77">
        <v>910.51200000000006</v>
      </c>
      <c r="O20" s="77">
        <v>935.43600000000004</v>
      </c>
      <c r="P20" s="77">
        <v>916.50900000000013</v>
      </c>
      <c r="Q20" s="77">
        <v>876.52100000000019</v>
      </c>
      <c r="R20" s="77">
        <v>944.66199999999992</v>
      </c>
      <c r="S20" s="77">
        <v>917.11299999999994</v>
      </c>
      <c r="T20" s="77">
        <v>909.81100000000004</v>
      </c>
      <c r="U20" s="77">
        <v>896.31700000000001</v>
      </c>
      <c r="V20" s="77">
        <v>880.69299999999998</v>
      </c>
      <c r="W20" s="77">
        <v>876.88099999999997</v>
      </c>
      <c r="X20" s="77">
        <v>895.63300000000004</v>
      </c>
      <c r="Y20" s="77">
        <v>924.19299999999987</v>
      </c>
      <c r="Z20" s="78"/>
      <c r="AA20" s="79">
        <f t="shared" si="2"/>
        <v>20963.317000000003</v>
      </c>
    </row>
    <row r="21" spans="1:27" ht="24.95" customHeight="1" x14ac:dyDescent="0.2">
      <c r="A21" s="75" t="s">
        <v>16</v>
      </c>
      <c r="B21" s="80">
        <v>2681.4590000000003</v>
      </c>
      <c r="C21" s="81">
        <v>2448.7249999999995</v>
      </c>
      <c r="D21" s="81">
        <v>2273.4140000000002</v>
      </c>
      <c r="E21" s="81">
        <v>2224.9580000000005</v>
      </c>
      <c r="F21" s="81">
        <v>2190.971</v>
      </c>
      <c r="G21" s="81">
        <v>2169.0119999999997</v>
      </c>
      <c r="H21" s="81">
        <v>2358.7769999999996</v>
      </c>
      <c r="I21" s="81">
        <v>2660.5090000000005</v>
      </c>
      <c r="J21" s="81">
        <v>3007.8119999999994</v>
      </c>
      <c r="K21" s="81">
        <v>3368.9969999999994</v>
      </c>
      <c r="L21" s="81">
        <v>3619.873</v>
      </c>
      <c r="M21" s="81">
        <v>3783.8510000000006</v>
      </c>
      <c r="N21" s="81">
        <v>3806.5069999999996</v>
      </c>
      <c r="O21" s="81">
        <v>3572.1270000000004</v>
      </c>
      <c r="P21" s="81">
        <v>3362.2369999999996</v>
      </c>
      <c r="Q21" s="81">
        <v>3273.9930000000004</v>
      </c>
      <c r="R21" s="81">
        <v>3339.1730000000002</v>
      </c>
      <c r="S21" s="81">
        <v>3382.5819999999999</v>
      </c>
      <c r="T21" s="81">
        <v>3475.0079999999998</v>
      </c>
      <c r="U21" s="81">
        <v>3826.2769999999996</v>
      </c>
      <c r="V21" s="81">
        <v>3759.8900000000003</v>
      </c>
      <c r="W21" s="81">
        <v>3501.395</v>
      </c>
      <c r="X21" s="81">
        <v>3211.7369999999996</v>
      </c>
      <c r="Y21" s="81">
        <v>2907.8720000000003</v>
      </c>
      <c r="Z21" s="78"/>
      <c r="AA21" s="79">
        <f t="shared" si="2"/>
        <v>74207.156000000003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87.5</v>
      </c>
      <c r="C23" s="77">
        <v>87.5</v>
      </c>
      <c r="D23" s="77">
        <v>86</v>
      </c>
      <c r="E23" s="77">
        <v>84</v>
      </c>
      <c r="F23" s="77">
        <v>85.5</v>
      </c>
      <c r="G23" s="77">
        <v>88</v>
      </c>
      <c r="H23" s="77">
        <v>88</v>
      </c>
      <c r="I23" s="77">
        <v>81.5</v>
      </c>
      <c r="J23" s="77">
        <v>83.5</v>
      </c>
      <c r="K23" s="77">
        <v>82</v>
      </c>
      <c r="L23" s="77">
        <v>82.5</v>
      </c>
      <c r="M23" s="77">
        <v>85.5</v>
      </c>
      <c r="N23" s="77">
        <v>87.5</v>
      </c>
      <c r="O23" s="77">
        <v>88.5</v>
      </c>
      <c r="P23" s="77">
        <v>85</v>
      </c>
      <c r="Q23" s="77">
        <v>90.5</v>
      </c>
      <c r="R23" s="77">
        <v>89.5</v>
      </c>
      <c r="S23" s="77">
        <v>93</v>
      </c>
      <c r="T23" s="77">
        <v>102</v>
      </c>
      <c r="U23" s="77">
        <v>112</v>
      </c>
      <c r="V23" s="77">
        <v>111.5</v>
      </c>
      <c r="W23" s="77">
        <v>102</v>
      </c>
      <c r="X23" s="77">
        <v>95.5</v>
      </c>
      <c r="Y23" s="77">
        <v>93</v>
      </c>
      <c r="Z23" s="77"/>
      <c r="AA23" s="79">
        <f t="shared" si="2"/>
        <v>2171.5</v>
      </c>
    </row>
    <row r="24" spans="1:27" ht="24.95" customHeight="1" x14ac:dyDescent="0.2">
      <c r="A24" s="85" t="s">
        <v>19</v>
      </c>
      <c r="B24" s="77">
        <v>339</v>
      </c>
      <c r="C24" s="77">
        <v>321</v>
      </c>
      <c r="D24" s="77">
        <v>310</v>
      </c>
      <c r="E24" s="77">
        <v>302</v>
      </c>
      <c r="F24" s="77">
        <v>302</v>
      </c>
      <c r="G24" s="77">
        <v>314.99999999999994</v>
      </c>
      <c r="H24" s="77">
        <v>340</v>
      </c>
      <c r="I24" s="77">
        <v>397.99999999999989</v>
      </c>
      <c r="J24" s="77">
        <v>448.00000000000006</v>
      </c>
      <c r="K24" s="77">
        <v>476</v>
      </c>
      <c r="L24" s="77">
        <v>489.99999999999994</v>
      </c>
      <c r="M24" s="77">
        <v>505.99999999999994</v>
      </c>
      <c r="N24" s="77">
        <v>512</v>
      </c>
      <c r="O24" s="77">
        <v>502</v>
      </c>
      <c r="P24" s="77">
        <v>486.00000000000006</v>
      </c>
      <c r="Q24" s="77">
        <v>473</v>
      </c>
      <c r="R24" s="77">
        <v>474</v>
      </c>
      <c r="S24" s="77">
        <v>477.99999999999994</v>
      </c>
      <c r="T24" s="77">
        <v>477</v>
      </c>
      <c r="U24" s="77">
        <v>489.99999999999994</v>
      </c>
      <c r="V24" s="77">
        <v>460</v>
      </c>
      <c r="W24" s="77">
        <v>421</v>
      </c>
      <c r="X24" s="77">
        <v>385.00000000000006</v>
      </c>
      <c r="Y24" s="77">
        <v>340.99999999999994</v>
      </c>
      <c r="Z24" s="77"/>
      <c r="AA24" s="79">
        <f t="shared" si="2"/>
        <v>10046</v>
      </c>
    </row>
    <row r="25" spans="1:27" ht="30" customHeight="1" thickBot="1" x14ac:dyDescent="0.25">
      <c r="A25" s="86" t="s">
        <v>20</v>
      </c>
      <c r="B25" s="87">
        <f t="shared" ref="B25:AA25" si="3">SUM(B19:B24)</f>
        <v>4917.759</v>
      </c>
      <c r="C25" s="88">
        <f t="shared" si="3"/>
        <v>4641.3819999999996</v>
      </c>
      <c r="D25" s="88">
        <f t="shared" si="3"/>
        <v>4373.1970000000001</v>
      </c>
      <c r="E25" s="88">
        <f t="shared" si="3"/>
        <v>4178.1900000000005</v>
      </c>
      <c r="F25" s="88">
        <f t="shared" si="3"/>
        <v>4207.384</v>
      </c>
      <c r="G25" s="88">
        <f t="shared" si="3"/>
        <v>4267.4119999999994</v>
      </c>
      <c r="H25" s="88">
        <f t="shared" si="3"/>
        <v>4523.2549999999992</v>
      </c>
      <c r="I25" s="88">
        <f t="shared" si="3"/>
        <v>4945.1110000000008</v>
      </c>
      <c r="J25" s="88">
        <f t="shared" si="3"/>
        <v>5385.0579999999991</v>
      </c>
      <c r="K25" s="88">
        <f t="shared" si="3"/>
        <v>5777.9459999999999</v>
      </c>
      <c r="L25" s="88">
        <f t="shared" si="3"/>
        <v>6003.8919999999998</v>
      </c>
      <c r="M25" s="88">
        <f t="shared" si="3"/>
        <v>6198.3020000000006</v>
      </c>
      <c r="N25" s="88">
        <f t="shared" si="3"/>
        <v>6237.8469999999998</v>
      </c>
      <c r="O25" s="88">
        <f t="shared" si="3"/>
        <v>6025.3610000000008</v>
      </c>
      <c r="P25" s="88">
        <f t="shared" si="3"/>
        <v>5773.0149999999994</v>
      </c>
      <c r="Q25" s="88">
        <f t="shared" si="3"/>
        <v>5646.2740000000003</v>
      </c>
      <c r="R25" s="88">
        <f t="shared" si="3"/>
        <v>5786.5920000000006</v>
      </c>
      <c r="S25" s="88">
        <f t="shared" si="3"/>
        <v>5802.9759999999997</v>
      </c>
      <c r="T25" s="88">
        <f t="shared" si="3"/>
        <v>5907.1319999999996</v>
      </c>
      <c r="U25" s="88">
        <f t="shared" si="3"/>
        <v>6269.9569999999994</v>
      </c>
      <c r="V25" s="88">
        <f t="shared" si="3"/>
        <v>6147.4260000000004</v>
      </c>
      <c r="W25" s="88">
        <f t="shared" si="3"/>
        <v>5829.59</v>
      </c>
      <c r="X25" s="88">
        <f t="shared" si="3"/>
        <v>5531.1849999999995</v>
      </c>
      <c r="Y25" s="88">
        <f t="shared" si="3"/>
        <v>5206.3909999999996</v>
      </c>
      <c r="Z25" s="89">
        <f t="shared" si="3"/>
        <v>0</v>
      </c>
      <c r="AA25" s="90">
        <f t="shared" si="3"/>
        <v>129582.63400000001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493.5</v>
      </c>
      <c r="C28" s="72">
        <v>475.5</v>
      </c>
      <c r="D28" s="72">
        <v>463</v>
      </c>
      <c r="E28" s="72">
        <v>453</v>
      </c>
      <c r="F28" s="72">
        <v>454.5</v>
      </c>
      <c r="G28" s="72">
        <v>469</v>
      </c>
      <c r="H28" s="72">
        <v>615</v>
      </c>
      <c r="I28" s="72">
        <v>658.5</v>
      </c>
      <c r="J28" s="72">
        <v>717.5</v>
      </c>
      <c r="K28" s="72">
        <v>752</v>
      </c>
      <c r="L28" s="72">
        <v>766.5</v>
      </c>
      <c r="M28" s="72">
        <v>785.5</v>
      </c>
      <c r="N28" s="72">
        <v>793.5</v>
      </c>
      <c r="O28" s="72">
        <v>784.5</v>
      </c>
      <c r="P28" s="72">
        <v>765</v>
      </c>
      <c r="Q28" s="72">
        <v>757.5</v>
      </c>
      <c r="R28" s="72">
        <v>690.5</v>
      </c>
      <c r="S28" s="72">
        <v>607</v>
      </c>
      <c r="T28" s="72">
        <v>615</v>
      </c>
      <c r="U28" s="72">
        <v>630</v>
      </c>
      <c r="V28" s="72">
        <v>599.5</v>
      </c>
      <c r="W28" s="72">
        <v>557</v>
      </c>
      <c r="X28" s="72">
        <v>518.5</v>
      </c>
      <c r="Y28" s="72">
        <v>474</v>
      </c>
      <c r="Z28" s="73"/>
      <c r="AA28" s="74">
        <f>SUM(B28:Z28)</f>
        <v>14895.5</v>
      </c>
    </row>
    <row r="29" spans="1:27" ht="24.95" customHeight="1" x14ac:dyDescent="0.2">
      <c r="A29" s="75" t="s">
        <v>23</v>
      </c>
      <c r="B29" s="76">
        <v>4513.259</v>
      </c>
      <c r="C29" s="77">
        <v>4232.8819999999996</v>
      </c>
      <c r="D29" s="77">
        <v>3977.1970000000001</v>
      </c>
      <c r="E29" s="77">
        <v>3792.19</v>
      </c>
      <c r="F29" s="77">
        <v>3836.884</v>
      </c>
      <c r="G29" s="77">
        <v>3881.4119999999998</v>
      </c>
      <c r="H29" s="77">
        <v>4095.2550000000001</v>
      </c>
      <c r="I29" s="77">
        <v>4527.8760000000002</v>
      </c>
      <c r="J29" s="77">
        <v>5160.558</v>
      </c>
      <c r="K29" s="77">
        <v>5536.9459999999999</v>
      </c>
      <c r="L29" s="77">
        <v>5747.86</v>
      </c>
      <c r="M29" s="77">
        <v>5942.8019999999997</v>
      </c>
      <c r="N29" s="77">
        <v>5966.3469999999998</v>
      </c>
      <c r="O29" s="77">
        <v>5752.8609999999999</v>
      </c>
      <c r="P29" s="77">
        <v>5515.0150000000003</v>
      </c>
      <c r="Q29" s="77">
        <v>5330.7740000000003</v>
      </c>
      <c r="R29" s="77">
        <v>5381.0919999999996</v>
      </c>
      <c r="S29" s="77">
        <v>5404.9759999999997</v>
      </c>
      <c r="T29" s="77">
        <v>5536.1319999999996</v>
      </c>
      <c r="U29" s="77">
        <v>5887.9570000000003</v>
      </c>
      <c r="V29" s="77">
        <v>5714.9260000000004</v>
      </c>
      <c r="W29" s="77">
        <v>5475.59</v>
      </c>
      <c r="X29" s="77">
        <v>5242.6850000000004</v>
      </c>
      <c r="Y29" s="77">
        <v>4964.3909999999996</v>
      </c>
      <c r="Z29" s="78"/>
      <c r="AA29" s="79">
        <f>SUM(B29:Z29)</f>
        <v>121417.867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5006.759</v>
      </c>
      <c r="C31" s="62">
        <f t="shared" si="4"/>
        <v>4708.3819999999996</v>
      </c>
      <c r="D31" s="62">
        <f t="shared" si="4"/>
        <v>4440.1970000000001</v>
      </c>
      <c r="E31" s="62">
        <f t="shared" si="4"/>
        <v>4245.1900000000005</v>
      </c>
      <c r="F31" s="62">
        <f t="shared" si="4"/>
        <v>4291.384</v>
      </c>
      <c r="G31" s="62">
        <f t="shared" si="4"/>
        <v>4350.4120000000003</v>
      </c>
      <c r="H31" s="62">
        <f t="shared" si="4"/>
        <v>4710.2550000000001</v>
      </c>
      <c r="I31" s="62">
        <f t="shared" si="4"/>
        <v>5186.3760000000002</v>
      </c>
      <c r="J31" s="62">
        <f t="shared" si="4"/>
        <v>5878.058</v>
      </c>
      <c r="K31" s="62">
        <f t="shared" si="4"/>
        <v>6288.9459999999999</v>
      </c>
      <c r="L31" s="62">
        <f t="shared" si="4"/>
        <v>6514.36</v>
      </c>
      <c r="M31" s="62">
        <f t="shared" si="4"/>
        <v>6728.3019999999997</v>
      </c>
      <c r="N31" s="62">
        <f t="shared" si="4"/>
        <v>6759.8469999999998</v>
      </c>
      <c r="O31" s="62">
        <f t="shared" si="4"/>
        <v>6537.3609999999999</v>
      </c>
      <c r="P31" s="62">
        <f t="shared" si="4"/>
        <v>6280.0150000000003</v>
      </c>
      <c r="Q31" s="62">
        <f t="shared" si="4"/>
        <v>6088.2740000000003</v>
      </c>
      <c r="R31" s="62">
        <f t="shared" si="4"/>
        <v>6071.5919999999996</v>
      </c>
      <c r="S31" s="62">
        <f t="shared" si="4"/>
        <v>6011.9759999999997</v>
      </c>
      <c r="T31" s="62">
        <f t="shared" si="4"/>
        <v>6151.1319999999996</v>
      </c>
      <c r="U31" s="62">
        <f t="shared" si="4"/>
        <v>6517.9570000000003</v>
      </c>
      <c r="V31" s="62">
        <f t="shared" si="4"/>
        <v>6314.4260000000004</v>
      </c>
      <c r="W31" s="62">
        <f t="shared" si="4"/>
        <v>6032.59</v>
      </c>
      <c r="X31" s="62">
        <f t="shared" si="4"/>
        <v>5761.1850000000004</v>
      </c>
      <c r="Y31" s="62">
        <f t="shared" si="4"/>
        <v>5438.3909999999996</v>
      </c>
      <c r="Z31" s="63">
        <f t="shared" si="4"/>
        <v>0</v>
      </c>
      <c r="AA31" s="64">
        <f t="shared" si="4"/>
        <v>136313.367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70</v>
      </c>
      <c r="C34" s="95">
        <v>48</v>
      </c>
      <c r="D34" s="95">
        <v>48</v>
      </c>
      <c r="E34" s="95">
        <v>48</v>
      </c>
      <c r="F34" s="95">
        <v>65</v>
      </c>
      <c r="G34" s="95">
        <v>65</v>
      </c>
      <c r="H34" s="95">
        <v>100</v>
      </c>
      <c r="I34" s="95">
        <v>143</v>
      </c>
      <c r="J34" s="95">
        <v>291</v>
      </c>
      <c r="K34" s="95">
        <v>307</v>
      </c>
      <c r="L34" s="95">
        <v>328.46800000000002</v>
      </c>
      <c r="M34" s="95">
        <v>348</v>
      </c>
      <c r="N34" s="95">
        <v>340</v>
      </c>
      <c r="O34" s="95">
        <v>330</v>
      </c>
      <c r="P34" s="95">
        <v>325</v>
      </c>
      <c r="Q34" s="95">
        <v>340</v>
      </c>
      <c r="R34" s="95">
        <v>228</v>
      </c>
      <c r="S34" s="95">
        <v>171</v>
      </c>
      <c r="T34" s="95">
        <v>186</v>
      </c>
      <c r="U34" s="95">
        <v>172</v>
      </c>
      <c r="V34" s="95">
        <v>131</v>
      </c>
      <c r="W34" s="95">
        <v>143</v>
      </c>
      <c r="X34" s="95">
        <v>170</v>
      </c>
      <c r="Y34" s="95">
        <v>172</v>
      </c>
      <c r="Z34" s="96"/>
      <c r="AA34" s="74">
        <f t="shared" ref="AA34:AA39" si="5">SUM(B34:Z34)</f>
        <v>4569.4679999999998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18</v>
      </c>
      <c r="H35" s="99">
        <v>57</v>
      </c>
      <c r="I35" s="99">
        <v>58.265000000000001</v>
      </c>
      <c r="J35" s="99">
        <v>162</v>
      </c>
      <c r="K35" s="99">
        <v>164</v>
      </c>
      <c r="L35" s="99">
        <v>142</v>
      </c>
      <c r="M35" s="99">
        <v>142</v>
      </c>
      <c r="N35" s="99">
        <v>142</v>
      </c>
      <c r="O35" s="99">
        <v>142</v>
      </c>
      <c r="P35" s="99">
        <v>142</v>
      </c>
      <c r="Q35" s="99">
        <v>62</v>
      </c>
      <c r="R35" s="99">
        <v>57</v>
      </c>
      <c r="S35" s="99">
        <v>38</v>
      </c>
      <c r="T35" s="99">
        <v>58</v>
      </c>
      <c r="U35" s="99">
        <v>76</v>
      </c>
      <c r="V35" s="99">
        <v>36</v>
      </c>
      <c r="W35" s="99">
        <v>60</v>
      </c>
      <c r="X35" s="99">
        <v>60</v>
      </c>
      <c r="Y35" s="99">
        <v>60</v>
      </c>
      <c r="Z35" s="100"/>
      <c r="AA35" s="79">
        <f t="shared" si="5"/>
        <v>1771.2649999999999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30</v>
      </c>
      <c r="I36" s="99">
        <v>40</v>
      </c>
      <c r="J36" s="99">
        <v>40</v>
      </c>
      <c r="K36" s="99">
        <v>40</v>
      </c>
      <c r="L36" s="99">
        <v>40</v>
      </c>
      <c r="M36" s="99">
        <v>40</v>
      </c>
      <c r="N36" s="99">
        <v>40</v>
      </c>
      <c r="O36" s="99">
        <v>40</v>
      </c>
      <c r="P36" s="99">
        <v>40</v>
      </c>
      <c r="Q36" s="99">
        <v>40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390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89</v>
      </c>
      <c r="C39" s="88">
        <f t="shared" si="6"/>
        <v>67</v>
      </c>
      <c r="D39" s="88">
        <f t="shared" si="6"/>
        <v>67</v>
      </c>
      <c r="E39" s="88">
        <f t="shared" si="6"/>
        <v>67</v>
      </c>
      <c r="F39" s="88">
        <f t="shared" si="6"/>
        <v>84</v>
      </c>
      <c r="G39" s="88">
        <f t="shared" si="6"/>
        <v>83</v>
      </c>
      <c r="H39" s="88">
        <f t="shared" si="6"/>
        <v>187</v>
      </c>
      <c r="I39" s="88">
        <f t="shared" si="6"/>
        <v>241.26499999999999</v>
      </c>
      <c r="J39" s="88">
        <f t="shared" si="6"/>
        <v>493</v>
      </c>
      <c r="K39" s="88">
        <f t="shared" si="6"/>
        <v>511</v>
      </c>
      <c r="L39" s="88">
        <f t="shared" si="6"/>
        <v>510.46800000000002</v>
      </c>
      <c r="M39" s="88">
        <f t="shared" si="6"/>
        <v>530</v>
      </c>
      <c r="N39" s="88">
        <f t="shared" si="6"/>
        <v>522</v>
      </c>
      <c r="O39" s="88">
        <f t="shared" si="6"/>
        <v>512</v>
      </c>
      <c r="P39" s="88">
        <f t="shared" si="6"/>
        <v>507</v>
      </c>
      <c r="Q39" s="88">
        <f t="shared" si="6"/>
        <v>442</v>
      </c>
      <c r="R39" s="88">
        <f t="shared" si="6"/>
        <v>285</v>
      </c>
      <c r="S39" s="88">
        <f t="shared" si="6"/>
        <v>209</v>
      </c>
      <c r="T39" s="88">
        <f t="shared" si="6"/>
        <v>244</v>
      </c>
      <c r="U39" s="88">
        <f t="shared" si="6"/>
        <v>248</v>
      </c>
      <c r="V39" s="88">
        <f t="shared" si="6"/>
        <v>167</v>
      </c>
      <c r="W39" s="88">
        <f t="shared" si="6"/>
        <v>203</v>
      </c>
      <c r="X39" s="88">
        <f t="shared" si="6"/>
        <v>230</v>
      </c>
      <c r="Y39" s="88">
        <f t="shared" si="6"/>
        <v>232</v>
      </c>
      <c r="Z39" s="89">
        <f t="shared" si="6"/>
        <v>0</v>
      </c>
      <c r="AA39" s="90">
        <f t="shared" si="5"/>
        <v>6730.7330000000002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2.5</v>
      </c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2.5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2.5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5006.759</v>
      </c>
      <c r="C51" s="88">
        <f t="shared" si="10"/>
        <v>4708.3819999999996</v>
      </c>
      <c r="D51" s="88">
        <f t="shared" si="10"/>
        <v>4440.1970000000001</v>
      </c>
      <c r="E51" s="88">
        <f t="shared" si="10"/>
        <v>4245.1900000000005</v>
      </c>
      <c r="F51" s="88">
        <f t="shared" si="10"/>
        <v>4291.384</v>
      </c>
      <c r="G51" s="88">
        <f t="shared" si="10"/>
        <v>4350.4119999999994</v>
      </c>
      <c r="H51" s="88">
        <f t="shared" si="10"/>
        <v>4710.2549999999992</v>
      </c>
      <c r="I51" s="88">
        <f t="shared" si="10"/>
        <v>5186.3760000000011</v>
      </c>
      <c r="J51" s="88">
        <f t="shared" si="10"/>
        <v>5878.0579999999991</v>
      </c>
      <c r="K51" s="88">
        <f t="shared" si="10"/>
        <v>6288.9459999999999</v>
      </c>
      <c r="L51" s="88">
        <f t="shared" si="10"/>
        <v>6514.36</v>
      </c>
      <c r="M51" s="88">
        <f t="shared" si="10"/>
        <v>6728.3020000000006</v>
      </c>
      <c r="N51" s="88">
        <f t="shared" si="10"/>
        <v>6759.8469999999998</v>
      </c>
      <c r="O51" s="88">
        <f t="shared" si="10"/>
        <v>6537.3610000000008</v>
      </c>
      <c r="P51" s="88">
        <f t="shared" si="10"/>
        <v>6280.0149999999994</v>
      </c>
      <c r="Q51" s="88">
        <f t="shared" si="10"/>
        <v>6088.2740000000003</v>
      </c>
      <c r="R51" s="88">
        <f t="shared" si="10"/>
        <v>6071.5920000000006</v>
      </c>
      <c r="S51" s="88">
        <f t="shared" si="10"/>
        <v>6011.9759999999997</v>
      </c>
      <c r="T51" s="88">
        <f t="shared" si="10"/>
        <v>6151.1319999999996</v>
      </c>
      <c r="U51" s="88">
        <f t="shared" si="10"/>
        <v>6517.9569999999994</v>
      </c>
      <c r="V51" s="88">
        <f t="shared" si="10"/>
        <v>6314.4260000000004</v>
      </c>
      <c r="W51" s="88">
        <f t="shared" si="10"/>
        <v>6032.59</v>
      </c>
      <c r="X51" s="88">
        <f t="shared" si="10"/>
        <v>5761.1849999999995</v>
      </c>
      <c r="Y51" s="88">
        <f t="shared" si="10"/>
        <v>5438.3909999999996</v>
      </c>
      <c r="Z51" s="89">
        <f t="shared" si="10"/>
        <v>0</v>
      </c>
      <c r="AA51" s="105">
        <f>SUM(B51:Z51)</f>
        <v>136313.367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-645</v>
      </c>
      <c r="C4" s="18">
        <v>-645</v>
      </c>
      <c r="D4" s="18">
        <v>-645</v>
      </c>
      <c r="E4" s="18">
        <v>-645</v>
      </c>
      <c r="F4" s="18">
        <v>-645</v>
      </c>
      <c r="G4" s="18">
        <v>-645</v>
      </c>
      <c r="H4" s="18">
        <v>-675</v>
      </c>
      <c r="I4" s="18">
        <v>-685</v>
      </c>
      <c r="J4" s="18">
        <v>-685</v>
      </c>
      <c r="K4" s="18">
        <v>-685</v>
      </c>
      <c r="L4" s="18">
        <v>-685</v>
      </c>
      <c r="M4" s="18">
        <v>-685</v>
      </c>
      <c r="N4" s="18">
        <v>-669.1</v>
      </c>
      <c r="O4" s="18">
        <v>-568.1</v>
      </c>
      <c r="P4" s="18">
        <v>-589.6</v>
      </c>
      <c r="Q4" s="18">
        <v>-685</v>
      </c>
      <c r="R4" s="18">
        <v>-485.8</v>
      </c>
      <c r="S4" s="18">
        <v>-345.7</v>
      </c>
      <c r="T4" s="18">
        <v>-197.5</v>
      </c>
      <c r="U4" s="18">
        <v>-263.3</v>
      </c>
      <c r="V4" s="18">
        <v>-134.69999999999999</v>
      </c>
      <c r="W4" s="18">
        <v>-187.9</v>
      </c>
      <c r="X4" s="18">
        <v>-450</v>
      </c>
      <c r="Y4" s="18">
        <v>-428</v>
      </c>
      <c r="Z4" s="19"/>
      <c r="AA4" s="112">
        <f>SUM(B4:Z4)</f>
        <v>-12974.7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578.03</v>
      </c>
      <c r="C7" s="118">
        <v>568</v>
      </c>
      <c r="D7" s="118">
        <v>555</v>
      </c>
      <c r="E7" s="118">
        <v>578.03</v>
      </c>
      <c r="F7" s="118">
        <v>567</v>
      </c>
      <c r="G7" s="118">
        <v>566</v>
      </c>
      <c r="H7" s="118">
        <v>487.02</v>
      </c>
      <c r="I7" s="118">
        <v>321.83</v>
      </c>
      <c r="J7" s="118">
        <v>279.77999999999997</v>
      </c>
      <c r="K7" s="118">
        <v>291</v>
      </c>
      <c r="L7" s="118">
        <v>442.4</v>
      </c>
      <c r="M7" s="118">
        <v>396.06</v>
      </c>
      <c r="N7" s="118">
        <v>344.45</v>
      </c>
      <c r="O7" s="118">
        <v>280.52999999999997</v>
      </c>
      <c r="P7" s="118">
        <v>314.64999999999998</v>
      </c>
      <c r="Q7" s="118">
        <v>413.06</v>
      </c>
      <c r="R7" s="118">
        <v>299.97000000000003</v>
      </c>
      <c r="S7" s="118">
        <v>375</v>
      </c>
      <c r="T7" s="118">
        <v>455.47</v>
      </c>
      <c r="U7" s="118">
        <v>509.93</v>
      </c>
      <c r="V7" s="118">
        <v>509.93</v>
      </c>
      <c r="W7" s="118">
        <v>445</v>
      </c>
      <c r="X7" s="118">
        <v>409.67</v>
      </c>
      <c r="Y7" s="118">
        <v>341</v>
      </c>
      <c r="Z7" s="119"/>
      <c r="AA7" s="120">
        <f>IF(SUM(B7:Z7)&lt;&gt;0,AVERAGEIF(B7:Z7,"&lt;&gt;"""),"")</f>
        <v>430.36708333333331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645</v>
      </c>
      <c r="D13" s="130">
        <v>645</v>
      </c>
      <c r="E13" s="130">
        <v>645</v>
      </c>
      <c r="F13" s="130">
        <v>645</v>
      </c>
      <c r="G13" s="130">
        <v>645</v>
      </c>
      <c r="H13" s="130">
        <v>675</v>
      </c>
      <c r="I13" s="130">
        <v>685</v>
      </c>
      <c r="J13" s="130">
        <v>685</v>
      </c>
      <c r="K13" s="130">
        <v>685</v>
      </c>
      <c r="L13" s="130">
        <v>685</v>
      </c>
      <c r="M13" s="130">
        <v>685</v>
      </c>
      <c r="N13" s="130">
        <v>669.1</v>
      </c>
      <c r="O13" s="130">
        <v>568.1</v>
      </c>
      <c r="P13" s="130">
        <v>589.6</v>
      </c>
      <c r="Q13" s="130">
        <v>685</v>
      </c>
      <c r="R13" s="130">
        <v>485.8</v>
      </c>
      <c r="S13" s="130">
        <v>345.7</v>
      </c>
      <c r="T13" s="130">
        <v>197.5</v>
      </c>
      <c r="U13" s="130">
        <v>263.3</v>
      </c>
      <c r="V13" s="130">
        <v>134.69999999999999</v>
      </c>
      <c r="W13" s="130">
        <v>187.9</v>
      </c>
      <c r="X13" s="130">
        <v>450</v>
      </c>
      <c r="Y13" s="131">
        <v>428</v>
      </c>
      <c r="Z13" s="132"/>
      <c r="AA13" s="133">
        <f t="shared" si="0"/>
        <v>12974.7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645</v>
      </c>
      <c r="C16" s="136">
        <f t="shared" si="1"/>
        <v>645</v>
      </c>
      <c r="D16" s="136">
        <f t="shared" si="1"/>
        <v>645</v>
      </c>
      <c r="E16" s="136">
        <f t="shared" si="1"/>
        <v>645</v>
      </c>
      <c r="F16" s="136">
        <f t="shared" si="1"/>
        <v>645</v>
      </c>
      <c r="G16" s="136">
        <f t="shared" si="1"/>
        <v>645</v>
      </c>
      <c r="H16" s="136">
        <f t="shared" si="1"/>
        <v>675</v>
      </c>
      <c r="I16" s="136">
        <f t="shared" si="1"/>
        <v>685</v>
      </c>
      <c r="J16" s="136">
        <f t="shared" si="1"/>
        <v>685</v>
      </c>
      <c r="K16" s="136">
        <f t="shared" si="1"/>
        <v>685</v>
      </c>
      <c r="L16" s="136">
        <f t="shared" si="1"/>
        <v>685</v>
      </c>
      <c r="M16" s="136">
        <f t="shared" si="1"/>
        <v>685</v>
      </c>
      <c r="N16" s="136">
        <f t="shared" si="1"/>
        <v>669.1</v>
      </c>
      <c r="O16" s="136">
        <f t="shared" si="1"/>
        <v>568.1</v>
      </c>
      <c r="P16" s="136">
        <f t="shared" si="1"/>
        <v>589.6</v>
      </c>
      <c r="Q16" s="136">
        <f t="shared" si="1"/>
        <v>685</v>
      </c>
      <c r="R16" s="136">
        <f t="shared" si="1"/>
        <v>485.8</v>
      </c>
      <c r="S16" s="136">
        <f t="shared" si="1"/>
        <v>345.7</v>
      </c>
      <c r="T16" s="136">
        <f t="shared" si="1"/>
        <v>197.5</v>
      </c>
      <c r="U16" s="136">
        <f t="shared" si="1"/>
        <v>263.3</v>
      </c>
      <c r="V16" s="136">
        <f t="shared" si="1"/>
        <v>134.69999999999999</v>
      </c>
      <c r="W16" s="136">
        <f t="shared" si="1"/>
        <v>187.9</v>
      </c>
      <c r="X16" s="136">
        <f t="shared" si="1"/>
        <v>450</v>
      </c>
      <c r="Y16" s="136">
        <f t="shared" si="1"/>
        <v>428</v>
      </c>
      <c r="Z16" s="137" t="str">
        <f t="shared" si="1"/>
        <v/>
      </c>
      <c r="AA16" s="90">
        <f t="shared" si="0"/>
        <v>12974.7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2022-09-03T11:04:02Z</dcterms:created>
  <dcterms:modified xsi:type="dcterms:W3CDTF">2022-09-03T11:04:03Z</dcterms:modified>
</cp:coreProperties>
</file>