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<sst xmlns="http://schemas.openxmlformats.org/spreadsheetml/2006/main" count="117" uniqueCount="53">
  <si>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02/09/2022 14:04:09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</si>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</sst>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1281</c:v>
                </c:pt>
                <c:pt idx="1">
                  <c:v>961</c:v>
                </c:pt>
                <c:pt idx="2">
                  <c:v>961</c:v>
                </c:pt>
                <c:pt idx="3">
                  <c:v>961</c:v>
                </c:pt>
                <c:pt idx="4">
                  <c:v>961</c:v>
                </c:pt>
                <c:pt idx="5">
                  <c:v>961</c:v>
                </c:pt>
                <c:pt idx="6">
                  <c:v>961</c:v>
                </c:pt>
                <c:pt idx="7">
                  <c:v>961</c:v>
                </c:pt>
                <c:pt idx="8">
                  <c:v>961</c:v>
                </c:pt>
                <c:pt idx="9">
                  <c:v>961</c:v>
                </c:pt>
                <c:pt idx="10">
                  <c:v>961</c:v>
                </c:pt>
                <c:pt idx="11">
                  <c:v>961</c:v>
                </c:pt>
                <c:pt idx="12">
                  <c:v>961</c:v>
                </c:pt>
                <c:pt idx="13">
                  <c:v>961</c:v>
                </c:pt>
                <c:pt idx="14">
                  <c:v>961</c:v>
                </c:pt>
                <c:pt idx="15">
                  <c:v>961</c:v>
                </c:pt>
                <c:pt idx="16">
                  <c:v>961</c:v>
                </c:pt>
                <c:pt idx="17">
                  <c:v>961</c:v>
                </c:pt>
                <c:pt idx="18">
                  <c:v>961</c:v>
                </c:pt>
                <c:pt idx="19">
                  <c:v>961</c:v>
                </c:pt>
                <c:pt idx="20">
                  <c:v>961</c:v>
                </c:pt>
                <c:pt idx="21">
                  <c:v>961</c:v>
                </c:pt>
                <c:pt idx="22">
                  <c:v>961</c:v>
                </c:pt>
                <c:pt idx="23">
                  <c:v>961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348</c:v>
                </c:pt>
                <c:pt idx="1">
                  <c:v>330</c:v>
                </c:pt>
                <c:pt idx="2">
                  <c:v>276.5</c:v>
                </c:pt>
                <c:pt idx="3">
                  <c:v>276.5</c:v>
                </c:pt>
                <c:pt idx="4">
                  <c:v>300.14999999999998</c:v>
                </c:pt>
                <c:pt idx="5">
                  <c:v>335</c:v>
                </c:pt>
                <c:pt idx="6">
                  <c:v>363</c:v>
                </c:pt>
                <c:pt idx="7">
                  <c:v>405</c:v>
                </c:pt>
                <c:pt idx="8">
                  <c:v>437.8</c:v>
                </c:pt>
                <c:pt idx="9">
                  <c:v>420.8</c:v>
                </c:pt>
                <c:pt idx="10">
                  <c:v>321</c:v>
                </c:pt>
                <c:pt idx="11">
                  <c:v>331</c:v>
                </c:pt>
                <c:pt idx="12">
                  <c:v>340</c:v>
                </c:pt>
                <c:pt idx="13">
                  <c:v>384.8</c:v>
                </c:pt>
                <c:pt idx="14">
                  <c:v>430.8</c:v>
                </c:pt>
                <c:pt idx="15">
                  <c:v>430.8</c:v>
                </c:pt>
                <c:pt idx="16">
                  <c:v>480</c:v>
                </c:pt>
                <c:pt idx="17">
                  <c:v>510</c:v>
                </c:pt>
                <c:pt idx="18">
                  <c:v>518</c:v>
                </c:pt>
                <c:pt idx="19">
                  <c:v>524</c:v>
                </c:pt>
                <c:pt idx="20">
                  <c:v>484</c:v>
                </c:pt>
                <c:pt idx="21">
                  <c:v>438</c:v>
                </c:pt>
                <c:pt idx="22">
                  <c:v>397</c:v>
                </c:pt>
                <c:pt idx="23">
                  <c:v>345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2002.9</c:v>
                </c:pt>
                <c:pt idx="1">
                  <c:v>1994.8989999999999</c:v>
                </c:pt>
                <c:pt idx="2">
                  <c:v>1961.5550000000001</c:v>
                </c:pt>
                <c:pt idx="3">
                  <c:v>1888.3319999999999</c:v>
                </c:pt>
                <c:pt idx="4">
                  <c:v>1840.7359999999999</c:v>
                </c:pt>
                <c:pt idx="5">
                  <c:v>1912.9</c:v>
                </c:pt>
                <c:pt idx="6">
                  <c:v>1910.5119999999999</c:v>
                </c:pt>
                <c:pt idx="7">
                  <c:v>2022.9</c:v>
                </c:pt>
                <c:pt idx="8">
                  <c:v>2002.9</c:v>
                </c:pt>
                <c:pt idx="9">
                  <c:v>1852.9</c:v>
                </c:pt>
                <c:pt idx="10">
                  <c:v>1808.9830000000002</c:v>
                </c:pt>
                <c:pt idx="11">
                  <c:v>1792.9</c:v>
                </c:pt>
                <c:pt idx="12">
                  <c:v>1792.9</c:v>
                </c:pt>
                <c:pt idx="13">
                  <c:v>1662.9</c:v>
                </c:pt>
                <c:pt idx="14">
                  <c:v>1662.9</c:v>
                </c:pt>
                <c:pt idx="15">
                  <c:v>1662.9</c:v>
                </c:pt>
                <c:pt idx="16">
                  <c:v>1965.3489999999999</c:v>
                </c:pt>
                <c:pt idx="17">
                  <c:v>2252.9</c:v>
                </c:pt>
                <c:pt idx="18">
                  <c:v>2273.9</c:v>
                </c:pt>
                <c:pt idx="19">
                  <c:v>2289.9</c:v>
                </c:pt>
                <c:pt idx="20">
                  <c:v>2314.9</c:v>
                </c:pt>
                <c:pt idx="21">
                  <c:v>2279.9340000000002</c:v>
                </c:pt>
                <c:pt idx="22">
                  <c:v>2151.3320000000003</c:v>
                </c:pt>
                <c:pt idx="23">
                  <c:v>2085.989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1147.9000000000001</c:v>
                </c:pt>
                <c:pt idx="1">
                  <c:v>1252</c:v>
                </c:pt>
                <c:pt idx="2">
                  <c:v>1259</c:v>
                </c:pt>
                <c:pt idx="3">
                  <c:v>1240</c:v>
                </c:pt>
                <c:pt idx="4">
                  <c:v>1240</c:v>
                </c:pt>
                <c:pt idx="5">
                  <c:v>1266</c:v>
                </c:pt>
                <c:pt idx="6">
                  <c:v>1078</c:v>
                </c:pt>
                <c:pt idx="7">
                  <c:v>873.7</c:v>
                </c:pt>
                <c:pt idx="8">
                  <c:v>679</c:v>
                </c:pt>
                <c:pt idx="9">
                  <c:v>590.6</c:v>
                </c:pt>
                <c:pt idx="10">
                  <c:v>694.9</c:v>
                </c:pt>
                <c:pt idx="11">
                  <c:v>635.5</c:v>
                </c:pt>
                <c:pt idx="12">
                  <c:v>665.6</c:v>
                </c:pt>
                <c:pt idx="13">
                  <c:v>745.8</c:v>
                </c:pt>
                <c:pt idx="14">
                  <c:v>589.20000000000005</c:v>
                </c:pt>
                <c:pt idx="15">
                  <c:v>805.6</c:v>
                </c:pt>
                <c:pt idx="16">
                  <c:v>831.9</c:v>
                </c:pt>
                <c:pt idx="17">
                  <c:v>1095</c:v>
                </c:pt>
                <c:pt idx="18">
                  <c:v>1223.33</c:v>
                </c:pt>
                <c:pt idx="19">
                  <c:v>1197</c:v>
                </c:pt>
                <c:pt idx="20">
                  <c:v>1175</c:v>
                </c:pt>
                <c:pt idx="21">
                  <c:v>1120</c:v>
                </c:pt>
                <c:pt idx="22">
                  <c:v>1141</c:v>
                </c:pt>
                <c:pt idx="23">
                  <c:v>1191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436.43</c:v>
                </c:pt>
                <c:pt idx="1">
                  <c:v>451.84800000000001</c:v>
                </c:pt>
                <c:pt idx="2">
                  <c:v>467.30799999999999</c:v>
                </c:pt>
                <c:pt idx="3">
                  <c:v>476.94299999999998</c:v>
                </c:pt>
                <c:pt idx="4">
                  <c:v>483.16700000000014</c:v>
                </c:pt>
                <c:pt idx="5">
                  <c:v>492.28000000000003</c:v>
                </c:pt>
                <c:pt idx="6">
                  <c:v>602.899</c:v>
                </c:pt>
                <c:pt idx="7">
                  <c:v>1098.6150000000002</c:v>
                </c:pt>
                <c:pt idx="8">
                  <c:v>1816</c:v>
                </c:pt>
                <c:pt idx="9">
                  <c:v>2419.6909999999998</c:v>
                </c:pt>
                <c:pt idx="10">
                  <c:v>2811.9530000000009</c:v>
                </c:pt>
                <c:pt idx="11">
                  <c:v>3059.0990000000006</c:v>
                </c:pt>
                <c:pt idx="12">
                  <c:v>3165.8779999999988</c:v>
                </c:pt>
                <c:pt idx="13">
                  <c:v>3101.7719999999986</c:v>
                </c:pt>
                <c:pt idx="14">
                  <c:v>2883.9209999999994</c:v>
                </c:pt>
                <c:pt idx="15">
                  <c:v>2453.9270000000001</c:v>
                </c:pt>
                <c:pt idx="16">
                  <c:v>1832.106</c:v>
                </c:pt>
                <c:pt idx="17">
                  <c:v>1101.7760000000003</c:v>
                </c:pt>
                <c:pt idx="18">
                  <c:v>593.25900000000013</c:v>
                </c:pt>
                <c:pt idx="19">
                  <c:v>461.11199999999997</c:v>
                </c:pt>
                <c:pt idx="20">
                  <c:v>441.82500000000005</c:v>
                </c:pt>
                <c:pt idx="21">
                  <c:v>450.71899999999994</c:v>
                </c:pt>
                <c:pt idx="22">
                  <c:v>469.42500000000007</c:v>
                </c:pt>
                <c:pt idx="23">
                  <c:v>459.06900000000007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12</c:v>
                </c:pt>
                <c:pt idx="1">
                  <c:v>12</c:v>
                </c:pt>
                <c:pt idx="2">
                  <c:v>12</c:v>
                </c:pt>
                <c:pt idx="3">
                  <c:v>11</c:v>
                </c:pt>
                <c:pt idx="4">
                  <c:v>10</c:v>
                </c:pt>
                <c:pt idx="5">
                  <c:v>9</c:v>
                </c:pt>
                <c:pt idx="6">
                  <c:v>16</c:v>
                </c:pt>
                <c:pt idx="7">
                  <c:v>37</c:v>
                </c:pt>
                <c:pt idx="8">
                  <c:v>58</c:v>
                </c:pt>
                <c:pt idx="9">
                  <c:v>69</c:v>
                </c:pt>
                <c:pt idx="10">
                  <c:v>77</c:v>
                </c:pt>
                <c:pt idx="11">
                  <c:v>82</c:v>
                </c:pt>
                <c:pt idx="12">
                  <c:v>83</c:v>
                </c:pt>
                <c:pt idx="13">
                  <c:v>81</c:v>
                </c:pt>
                <c:pt idx="14">
                  <c:v>76</c:v>
                </c:pt>
                <c:pt idx="15">
                  <c:v>70</c:v>
                </c:pt>
                <c:pt idx="16">
                  <c:v>56</c:v>
                </c:pt>
                <c:pt idx="17">
                  <c:v>40</c:v>
                </c:pt>
                <c:pt idx="18">
                  <c:v>31</c:v>
                </c:pt>
                <c:pt idx="19">
                  <c:v>35</c:v>
                </c:pt>
                <c:pt idx="20">
                  <c:v>40</c:v>
                </c:pt>
                <c:pt idx="21">
                  <c:v>43</c:v>
                </c:pt>
                <c:pt idx="22">
                  <c:v>44</c:v>
                </c:pt>
                <c:pt idx="23">
                  <c:v>46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210</c:v>
                </c:pt>
                <c:pt idx="1">
                  <c:v>145</c:v>
                </c:pt>
                <c:pt idx="2">
                  <c:v>45</c:v>
                </c:pt>
                <c:pt idx="3">
                  <c:v>45</c:v>
                </c:pt>
                <c:pt idx="4">
                  <c:v>71</c:v>
                </c:pt>
                <c:pt idx="5">
                  <c:v>71</c:v>
                </c:pt>
                <c:pt idx="6">
                  <c:v>279</c:v>
                </c:pt>
                <c:pt idx="7">
                  <c:v>294</c:v>
                </c:pt>
                <c:pt idx="8">
                  <c:v>282</c:v>
                </c:pt>
                <c:pt idx="9">
                  <c:v>206</c:v>
                </c:pt>
                <c:pt idx="10">
                  <c:v>116</c:v>
                </c:pt>
                <c:pt idx="11">
                  <c:v>139</c:v>
                </c:pt>
                <c:pt idx="12">
                  <c:v>117</c:v>
                </c:pt>
                <c:pt idx="13">
                  <c:v>91</c:v>
                </c:pt>
                <c:pt idx="14">
                  <c:v>65</c:v>
                </c:pt>
                <c:pt idx="15">
                  <c:v>95</c:v>
                </c:pt>
                <c:pt idx="16">
                  <c:v>187</c:v>
                </c:pt>
                <c:pt idx="17">
                  <c:v>344</c:v>
                </c:pt>
                <c:pt idx="18">
                  <c:v>800</c:v>
                </c:pt>
                <c:pt idx="19">
                  <c:v>1183.4780000000001</c:v>
                </c:pt>
                <c:pt idx="20">
                  <c:v>1004.571</c:v>
                </c:pt>
                <c:pt idx="21">
                  <c:v>739</c:v>
                </c:pt>
                <c:pt idx="22">
                  <c:v>546</c:v>
                </c:pt>
                <c:pt idx="23">
                  <c:v>210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8637368"/>
        <c:axId val="41863776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5438.2369999999992</c:v>
                </c:pt>
                <c:pt idx="1">
                  <c:v>5146.7469999999994</c:v>
                </c:pt>
                <c:pt idx="2">
                  <c:v>4982.3629999999994</c:v>
                </c:pt>
                <c:pt idx="3">
                  <c:v>4898.7749999999996</c:v>
                </c:pt>
                <c:pt idx="4">
                  <c:v>4906.0529999999999</c:v>
                </c:pt>
                <c:pt idx="5">
                  <c:v>5047.1799999999985</c:v>
                </c:pt>
                <c:pt idx="6">
                  <c:v>5210.4110000000001</c:v>
                </c:pt>
                <c:pt idx="7">
                  <c:v>5692.1930000000002</c:v>
                </c:pt>
                <c:pt idx="8">
                  <c:v>6236.6919999999982</c:v>
                </c:pt>
                <c:pt idx="9">
                  <c:v>6520.0309999999981</c:v>
                </c:pt>
                <c:pt idx="10">
                  <c:v>6790.8600000000024</c:v>
                </c:pt>
                <c:pt idx="11">
                  <c:v>7000.4709999999986</c:v>
                </c:pt>
                <c:pt idx="12">
                  <c:v>7125.4129999999996</c:v>
                </c:pt>
                <c:pt idx="13">
                  <c:v>7028.2730000000001</c:v>
                </c:pt>
                <c:pt idx="14">
                  <c:v>6668.8140000000012</c:v>
                </c:pt>
                <c:pt idx="15">
                  <c:v>6479.2650000000003</c:v>
                </c:pt>
                <c:pt idx="16">
                  <c:v>6313.3530000000028</c:v>
                </c:pt>
                <c:pt idx="17">
                  <c:v>6304.6349999999993</c:v>
                </c:pt>
                <c:pt idx="18">
                  <c:v>6400.4889999999987</c:v>
                </c:pt>
                <c:pt idx="19">
                  <c:v>6651.4900000000007</c:v>
                </c:pt>
                <c:pt idx="20">
                  <c:v>6421.2960000000012</c:v>
                </c:pt>
                <c:pt idx="21">
                  <c:v>6031.6530000000002</c:v>
                </c:pt>
                <c:pt idx="22">
                  <c:v>5709.7570000000014</c:v>
                </c:pt>
                <c:pt idx="23">
                  <c:v>5298.0580000000018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8637368"/>
        <c:axId val="41863776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344.3</c:v>
                </c:pt>
                <c:pt idx="1">
                  <c:v>415.05</c:v>
                </c:pt>
                <c:pt idx="2">
                  <c:v>435</c:v>
                </c:pt>
                <c:pt idx="3">
                  <c:v>420.34</c:v>
                </c:pt>
                <c:pt idx="4">
                  <c:v>401</c:v>
                </c:pt>
                <c:pt idx="5">
                  <c:v>311.26</c:v>
                </c:pt>
                <c:pt idx="6">
                  <c:v>396.85</c:v>
                </c:pt>
                <c:pt idx="7">
                  <c:v>370.08</c:v>
                </c:pt>
                <c:pt idx="8">
                  <c:v>400.83</c:v>
                </c:pt>
                <c:pt idx="9">
                  <c:v>385.13</c:v>
                </c:pt>
                <c:pt idx="10">
                  <c:v>412.37</c:v>
                </c:pt>
                <c:pt idx="11">
                  <c:v>395</c:v>
                </c:pt>
                <c:pt idx="12">
                  <c:v>304.81</c:v>
                </c:pt>
                <c:pt idx="13">
                  <c:v>273.25</c:v>
                </c:pt>
                <c:pt idx="14">
                  <c:v>258.31</c:v>
                </c:pt>
                <c:pt idx="15">
                  <c:v>330.44</c:v>
                </c:pt>
                <c:pt idx="16">
                  <c:v>443.37</c:v>
                </c:pt>
                <c:pt idx="17">
                  <c:v>497.46</c:v>
                </c:pt>
                <c:pt idx="18">
                  <c:v>499.99</c:v>
                </c:pt>
                <c:pt idx="19">
                  <c:v>591.79999999999995</c:v>
                </c:pt>
                <c:pt idx="20">
                  <c:v>562.14</c:v>
                </c:pt>
                <c:pt idx="21">
                  <c:v>470</c:v>
                </c:pt>
                <c:pt idx="22">
                  <c:v>439.21</c:v>
                </c:pt>
                <c:pt idx="23">
                  <c:v>462.39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8638544"/>
        <c:axId val="418638152"/>
      </c:lineChart>
      <c:catAx>
        <c:axId val="4186373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8637760"/>
        <c:crosses val="autoZero"/>
        <c:auto val="1"/>
        <c:lblAlgn val="ctr"/>
        <c:lblOffset val="100"/>
        <c:noMultiLvlLbl val="0"/>
      </c:catAx>
      <c:valAx>
        <c:axId val="418637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8637368"/>
        <c:crosses val="autoZero"/>
        <c:crossBetween val="between"/>
      </c:valAx>
      <c:valAx>
        <c:axId val="4186381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8638544"/>
        <c:crosses val="max"/>
        <c:crossBetween val="between"/>
      </c:valAx>
      <c:catAx>
        <c:axId val="4186385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86381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5438.2300000000005</v>
      </c>
      <c r="C4" s="18">
        <v>5146.7470000000003</v>
      </c>
      <c r="D4" s="18">
        <v>4982.3629999999985</v>
      </c>
      <c r="E4" s="18">
        <v>4898.7750000000015</v>
      </c>
      <c r="F4" s="18">
        <v>4906.0529999999999</v>
      </c>
      <c r="G4" s="18">
        <v>5047.18</v>
      </c>
      <c r="H4" s="18">
        <v>5210.411000000001</v>
      </c>
      <c r="I4" s="18">
        <v>5692.2150000000011</v>
      </c>
      <c r="J4" s="18">
        <v>6236.7000000000007</v>
      </c>
      <c r="K4" s="18">
        <v>6519.9910000000018</v>
      </c>
      <c r="L4" s="18">
        <v>6790.8360000000002</v>
      </c>
      <c r="M4" s="18">
        <v>7000.4990000000007</v>
      </c>
      <c r="N4" s="18">
        <v>7125.3779999999988</v>
      </c>
      <c r="O4" s="18">
        <v>7028.271999999999</v>
      </c>
      <c r="P4" s="18">
        <v>6668.8210000000017</v>
      </c>
      <c r="Q4" s="18">
        <v>6479.2270000000008</v>
      </c>
      <c r="R4" s="18">
        <v>6313.3549999999987</v>
      </c>
      <c r="S4" s="18">
        <v>6304.6760000000004</v>
      </c>
      <c r="T4" s="18">
        <v>6400.4890000000005</v>
      </c>
      <c r="U4" s="18">
        <v>6651.49</v>
      </c>
      <c r="V4" s="18">
        <v>6421.2959999999994</v>
      </c>
      <c r="W4" s="18">
        <v>6031.6529999999993</v>
      </c>
      <c r="X4" s="18">
        <v>5709.7569999999996</v>
      </c>
      <c r="Y4" s="18">
        <v>5298.0579999999991</v>
      </c>
      <c r="Z4" s="19"/>
      <c r="AA4" s="20">
        <f>SUM(B4:Z4)</f>
        <v>144302.47200000001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344.3</v>
      </c>
      <c r="C7" s="28">
        <v>415.05</v>
      </c>
      <c r="D7" s="28">
        <v>435</v>
      </c>
      <c r="E7" s="28">
        <v>420.34</v>
      </c>
      <c r="F7" s="28">
        <v>401</v>
      </c>
      <c r="G7" s="28">
        <v>311.26</v>
      </c>
      <c r="H7" s="28">
        <v>396.85</v>
      </c>
      <c r="I7" s="28">
        <v>370.08</v>
      </c>
      <c r="J7" s="28">
        <v>400.83</v>
      </c>
      <c r="K7" s="28">
        <v>385.13</v>
      </c>
      <c r="L7" s="28">
        <v>412.37</v>
      </c>
      <c r="M7" s="28">
        <v>395</v>
      </c>
      <c r="N7" s="28">
        <v>304.81</v>
      </c>
      <c r="O7" s="28">
        <v>273.25</v>
      </c>
      <c r="P7" s="28">
        <v>258.31</v>
      </c>
      <c r="Q7" s="28">
        <v>330.44</v>
      </c>
      <c r="R7" s="28">
        <v>443.37</v>
      </c>
      <c r="S7" s="28">
        <v>497.46</v>
      </c>
      <c r="T7" s="28">
        <v>499.99</v>
      </c>
      <c r="U7" s="28">
        <v>591.79999999999995</v>
      </c>
      <c r="V7" s="28">
        <v>562.14</v>
      </c>
      <c r="W7" s="28">
        <v>470</v>
      </c>
      <c r="X7" s="28">
        <v>439.21</v>
      </c>
      <c r="Y7" s="28">
        <v>462.39</v>
      </c>
      <c r="Z7" s="29"/>
      <c r="AA7" s="30">
        <f>IF(SUM(B7:Z7)&lt;&gt;0,AVERAGEIF(B7:Z7,"&lt;&gt;"""),"")</f>
        <v>409.18249999999995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1281</v>
      </c>
      <c r="C10" s="42">
        <v>961</v>
      </c>
      <c r="D10" s="42">
        <v>961</v>
      </c>
      <c r="E10" s="42">
        <v>961</v>
      </c>
      <c r="F10" s="42">
        <v>961</v>
      </c>
      <c r="G10" s="42">
        <v>961</v>
      </c>
      <c r="H10" s="42">
        <v>961</v>
      </c>
      <c r="I10" s="42">
        <v>961</v>
      </c>
      <c r="J10" s="42">
        <v>961</v>
      </c>
      <c r="K10" s="42">
        <v>961</v>
      </c>
      <c r="L10" s="42">
        <v>961</v>
      </c>
      <c r="M10" s="42">
        <v>961</v>
      </c>
      <c r="N10" s="42">
        <v>961</v>
      </c>
      <c r="O10" s="42">
        <v>961</v>
      </c>
      <c r="P10" s="42">
        <v>961</v>
      </c>
      <c r="Q10" s="42">
        <v>961</v>
      </c>
      <c r="R10" s="42">
        <v>961</v>
      </c>
      <c r="S10" s="42">
        <v>961</v>
      </c>
      <c r="T10" s="42">
        <v>961</v>
      </c>
      <c r="U10" s="42">
        <v>961</v>
      </c>
      <c r="V10" s="42">
        <v>961</v>
      </c>
      <c r="W10" s="42">
        <v>961</v>
      </c>
      <c r="X10" s="42">
        <v>961</v>
      </c>
      <c r="Y10" s="42">
        <v>961</v>
      </c>
      <c r="Z10" s="43"/>
      <c r="AA10" s="44">
        <f t="shared" ref="AA10:AA15" si="0">SUM(B10:Z10)</f>
        <v>23384</v>
      </c>
    </row>
    <row r="11" spans="1:27" ht="24.95" customHeight="1" x14ac:dyDescent="0.2">
      <c r="A11" s="45" t="s">
        <v>7</v>
      </c>
      <c r="B11" s="46">
        <v>348</v>
      </c>
      <c r="C11" s="47">
        <v>330</v>
      </c>
      <c r="D11" s="47">
        <v>276.5</v>
      </c>
      <c r="E11" s="47">
        <v>276.5</v>
      </c>
      <c r="F11" s="47">
        <v>300.14999999999998</v>
      </c>
      <c r="G11" s="47">
        <v>335</v>
      </c>
      <c r="H11" s="47">
        <v>363</v>
      </c>
      <c r="I11" s="47">
        <v>405</v>
      </c>
      <c r="J11" s="47">
        <v>437.8</v>
      </c>
      <c r="K11" s="47">
        <v>420.8</v>
      </c>
      <c r="L11" s="47">
        <v>321</v>
      </c>
      <c r="M11" s="47">
        <v>331</v>
      </c>
      <c r="N11" s="47">
        <v>340</v>
      </c>
      <c r="O11" s="47">
        <v>384.8</v>
      </c>
      <c r="P11" s="47">
        <v>430.8</v>
      </c>
      <c r="Q11" s="47">
        <v>430.8</v>
      </c>
      <c r="R11" s="47">
        <v>480</v>
      </c>
      <c r="S11" s="47">
        <v>510</v>
      </c>
      <c r="T11" s="47">
        <v>518</v>
      </c>
      <c r="U11" s="47">
        <v>524</v>
      </c>
      <c r="V11" s="47">
        <v>484</v>
      </c>
      <c r="W11" s="47">
        <v>438</v>
      </c>
      <c r="X11" s="47">
        <v>397</v>
      </c>
      <c r="Y11" s="47">
        <v>345</v>
      </c>
      <c r="Z11" s="48"/>
      <c r="AA11" s="49">
        <f t="shared" si="0"/>
        <v>9427.1500000000015</v>
      </c>
    </row>
    <row r="12" spans="1:27" ht="24.95" customHeight="1" x14ac:dyDescent="0.2">
      <c r="A12" s="50" t="s">
        <v>8</v>
      </c>
      <c r="B12" s="51">
        <v>2002.9</v>
      </c>
      <c r="C12" s="52">
        <v>1994.8989999999999</v>
      </c>
      <c r="D12" s="52">
        <v>1961.5550000000001</v>
      </c>
      <c r="E12" s="52">
        <v>1888.3319999999999</v>
      </c>
      <c r="F12" s="52">
        <v>1840.7359999999999</v>
      </c>
      <c r="G12" s="52">
        <v>1912.9</v>
      </c>
      <c r="H12" s="52">
        <v>1910.5119999999999</v>
      </c>
      <c r="I12" s="52">
        <v>2022.9</v>
      </c>
      <c r="J12" s="52">
        <v>2002.9</v>
      </c>
      <c r="K12" s="52">
        <v>1852.9</v>
      </c>
      <c r="L12" s="52">
        <v>1808.9830000000002</v>
      </c>
      <c r="M12" s="52">
        <v>1792.9</v>
      </c>
      <c r="N12" s="52">
        <v>1792.9</v>
      </c>
      <c r="O12" s="52">
        <v>1662.9</v>
      </c>
      <c r="P12" s="52">
        <v>1662.9</v>
      </c>
      <c r="Q12" s="52">
        <v>1662.9</v>
      </c>
      <c r="R12" s="52">
        <v>1965.3489999999999</v>
      </c>
      <c r="S12" s="52">
        <v>2252.9</v>
      </c>
      <c r="T12" s="52">
        <v>2273.9</v>
      </c>
      <c r="U12" s="52">
        <v>2289.9</v>
      </c>
      <c r="V12" s="52">
        <v>2314.9</v>
      </c>
      <c r="W12" s="52">
        <v>2279.9340000000002</v>
      </c>
      <c r="X12" s="52">
        <v>2151.3320000000003</v>
      </c>
      <c r="Y12" s="52">
        <v>2085.989</v>
      </c>
      <c r="Z12" s="53"/>
      <c r="AA12" s="54">
        <f t="shared" si="0"/>
        <v>47388.221000000012</v>
      </c>
    </row>
    <row r="13" spans="1:27" ht="24.95" customHeight="1" x14ac:dyDescent="0.2">
      <c r="A13" s="50" t="s">
        <v>9</v>
      </c>
      <c r="B13" s="51">
        <v>210</v>
      </c>
      <c r="C13" s="52">
        <v>145</v>
      </c>
      <c r="D13" s="52">
        <v>45</v>
      </c>
      <c r="E13" s="52">
        <v>45</v>
      </c>
      <c r="F13" s="52">
        <v>71</v>
      </c>
      <c r="G13" s="52">
        <v>71</v>
      </c>
      <c r="H13" s="52">
        <v>279</v>
      </c>
      <c r="I13" s="52">
        <v>294</v>
      </c>
      <c r="J13" s="52">
        <v>282</v>
      </c>
      <c r="K13" s="52">
        <v>206</v>
      </c>
      <c r="L13" s="52">
        <v>116</v>
      </c>
      <c r="M13" s="52">
        <v>139</v>
      </c>
      <c r="N13" s="52">
        <v>117</v>
      </c>
      <c r="O13" s="52">
        <v>91</v>
      </c>
      <c r="P13" s="52">
        <v>65</v>
      </c>
      <c r="Q13" s="52">
        <v>95</v>
      </c>
      <c r="R13" s="52">
        <v>187</v>
      </c>
      <c r="S13" s="52">
        <v>344</v>
      </c>
      <c r="T13" s="52">
        <v>800</v>
      </c>
      <c r="U13" s="52">
        <v>1183.4780000000001</v>
      </c>
      <c r="V13" s="52">
        <v>1004.571</v>
      </c>
      <c r="W13" s="52">
        <v>739</v>
      </c>
      <c r="X13" s="52">
        <v>546</v>
      </c>
      <c r="Y13" s="52">
        <v>210</v>
      </c>
      <c r="Z13" s="53"/>
      <c r="AA13" s="54">
        <f t="shared" si="0"/>
        <v>7285.049</v>
      </c>
    </row>
    <row r="14" spans="1:27" ht="24.95" customHeight="1" x14ac:dyDescent="0.2">
      <c r="A14" s="55" t="s">
        <v>10</v>
      </c>
      <c r="B14" s="56">
        <v>436.43</v>
      </c>
      <c r="C14" s="57">
        <v>451.84800000000001</v>
      </c>
      <c r="D14" s="57">
        <v>467.30799999999999</v>
      </c>
      <c r="E14" s="57">
        <v>476.94299999999998</v>
      </c>
      <c r="F14" s="57">
        <v>483.16700000000014</v>
      </c>
      <c r="G14" s="57">
        <v>492.28000000000003</v>
      </c>
      <c r="H14" s="57">
        <v>602.899</v>
      </c>
      <c r="I14" s="57">
        <v>1098.6150000000002</v>
      </c>
      <c r="J14" s="57">
        <v>1816</v>
      </c>
      <c r="K14" s="57">
        <v>2419.6909999999998</v>
      </c>
      <c r="L14" s="57">
        <v>2811.9530000000009</v>
      </c>
      <c r="M14" s="57">
        <v>3059.0990000000006</v>
      </c>
      <c r="N14" s="57">
        <v>3165.8779999999988</v>
      </c>
      <c r="O14" s="57">
        <v>3101.7719999999986</v>
      </c>
      <c r="P14" s="57">
        <v>2883.9209999999994</v>
      </c>
      <c r="Q14" s="57">
        <v>2453.9270000000001</v>
      </c>
      <c r="R14" s="57">
        <v>1832.106</v>
      </c>
      <c r="S14" s="57">
        <v>1101.7760000000003</v>
      </c>
      <c r="T14" s="57">
        <v>593.25900000000013</v>
      </c>
      <c r="U14" s="57">
        <v>461.11199999999997</v>
      </c>
      <c r="V14" s="57">
        <v>441.82500000000005</v>
      </c>
      <c r="W14" s="57">
        <v>450.71899999999994</v>
      </c>
      <c r="X14" s="57">
        <v>469.42500000000007</v>
      </c>
      <c r="Y14" s="57">
        <v>459.06900000000007</v>
      </c>
      <c r="Z14" s="58"/>
      <c r="AA14" s="59">
        <f t="shared" si="0"/>
        <v>32031.022000000001</v>
      </c>
    </row>
    <row r="15" spans="1:27" ht="24.95" customHeight="1" x14ac:dyDescent="0.2">
      <c r="A15" s="55" t="s">
        <v>11</v>
      </c>
      <c r="B15" s="56">
        <v>12</v>
      </c>
      <c r="C15" s="57">
        <v>12</v>
      </c>
      <c r="D15" s="57">
        <v>12</v>
      </c>
      <c r="E15" s="57">
        <v>11</v>
      </c>
      <c r="F15" s="57">
        <v>10</v>
      </c>
      <c r="G15" s="57">
        <v>9</v>
      </c>
      <c r="H15" s="57">
        <v>16</v>
      </c>
      <c r="I15" s="57">
        <v>37</v>
      </c>
      <c r="J15" s="57">
        <v>58</v>
      </c>
      <c r="K15" s="57">
        <v>69</v>
      </c>
      <c r="L15" s="57">
        <v>77</v>
      </c>
      <c r="M15" s="57">
        <v>82</v>
      </c>
      <c r="N15" s="57">
        <v>83</v>
      </c>
      <c r="O15" s="57">
        <v>81</v>
      </c>
      <c r="P15" s="57">
        <v>76</v>
      </c>
      <c r="Q15" s="57">
        <v>70</v>
      </c>
      <c r="R15" s="57">
        <v>56</v>
      </c>
      <c r="S15" s="57">
        <v>40</v>
      </c>
      <c r="T15" s="57">
        <v>31</v>
      </c>
      <c r="U15" s="57">
        <v>35</v>
      </c>
      <c r="V15" s="57">
        <v>40</v>
      </c>
      <c r="W15" s="57">
        <v>43</v>
      </c>
      <c r="X15" s="57">
        <v>44</v>
      </c>
      <c r="Y15" s="57">
        <v>46</v>
      </c>
      <c r="Z15" s="58"/>
      <c r="AA15" s="59">
        <f t="shared" si="0"/>
        <v>1050</v>
      </c>
    </row>
    <row r="16" spans="1:27" ht="30" customHeight="1" thickBot="1" x14ac:dyDescent="0.25">
      <c r="A16" s="60" t="s">
        <v>12</v>
      </c>
      <c r="B16" s="61">
        <f>IF(LEN(B$2)&gt;0,SUM(B10:B15),"")</f>
        <v>4290.33</v>
      </c>
      <c r="C16" s="62">
        <f t="shared" ref="C16:Z16" si="1">IF(LEN(C$2)&gt;0,SUM(C10:C15),"")</f>
        <v>3894.7469999999998</v>
      </c>
      <c r="D16" s="62">
        <f t="shared" si="1"/>
        <v>3723.3630000000003</v>
      </c>
      <c r="E16" s="62">
        <f t="shared" si="1"/>
        <v>3658.7749999999996</v>
      </c>
      <c r="F16" s="62">
        <f t="shared" si="1"/>
        <v>3666.0529999999999</v>
      </c>
      <c r="G16" s="62">
        <f t="shared" si="1"/>
        <v>3781.1800000000003</v>
      </c>
      <c r="H16" s="62">
        <f t="shared" si="1"/>
        <v>4132.4110000000001</v>
      </c>
      <c r="I16" s="62">
        <f t="shared" si="1"/>
        <v>4818.5150000000003</v>
      </c>
      <c r="J16" s="62">
        <f t="shared" si="1"/>
        <v>5557.7</v>
      </c>
      <c r="K16" s="62">
        <f t="shared" si="1"/>
        <v>5929.3909999999996</v>
      </c>
      <c r="L16" s="62">
        <f t="shared" si="1"/>
        <v>6095.9360000000015</v>
      </c>
      <c r="M16" s="62">
        <f t="shared" si="1"/>
        <v>6364.9990000000007</v>
      </c>
      <c r="N16" s="62">
        <f t="shared" si="1"/>
        <v>6459.7779999999984</v>
      </c>
      <c r="O16" s="62">
        <f t="shared" si="1"/>
        <v>6282.4719999999979</v>
      </c>
      <c r="P16" s="62">
        <f t="shared" si="1"/>
        <v>6079.6209999999992</v>
      </c>
      <c r="Q16" s="62">
        <f t="shared" si="1"/>
        <v>5673.6270000000004</v>
      </c>
      <c r="R16" s="62">
        <f t="shared" si="1"/>
        <v>5481.4549999999999</v>
      </c>
      <c r="S16" s="62">
        <f t="shared" si="1"/>
        <v>5209.6760000000004</v>
      </c>
      <c r="T16" s="62">
        <f t="shared" si="1"/>
        <v>5177.1589999999997</v>
      </c>
      <c r="U16" s="62">
        <f t="shared" si="1"/>
        <v>5454.4900000000007</v>
      </c>
      <c r="V16" s="62">
        <f t="shared" si="1"/>
        <v>5246.2960000000003</v>
      </c>
      <c r="W16" s="62">
        <f t="shared" si="1"/>
        <v>4911.6530000000002</v>
      </c>
      <c r="X16" s="62">
        <f t="shared" si="1"/>
        <v>4568.7570000000005</v>
      </c>
      <c r="Y16" s="62">
        <f t="shared" si="1"/>
        <v>4107.058</v>
      </c>
      <c r="Z16" s="63" t="str">
        <f t="shared" si="1"/>
        <v/>
      </c>
      <c r="AA16" s="64">
        <f>SUM(AA10:AA15)</f>
        <v>120565.44200000001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1163.9000000000001</v>
      </c>
      <c r="C28" s="72">
        <v>1095.9000000000001</v>
      </c>
      <c r="D28" s="72">
        <v>956.4</v>
      </c>
      <c r="E28" s="72">
        <v>965.4</v>
      </c>
      <c r="F28" s="72">
        <v>1017.05</v>
      </c>
      <c r="G28" s="72">
        <v>1050.9000000000001</v>
      </c>
      <c r="H28" s="72">
        <v>1364.9</v>
      </c>
      <c r="I28" s="72">
        <v>1737.9</v>
      </c>
      <c r="J28" s="72">
        <v>2209.6999999999998</v>
      </c>
      <c r="K28" s="72">
        <v>2476.6999999999998</v>
      </c>
      <c r="L28" s="72">
        <v>2537.9</v>
      </c>
      <c r="M28" s="72">
        <v>2722.9</v>
      </c>
      <c r="N28" s="72">
        <v>2759.9</v>
      </c>
      <c r="O28" s="72">
        <v>2732.7</v>
      </c>
      <c r="P28" s="72">
        <v>2595.6999999999998</v>
      </c>
      <c r="Q28" s="72">
        <v>2364.6999999999998</v>
      </c>
      <c r="R28" s="72">
        <v>2126.9</v>
      </c>
      <c r="S28" s="72">
        <v>1857.9</v>
      </c>
      <c r="T28" s="72">
        <v>2008.9</v>
      </c>
      <c r="U28" s="72">
        <v>2127.9</v>
      </c>
      <c r="V28" s="72">
        <v>2096.9</v>
      </c>
      <c r="W28" s="72">
        <v>1801.9</v>
      </c>
      <c r="X28" s="72">
        <v>1576.9</v>
      </c>
      <c r="Y28" s="72">
        <v>1187.9000000000001</v>
      </c>
      <c r="Z28" s="73"/>
      <c r="AA28" s="74">
        <f>SUM(B28:Z28)</f>
        <v>44537.750000000015</v>
      </c>
    </row>
    <row r="29" spans="1:27" ht="24.95" customHeight="1" x14ac:dyDescent="0.2">
      <c r="A29" s="75" t="s">
        <v>23</v>
      </c>
      <c r="B29" s="76">
        <v>685.43</v>
      </c>
      <c r="C29" s="77">
        <v>710.84699999999998</v>
      </c>
      <c r="D29" s="77">
        <v>785.96299999999997</v>
      </c>
      <c r="E29" s="77">
        <v>773.375</v>
      </c>
      <c r="F29" s="77">
        <v>729.00300000000004</v>
      </c>
      <c r="G29" s="77">
        <v>716.28</v>
      </c>
      <c r="H29" s="77">
        <v>605.51099999999997</v>
      </c>
      <c r="I29" s="77">
        <v>767.61500000000001</v>
      </c>
      <c r="J29" s="77">
        <v>995</v>
      </c>
      <c r="K29" s="77">
        <v>1199.691</v>
      </c>
      <c r="L29" s="77">
        <v>1356.0360000000001</v>
      </c>
      <c r="M29" s="77">
        <v>1491.0989999999999</v>
      </c>
      <c r="N29" s="77">
        <v>1609.8779999999999</v>
      </c>
      <c r="O29" s="77">
        <v>1570.7719999999999</v>
      </c>
      <c r="P29" s="77">
        <v>1502.921</v>
      </c>
      <c r="Q29" s="77">
        <v>1326.9269999999999</v>
      </c>
      <c r="R29" s="77">
        <v>1178.5550000000001</v>
      </c>
      <c r="S29" s="77">
        <v>943.77599999999995</v>
      </c>
      <c r="T29" s="77">
        <v>807.58900000000006</v>
      </c>
      <c r="U29" s="77">
        <v>927.59</v>
      </c>
      <c r="V29" s="77">
        <v>706.39599999999996</v>
      </c>
      <c r="W29" s="77">
        <v>657.75300000000004</v>
      </c>
      <c r="X29" s="77">
        <v>815.85699999999997</v>
      </c>
      <c r="Y29" s="77">
        <v>1050.1579999999999</v>
      </c>
      <c r="Z29" s="78"/>
      <c r="AA29" s="79">
        <f>SUM(B29:Z29)</f>
        <v>23914.022000000004</v>
      </c>
    </row>
    <row r="30" spans="1:27" ht="24.95" customHeight="1" x14ac:dyDescent="0.2">
      <c r="A30" s="82" t="s">
        <v>24</v>
      </c>
      <c r="B30" s="80">
        <v>3045</v>
      </c>
      <c r="C30" s="81">
        <v>2695</v>
      </c>
      <c r="D30" s="81">
        <v>2595</v>
      </c>
      <c r="E30" s="81">
        <v>2535</v>
      </c>
      <c r="F30" s="81">
        <v>2535</v>
      </c>
      <c r="G30" s="81">
        <v>2635</v>
      </c>
      <c r="H30" s="81">
        <v>2615</v>
      </c>
      <c r="I30" s="81">
        <v>2745</v>
      </c>
      <c r="J30" s="81">
        <v>2725</v>
      </c>
      <c r="K30" s="81">
        <v>2575</v>
      </c>
      <c r="L30" s="81">
        <v>2515</v>
      </c>
      <c r="M30" s="81">
        <v>2515</v>
      </c>
      <c r="N30" s="81">
        <v>2515</v>
      </c>
      <c r="O30" s="81">
        <v>2385</v>
      </c>
      <c r="P30" s="81">
        <v>2385</v>
      </c>
      <c r="Q30" s="81">
        <v>2385</v>
      </c>
      <c r="R30" s="81">
        <v>2602</v>
      </c>
      <c r="S30" s="81">
        <v>2925</v>
      </c>
      <c r="T30" s="81">
        <v>2939</v>
      </c>
      <c r="U30" s="81">
        <v>2951</v>
      </c>
      <c r="V30" s="81">
        <v>2973</v>
      </c>
      <c r="W30" s="81">
        <v>2927</v>
      </c>
      <c r="X30" s="81">
        <v>2672</v>
      </c>
      <c r="Y30" s="81">
        <v>2415</v>
      </c>
      <c r="Z30" s="83"/>
      <c r="AA30" s="84">
        <f>SUM(B30:Z30)</f>
        <v>63804</v>
      </c>
    </row>
    <row r="31" spans="1:27" ht="30" customHeight="1" thickBot="1" x14ac:dyDescent="0.25">
      <c r="A31" s="60" t="s">
        <v>25</v>
      </c>
      <c r="B31" s="61">
        <f>IF(LEN(B$2)&gt;0,SUM(B28:B30),"")</f>
        <v>4894.33</v>
      </c>
      <c r="C31" s="62">
        <f t="shared" ref="C31:Z31" si="4">IF(LEN(C$2)&gt;0,SUM(C28:C30),"")</f>
        <v>4501.7470000000003</v>
      </c>
      <c r="D31" s="62">
        <f t="shared" si="4"/>
        <v>4337.3629999999994</v>
      </c>
      <c r="E31" s="62">
        <f t="shared" si="4"/>
        <v>4273.7749999999996</v>
      </c>
      <c r="F31" s="62">
        <f t="shared" si="4"/>
        <v>4281.0529999999999</v>
      </c>
      <c r="G31" s="62">
        <f t="shared" si="4"/>
        <v>4402.18</v>
      </c>
      <c r="H31" s="62">
        <f t="shared" si="4"/>
        <v>4585.4110000000001</v>
      </c>
      <c r="I31" s="62">
        <f t="shared" si="4"/>
        <v>5250.5150000000003</v>
      </c>
      <c r="J31" s="62">
        <f t="shared" si="4"/>
        <v>5929.7</v>
      </c>
      <c r="K31" s="62">
        <f t="shared" si="4"/>
        <v>6251.3909999999996</v>
      </c>
      <c r="L31" s="62">
        <f t="shared" si="4"/>
        <v>6408.9359999999997</v>
      </c>
      <c r="M31" s="62">
        <f t="shared" si="4"/>
        <v>6728.9989999999998</v>
      </c>
      <c r="N31" s="62">
        <f t="shared" si="4"/>
        <v>6884.7780000000002</v>
      </c>
      <c r="O31" s="62">
        <f t="shared" si="4"/>
        <v>6688.4719999999998</v>
      </c>
      <c r="P31" s="62">
        <f t="shared" si="4"/>
        <v>6483.6210000000001</v>
      </c>
      <c r="Q31" s="62">
        <f t="shared" si="4"/>
        <v>6076.6269999999995</v>
      </c>
      <c r="R31" s="62">
        <f t="shared" si="4"/>
        <v>5907.4549999999999</v>
      </c>
      <c r="S31" s="62">
        <f t="shared" si="4"/>
        <v>5726.6759999999995</v>
      </c>
      <c r="T31" s="62">
        <f t="shared" si="4"/>
        <v>5755.4889999999996</v>
      </c>
      <c r="U31" s="62">
        <f t="shared" si="4"/>
        <v>6006.49</v>
      </c>
      <c r="V31" s="62">
        <f t="shared" si="4"/>
        <v>5776.2960000000003</v>
      </c>
      <c r="W31" s="62">
        <f t="shared" si="4"/>
        <v>5386.6530000000002</v>
      </c>
      <c r="X31" s="62">
        <f t="shared" si="4"/>
        <v>5064.7569999999996</v>
      </c>
      <c r="Y31" s="62">
        <f t="shared" si="4"/>
        <v>4653.058</v>
      </c>
      <c r="Z31" s="63" t="str">
        <f t="shared" si="4"/>
        <v/>
      </c>
      <c r="AA31" s="64">
        <f>SUM(AA28:AA30)</f>
        <v>132255.77200000003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139</v>
      </c>
      <c r="C34" s="95">
        <v>114</v>
      </c>
      <c r="D34" s="95">
        <v>121</v>
      </c>
      <c r="E34" s="95">
        <v>122</v>
      </c>
      <c r="F34" s="95">
        <v>122</v>
      </c>
      <c r="G34" s="95">
        <v>132</v>
      </c>
      <c r="H34" s="95">
        <v>55</v>
      </c>
      <c r="I34" s="95">
        <v>76</v>
      </c>
      <c r="J34" s="95">
        <v>13</v>
      </c>
      <c r="K34" s="95"/>
      <c r="L34" s="95">
        <v>9</v>
      </c>
      <c r="M34" s="95">
        <v>9</v>
      </c>
      <c r="N34" s="95">
        <v>19</v>
      </c>
      <c r="O34" s="95"/>
      <c r="P34" s="95"/>
      <c r="Q34" s="95"/>
      <c r="R34" s="95"/>
      <c r="S34" s="95">
        <v>40</v>
      </c>
      <c r="T34" s="95">
        <v>119.33</v>
      </c>
      <c r="U34" s="95">
        <v>131</v>
      </c>
      <c r="V34" s="95">
        <v>124</v>
      </c>
      <c r="W34" s="95">
        <v>56</v>
      </c>
      <c r="X34" s="95">
        <v>76</v>
      </c>
      <c r="Y34" s="95">
        <v>82</v>
      </c>
      <c r="Z34" s="96"/>
      <c r="AA34" s="74">
        <f t="shared" ref="AA34:AA39" si="5">SUM(B34:Z34)</f>
        <v>1559.33</v>
      </c>
    </row>
    <row r="35" spans="1:27" ht="24.95" customHeight="1" x14ac:dyDescent="0.2">
      <c r="A35" s="97" t="s">
        <v>28</v>
      </c>
      <c r="B35" s="98">
        <v>390</v>
      </c>
      <c r="C35" s="99">
        <v>418</v>
      </c>
      <c r="D35" s="99">
        <v>418</v>
      </c>
      <c r="E35" s="99">
        <v>418</v>
      </c>
      <c r="F35" s="99">
        <v>418</v>
      </c>
      <c r="G35" s="99">
        <v>414</v>
      </c>
      <c r="H35" s="99">
        <v>323</v>
      </c>
      <c r="I35" s="99">
        <v>281</v>
      </c>
      <c r="J35" s="99">
        <v>284</v>
      </c>
      <c r="K35" s="99">
        <v>247</v>
      </c>
      <c r="L35" s="99">
        <v>229</v>
      </c>
      <c r="M35" s="99">
        <v>280</v>
      </c>
      <c r="N35" s="99">
        <v>331</v>
      </c>
      <c r="O35" s="99">
        <v>331</v>
      </c>
      <c r="P35" s="99">
        <v>329</v>
      </c>
      <c r="Q35" s="99">
        <v>328</v>
      </c>
      <c r="R35" s="99">
        <v>351</v>
      </c>
      <c r="S35" s="99">
        <v>402</v>
      </c>
      <c r="T35" s="99">
        <v>384</v>
      </c>
      <c r="U35" s="99">
        <v>346</v>
      </c>
      <c r="V35" s="99">
        <v>331</v>
      </c>
      <c r="W35" s="99">
        <v>344</v>
      </c>
      <c r="X35" s="99">
        <v>345</v>
      </c>
      <c r="Y35" s="99">
        <v>389</v>
      </c>
      <c r="Z35" s="100"/>
      <c r="AA35" s="79">
        <f t="shared" si="5"/>
        <v>8331</v>
      </c>
    </row>
    <row r="36" spans="1:27" ht="24.95" customHeight="1" x14ac:dyDescent="0.2">
      <c r="A36" s="97" t="s">
        <v>29</v>
      </c>
      <c r="B36" s="98">
        <v>568.9</v>
      </c>
      <c r="C36" s="99">
        <v>670</v>
      </c>
      <c r="D36" s="99">
        <v>670</v>
      </c>
      <c r="E36" s="99">
        <v>650</v>
      </c>
      <c r="F36" s="99">
        <v>650</v>
      </c>
      <c r="G36" s="99">
        <v>670</v>
      </c>
      <c r="H36" s="99">
        <v>650</v>
      </c>
      <c r="I36" s="99">
        <v>466.7</v>
      </c>
      <c r="J36" s="99">
        <v>332</v>
      </c>
      <c r="K36" s="99">
        <v>293.60000000000002</v>
      </c>
      <c r="L36" s="99">
        <v>406.9</v>
      </c>
      <c r="M36" s="99">
        <v>296.5</v>
      </c>
      <c r="N36" s="99">
        <v>265.60000000000002</v>
      </c>
      <c r="O36" s="99">
        <v>364.8</v>
      </c>
      <c r="P36" s="99">
        <v>210.2</v>
      </c>
      <c r="Q36" s="99">
        <v>427.6</v>
      </c>
      <c r="R36" s="99">
        <v>430.9</v>
      </c>
      <c r="S36" s="99">
        <v>603</v>
      </c>
      <c r="T36" s="99">
        <v>670</v>
      </c>
      <c r="U36" s="99">
        <v>670</v>
      </c>
      <c r="V36" s="99">
        <v>670</v>
      </c>
      <c r="W36" s="99">
        <v>670</v>
      </c>
      <c r="X36" s="99">
        <v>670</v>
      </c>
      <c r="Y36" s="99">
        <v>670</v>
      </c>
      <c r="Z36" s="100"/>
      <c r="AA36" s="79">
        <f t="shared" si="5"/>
        <v>12646.7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1147.9000000000001</v>
      </c>
      <c r="C39" s="88">
        <f t="shared" si="6"/>
        <v>1252</v>
      </c>
      <c r="D39" s="88">
        <f t="shared" si="6"/>
        <v>1259</v>
      </c>
      <c r="E39" s="88">
        <f t="shared" si="6"/>
        <v>1240</v>
      </c>
      <c r="F39" s="88">
        <f t="shared" si="6"/>
        <v>1240</v>
      </c>
      <c r="G39" s="88">
        <f t="shared" si="6"/>
        <v>1266</v>
      </c>
      <c r="H39" s="88">
        <f t="shared" si="6"/>
        <v>1078</v>
      </c>
      <c r="I39" s="88">
        <f t="shared" si="6"/>
        <v>873.7</v>
      </c>
      <c r="J39" s="88">
        <f t="shared" si="6"/>
        <v>679</v>
      </c>
      <c r="K39" s="88">
        <f t="shared" si="6"/>
        <v>590.6</v>
      </c>
      <c r="L39" s="88">
        <f t="shared" si="6"/>
        <v>694.9</v>
      </c>
      <c r="M39" s="88">
        <f t="shared" si="6"/>
        <v>635.5</v>
      </c>
      <c r="N39" s="88">
        <f t="shared" si="6"/>
        <v>665.6</v>
      </c>
      <c r="O39" s="88">
        <f t="shared" si="6"/>
        <v>745.8</v>
      </c>
      <c r="P39" s="88">
        <f t="shared" si="6"/>
        <v>589.20000000000005</v>
      </c>
      <c r="Q39" s="88">
        <f t="shared" si="6"/>
        <v>805.6</v>
      </c>
      <c r="R39" s="88">
        <f t="shared" si="6"/>
        <v>831.9</v>
      </c>
      <c r="S39" s="88">
        <f t="shared" si="6"/>
        <v>1095</v>
      </c>
      <c r="T39" s="88">
        <f t="shared" si="6"/>
        <v>1223.33</v>
      </c>
      <c r="U39" s="88">
        <f t="shared" si="6"/>
        <v>1197</v>
      </c>
      <c r="V39" s="88">
        <f t="shared" si="6"/>
        <v>1175</v>
      </c>
      <c r="W39" s="88">
        <f t="shared" si="6"/>
        <v>1120</v>
      </c>
      <c r="X39" s="88">
        <f t="shared" si="6"/>
        <v>1141</v>
      </c>
      <c r="Y39" s="88">
        <f t="shared" si="6"/>
        <v>1191</v>
      </c>
      <c r="Z39" s="89" t="str">
        <f t="shared" si="6"/>
        <v/>
      </c>
      <c r="AA39" s="90">
        <f t="shared" si="5"/>
        <v>23737.03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543.9</v>
      </c>
      <c r="C44" s="99">
        <v>645</v>
      </c>
      <c r="D44" s="99">
        <v>645</v>
      </c>
      <c r="E44" s="99">
        <v>625</v>
      </c>
      <c r="F44" s="99">
        <v>625</v>
      </c>
      <c r="G44" s="99">
        <v>645</v>
      </c>
      <c r="H44" s="99">
        <v>625</v>
      </c>
      <c r="I44" s="99">
        <v>441.7</v>
      </c>
      <c r="J44" s="99">
        <v>307</v>
      </c>
      <c r="K44" s="99">
        <v>268.60000000000002</v>
      </c>
      <c r="L44" s="99">
        <v>381.9</v>
      </c>
      <c r="M44" s="99">
        <v>271.5</v>
      </c>
      <c r="N44" s="99">
        <v>240.6</v>
      </c>
      <c r="O44" s="99">
        <v>339.8</v>
      </c>
      <c r="P44" s="99">
        <v>185.2</v>
      </c>
      <c r="Q44" s="99">
        <v>402.6</v>
      </c>
      <c r="R44" s="99">
        <v>405.9</v>
      </c>
      <c r="S44" s="99">
        <v>578</v>
      </c>
      <c r="T44" s="99">
        <v>645</v>
      </c>
      <c r="U44" s="99">
        <v>645</v>
      </c>
      <c r="V44" s="99">
        <v>645</v>
      </c>
      <c r="W44" s="99">
        <v>645</v>
      </c>
      <c r="X44" s="99">
        <v>645</v>
      </c>
      <c r="Y44" s="99">
        <v>645</v>
      </c>
      <c r="Z44" s="100"/>
      <c r="AA44" s="79">
        <f t="shared" si="7"/>
        <v>12046.7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543.9</v>
      </c>
      <c r="C48" s="88">
        <f t="shared" ref="C48:Z48" si="8">IF(LEN(C$2)&gt;0,SUM(C42:C47),"")</f>
        <v>645</v>
      </c>
      <c r="D48" s="88">
        <f t="shared" si="8"/>
        <v>645</v>
      </c>
      <c r="E48" s="88">
        <f t="shared" si="8"/>
        <v>625</v>
      </c>
      <c r="F48" s="88">
        <f t="shared" si="8"/>
        <v>625</v>
      </c>
      <c r="G48" s="88">
        <f t="shared" si="8"/>
        <v>645</v>
      </c>
      <c r="H48" s="88">
        <f t="shared" si="8"/>
        <v>625</v>
      </c>
      <c r="I48" s="88">
        <f t="shared" si="8"/>
        <v>441.7</v>
      </c>
      <c r="J48" s="88">
        <f t="shared" si="8"/>
        <v>307</v>
      </c>
      <c r="K48" s="88">
        <f t="shared" si="8"/>
        <v>268.60000000000002</v>
      </c>
      <c r="L48" s="88">
        <f t="shared" si="8"/>
        <v>381.9</v>
      </c>
      <c r="M48" s="88">
        <f t="shared" si="8"/>
        <v>271.5</v>
      </c>
      <c r="N48" s="88">
        <f t="shared" si="8"/>
        <v>240.6</v>
      </c>
      <c r="O48" s="88">
        <f t="shared" si="8"/>
        <v>339.8</v>
      </c>
      <c r="P48" s="88">
        <f t="shared" si="8"/>
        <v>185.2</v>
      </c>
      <c r="Q48" s="88">
        <f t="shared" si="8"/>
        <v>402.6</v>
      </c>
      <c r="R48" s="88">
        <f t="shared" si="8"/>
        <v>405.9</v>
      </c>
      <c r="S48" s="88">
        <f t="shared" si="8"/>
        <v>578</v>
      </c>
      <c r="T48" s="88">
        <f t="shared" si="8"/>
        <v>645</v>
      </c>
      <c r="U48" s="88">
        <f t="shared" si="8"/>
        <v>645</v>
      </c>
      <c r="V48" s="88">
        <f t="shared" si="8"/>
        <v>645</v>
      </c>
      <c r="W48" s="88">
        <f t="shared" si="8"/>
        <v>645</v>
      </c>
      <c r="X48" s="88">
        <f t="shared" si="8"/>
        <v>645</v>
      </c>
      <c r="Y48" s="88">
        <f t="shared" si="8"/>
        <v>645</v>
      </c>
      <c r="Z48" s="89" t="str">
        <f t="shared" si="8"/>
        <v/>
      </c>
      <c r="AA48" s="90">
        <f t="shared" si="7"/>
        <v>12046.7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5438.23</v>
      </c>
      <c r="C51" s="88">
        <f t="shared" si="10"/>
        <v>5146.7469999999994</v>
      </c>
      <c r="D51" s="88">
        <f t="shared" si="10"/>
        <v>4982.3630000000003</v>
      </c>
      <c r="E51" s="88">
        <f t="shared" si="10"/>
        <v>4898.7749999999996</v>
      </c>
      <c r="F51" s="88">
        <f t="shared" si="10"/>
        <v>4906.0529999999999</v>
      </c>
      <c r="G51" s="88">
        <f t="shared" si="10"/>
        <v>5047.18</v>
      </c>
      <c r="H51" s="88">
        <f t="shared" si="10"/>
        <v>5210.4110000000001</v>
      </c>
      <c r="I51" s="88">
        <f t="shared" si="10"/>
        <v>5692.2150000000001</v>
      </c>
      <c r="J51" s="88">
        <f t="shared" si="10"/>
        <v>6236.7</v>
      </c>
      <c r="K51" s="88">
        <f t="shared" si="10"/>
        <v>6519.991</v>
      </c>
      <c r="L51" s="88">
        <f t="shared" si="10"/>
        <v>6790.8360000000011</v>
      </c>
      <c r="M51" s="88">
        <f t="shared" si="10"/>
        <v>7000.4990000000007</v>
      </c>
      <c r="N51" s="88">
        <f t="shared" si="10"/>
        <v>7125.3779999999988</v>
      </c>
      <c r="O51" s="88">
        <f t="shared" si="10"/>
        <v>7028.2719999999981</v>
      </c>
      <c r="P51" s="88">
        <f t="shared" si="10"/>
        <v>6668.820999999999</v>
      </c>
      <c r="Q51" s="88">
        <f t="shared" si="10"/>
        <v>6479.2270000000008</v>
      </c>
      <c r="R51" s="88">
        <f t="shared" si="10"/>
        <v>6313.3549999999996</v>
      </c>
      <c r="S51" s="88">
        <f t="shared" si="10"/>
        <v>6304.6760000000004</v>
      </c>
      <c r="T51" s="88">
        <f t="shared" si="10"/>
        <v>6400.4889999999996</v>
      </c>
      <c r="U51" s="88">
        <f t="shared" si="10"/>
        <v>6651.4900000000007</v>
      </c>
      <c r="V51" s="88">
        <f t="shared" si="10"/>
        <v>6421.2960000000003</v>
      </c>
      <c r="W51" s="88">
        <f t="shared" si="10"/>
        <v>6031.6530000000002</v>
      </c>
      <c r="X51" s="88">
        <f t="shared" si="10"/>
        <v>5709.7570000000005</v>
      </c>
      <c r="Y51" s="88">
        <f t="shared" si="10"/>
        <v>5298.058</v>
      </c>
      <c r="Z51" s="89" t="str">
        <f t="shared" si="10"/>
        <v/>
      </c>
      <c r="AA51" s="105">
        <f>SUM(B51:Z51)</f>
        <v>144302.47200000001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44807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5438.2369999999992</v>
      </c>
      <c r="C4" s="18">
        <v>5146.7469999999994</v>
      </c>
      <c r="D4" s="18">
        <v>4982.3629999999994</v>
      </c>
      <c r="E4" s="18">
        <v>4898.7749999999996</v>
      </c>
      <c r="F4" s="18">
        <v>4906.0529999999999</v>
      </c>
      <c r="G4" s="18">
        <v>5047.1799999999985</v>
      </c>
      <c r="H4" s="18">
        <v>5210.4110000000001</v>
      </c>
      <c r="I4" s="18">
        <v>5692.1930000000002</v>
      </c>
      <c r="J4" s="18">
        <v>6236.6919999999982</v>
      </c>
      <c r="K4" s="18">
        <v>6520.0309999999981</v>
      </c>
      <c r="L4" s="18">
        <v>6790.8600000000024</v>
      </c>
      <c r="M4" s="18">
        <v>7000.4709999999986</v>
      </c>
      <c r="N4" s="18">
        <v>7125.4129999999996</v>
      </c>
      <c r="O4" s="18">
        <v>7028.2730000000001</v>
      </c>
      <c r="P4" s="18">
        <v>6668.8140000000012</v>
      </c>
      <c r="Q4" s="18">
        <v>6479.2650000000003</v>
      </c>
      <c r="R4" s="18">
        <v>6313.3530000000028</v>
      </c>
      <c r="S4" s="18">
        <v>6304.6349999999993</v>
      </c>
      <c r="T4" s="18">
        <v>6400.4889999999987</v>
      </c>
      <c r="U4" s="18">
        <v>6651.4900000000007</v>
      </c>
      <c r="V4" s="18">
        <v>6421.2960000000012</v>
      </c>
      <c r="W4" s="18">
        <v>6031.6530000000002</v>
      </c>
      <c r="X4" s="18">
        <v>5709.7570000000014</v>
      </c>
      <c r="Y4" s="18">
        <v>5298.0580000000018</v>
      </c>
      <c r="Z4" s="19"/>
      <c r="AA4" s="20">
        <f>SUM(B4:Z4)</f>
        <v>144302.50899999999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344.3</v>
      </c>
      <c r="C7" s="28">
        <v>415.05</v>
      </c>
      <c r="D7" s="28">
        <v>435</v>
      </c>
      <c r="E7" s="28">
        <v>420.34</v>
      </c>
      <c r="F7" s="28">
        <v>401</v>
      </c>
      <c r="G7" s="28">
        <v>311.26</v>
      </c>
      <c r="H7" s="28">
        <v>396.85</v>
      </c>
      <c r="I7" s="28">
        <v>370.08</v>
      </c>
      <c r="J7" s="28">
        <v>400.83</v>
      </c>
      <c r="K7" s="28">
        <v>385.13</v>
      </c>
      <c r="L7" s="28">
        <v>412.37</v>
      </c>
      <c r="M7" s="28">
        <v>395</v>
      </c>
      <c r="N7" s="28">
        <v>304.81</v>
      </c>
      <c r="O7" s="28">
        <v>273.25</v>
      </c>
      <c r="P7" s="28">
        <v>258.31</v>
      </c>
      <c r="Q7" s="28">
        <v>330.44</v>
      </c>
      <c r="R7" s="28">
        <v>443.37</v>
      </c>
      <c r="S7" s="28">
        <v>497.46</v>
      </c>
      <c r="T7" s="28">
        <v>499.99</v>
      </c>
      <c r="U7" s="28">
        <v>591.79999999999995</v>
      </c>
      <c r="V7" s="28">
        <v>562.14</v>
      </c>
      <c r="W7" s="28">
        <v>470</v>
      </c>
      <c r="X7" s="28">
        <v>439.21</v>
      </c>
      <c r="Y7" s="28">
        <v>462.39</v>
      </c>
      <c r="Z7" s="29"/>
      <c r="AA7" s="30">
        <f>IF(SUM(B7:Z7)&lt;&gt;0,AVERAGEIF(B7:Z7,"&lt;&gt;"""),"")</f>
        <v>409.18249999999995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945.65599999999995</v>
      </c>
      <c r="C19" s="72">
        <v>956.63699999999994</v>
      </c>
      <c r="D19" s="72">
        <v>967.64199999999994</v>
      </c>
      <c r="E19" s="72">
        <v>956.63800000000003</v>
      </c>
      <c r="F19" s="72">
        <v>953.63599999999997</v>
      </c>
      <c r="G19" s="72">
        <v>945.64599999999996</v>
      </c>
      <c r="H19" s="72">
        <v>952.64300000000003</v>
      </c>
      <c r="I19" s="72">
        <v>957.65200000000004</v>
      </c>
      <c r="J19" s="72">
        <v>970.66800000000001</v>
      </c>
      <c r="K19" s="72">
        <v>967.67399999999998</v>
      </c>
      <c r="L19" s="72">
        <v>963.65099999999995</v>
      </c>
      <c r="M19" s="72">
        <v>955.64300000000003</v>
      </c>
      <c r="N19" s="72">
        <v>954.62799999999993</v>
      </c>
      <c r="O19" s="72">
        <v>945.59699999999998</v>
      </c>
      <c r="P19" s="72">
        <v>918.57299999999998</v>
      </c>
      <c r="Q19" s="72">
        <v>912.55899999999997</v>
      </c>
      <c r="R19" s="72">
        <v>909.56</v>
      </c>
      <c r="S19" s="72">
        <v>931.61799999999994</v>
      </c>
      <c r="T19" s="72">
        <v>954.654</v>
      </c>
      <c r="U19" s="72">
        <v>970.66599999999994</v>
      </c>
      <c r="V19" s="72">
        <v>949.64200000000005</v>
      </c>
      <c r="W19" s="72">
        <v>922.61199999999997</v>
      </c>
      <c r="X19" s="72">
        <v>912.61500000000001</v>
      </c>
      <c r="Y19" s="72">
        <v>927.62199999999996</v>
      </c>
      <c r="Z19" s="73"/>
      <c r="AA19" s="74">
        <f t="shared" ref="AA19:AA24" si="2">SUM(B19:Z19)</f>
        <v>22704.131999999998</v>
      </c>
    </row>
    <row r="20" spans="1:27" ht="24.95" customHeight="1" x14ac:dyDescent="0.2">
      <c r="A20" s="75" t="s">
        <v>15</v>
      </c>
      <c r="B20" s="76">
        <v>1081.989</v>
      </c>
      <c r="C20" s="77">
        <v>1037.6440000000002</v>
      </c>
      <c r="D20" s="77">
        <v>998.31600000000014</v>
      </c>
      <c r="E20" s="77">
        <v>987.76</v>
      </c>
      <c r="F20" s="77">
        <v>1006.6129999999999</v>
      </c>
      <c r="G20" s="77">
        <v>1061.1799999999996</v>
      </c>
      <c r="H20" s="77">
        <v>1092.2839999999999</v>
      </c>
      <c r="I20" s="77">
        <v>1143.606</v>
      </c>
      <c r="J20" s="77">
        <v>1173.0060000000001</v>
      </c>
      <c r="K20" s="77">
        <v>1182.067</v>
      </c>
      <c r="L20" s="77">
        <v>1201.856</v>
      </c>
      <c r="M20" s="77">
        <v>1221.4970000000001</v>
      </c>
      <c r="N20" s="77">
        <v>1203.807</v>
      </c>
      <c r="O20" s="77">
        <v>1171.3099999999997</v>
      </c>
      <c r="P20" s="77">
        <v>1156.31</v>
      </c>
      <c r="Q20" s="77">
        <v>1131.6959999999999</v>
      </c>
      <c r="R20" s="77">
        <v>1141.4179999999999</v>
      </c>
      <c r="S20" s="77">
        <v>1119.1620000000003</v>
      </c>
      <c r="T20" s="77">
        <v>1097.3030000000003</v>
      </c>
      <c r="U20" s="77">
        <v>1045.874</v>
      </c>
      <c r="V20" s="77">
        <v>966.39799999999991</v>
      </c>
      <c r="W20" s="77">
        <v>948.80200000000013</v>
      </c>
      <c r="X20" s="77">
        <v>928.49099999999999</v>
      </c>
      <c r="Y20" s="77">
        <v>890.24699999999996</v>
      </c>
      <c r="Z20" s="78"/>
      <c r="AA20" s="79">
        <f t="shared" si="2"/>
        <v>25988.636000000002</v>
      </c>
    </row>
    <row r="21" spans="1:27" ht="24.95" customHeight="1" x14ac:dyDescent="0.2">
      <c r="A21" s="75" t="s">
        <v>16</v>
      </c>
      <c r="B21" s="80">
        <v>2799.5919999999996</v>
      </c>
      <c r="C21" s="81">
        <v>2605.9659999999999</v>
      </c>
      <c r="D21" s="81">
        <v>2459.9049999999997</v>
      </c>
      <c r="E21" s="81">
        <v>2410.377</v>
      </c>
      <c r="F21" s="81">
        <v>2403.8040000000001</v>
      </c>
      <c r="G21" s="81">
        <v>2471.1790000000001</v>
      </c>
      <c r="H21" s="81">
        <v>2564.4839999999999</v>
      </c>
      <c r="I21" s="81">
        <v>2932.4349999999999</v>
      </c>
      <c r="J21" s="81">
        <v>3298.518</v>
      </c>
      <c r="K21" s="81">
        <v>3527.29</v>
      </c>
      <c r="L21" s="81">
        <v>3707.8530000000005</v>
      </c>
      <c r="M21" s="81">
        <v>3871.7649999999999</v>
      </c>
      <c r="N21" s="81">
        <v>3898.4779999999996</v>
      </c>
      <c r="O21" s="81">
        <v>3735.366</v>
      </c>
      <c r="P21" s="81">
        <v>3549.431</v>
      </c>
      <c r="Q21" s="81">
        <v>3414.51</v>
      </c>
      <c r="R21" s="81">
        <v>3438.875</v>
      </c>
      <c r="S21" s="81">
        <v>3489.355</v>
      </c>
      <c r="T21" s="81">
        <v>3565.5320000000002</v>
      </c>
      <c r="U21" s="81">
        <v>3839.95</v>
      </c>
      <c r="V21" s="81">
        <v>3752.2559999999999</v>
      </c>
      <c r="W21" s="81">
        <v>3475.2390000000009</v>
      </c>
      <c r="X21" s="81">
        <v>3217.1510000000003</v>
      </c>
      <c r="Y21" s="81">
        <v>2886.1890000000003</v>
      </c>
      <c r="Z21" s="78"/>
      <c r="AA21" s="79">
        <f t="shared" si="2"/>
        <v>77315.5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39.566000000000003</v>
      </c>
      <c r="N22" s="81">
        <v>110</v>
      </c>
      <c r="O22" s="81">
        <v>235</v>
      </c>
      <c r="P22" s="81">
        <v>125</v>
      </c>
      <c r="Q22" s="81">
        <v>125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634.56600000000003</v>
      </c>
    </row>
    <row r="23" spans="1:27" ht="24.95" customHeight="1" x14ac:dyDescent="0.2">
      <c r="A23" s="85" t="s">
        <v>18</v>
      </c>
      <c r="B23" s="77">
        <v>112</v>
      </c>
      <c r="C23" s="77">
        <v>109.5</v>
      </c>
      <c r="D23" s="77">
        <v>108.5</v>
      </c>
      <c r="E23" s="77">
        <v>108</v>
      </c>
      <c r="F23" s="77">
        <v>107</v>
      </c>
      <c r="G23" s="77">
        <v>106</v>
      </c>
      <c r="H23" s="77">
        <v>95</v>
      </c>
      <c r="I23" s="77">
        <v>96.5</v>
      </c>
      <c r="J23" s="77">
        <v>96.5</v>
      </c>
      <c r="K23" s="77">
        <v>102</v>
      </c>
      <c r="L23" s="77">
        <v>104.5</v>
      </c>
      <c r="M23" s="77">
        <v>103</v>
      </c>
      <c r="N23" s="77">
        <v>104.5</v>
      </c>
      <c r="O23" s="77">
        <v>95</v>
      </c>
      <c r="P23" s="77">
        <v>93.5</v>
      </c>
      <c r="Q23" s="77">
        <v>101.5</v>
      </c>
      <c r="R23" s="77">
        <v>99.5</v>
      </c>
      <c r="S23" s="77">
        <v>109.5</v>
      </c>
      <c r="T23" s="77">
        <v>126</v>
      </c>
      <c r="U23" s="77">
        <v>136</v>
      </c>
      <c r="V23" s="77">
        <v>133</v>
      </c>
      <c r="W23" s="77">
        <v>126</v>
      </c>
      <c r="X23" s="77">
        <v>122.5</v>
      </c>
      <c r="Y23" s="77">
        <v>116</v>
      </c>
      <c r="Z23" s="77"/>
      <c r="AA23" s="79">
        <f t="shared" si="2"/>
        <v>2611.5</v>
      </c>
    </row>
    <row r="24" spans="1:27" ht="24.95" customHeight="1" x14ac:dyDescent="0.2">
      <c r="A24" s="85" t="s">
        <v>19</v>
      </c>
      <c r="B24" s="77">
        <v>360</v>
      </c>
      <c r="C24" s="77">
        <v>342</v>
      </c>
      <c r="D24" s="77">
        <v>334</v>
      </c>
      <c r="E24" s="77">
        <v>328.00000000000006</v>
      </c>
      <c r="F24" s="77">
        <v>330.00000000000006</v>
      </c>
      <c r="G24" s="77">
        <v>343.99999999999994</v>
      </c>
      <c r="H24" s="77">
        <v>379.00000000000006</v>
      </c>
      <c r="I24" s="77">
        <v>442.00000000000006</v>
      </c>
      <c r="J24" s="77">
        <v>499</v>
      </c>
      <c r="K24" s="77">
        <v>531</v>
      </c>
      <c r="L24" s="77">
        <v>548</v>
      </c>
      <c r="M24" s="77">
        <v>563</v>
      </c>
      <c r="N24" s="77">
        <v>573</v>
      </c>
      <c r="O24" s="77">
        <v>564</v>
      </c>
      <c r="P24" s="77">
        <v>544</v>
      </c>
      <c r="Q24" s="77">
        <v>536</v>
      </c>
      <c r="R24" s="77">
        <v>536</v>
      </c>
      <c r="S24" s="77">
        <v>550.00000000000011</v>
      </c>
      <c r="T24" s="77">
        <v>548.99999999999989</v>
      </c>
      <c r="U24" s="77">
        <v>559</v>
      </c>
      <c r="V24" s="77">
        <v>524</v>
      </c>
      <c r="W24" s="77">
        <v>481</v>
      </c>
      <c r="X24" s="77">
        <v>441.00000000000006</v>
      </c>
      <c r="Y24" s="77">
        <v>391</v>
      </c>
      <c r="Z24" s="77"/>
      <c r="AA24" s="79">
        <f t="shared" si="2"/>
        <v>11248</v>
      </c>
    </row>
    <row r="25" spans="1:27" ht="30" customHeight="1" thickBot="1" x14ac:dyDescent="0.25">
      <c r="A25" s="86" t="s">
        <v>20</v>
      </c>
      <c r="B25" s="87">
        <f t="shared" ref="B25:AA25" si="3">SUM(B19:B24)</f>
        <v>5299.2369999999992</v>
      </c>
      <c r="C25" s="88">
        <f t="shared" si="3"/>
        <v>5051.7470000000003</v>
      </c>
      <c r="D25" s="88">
        <f t="shared" si="3"/>
        <v>4868.3629999999994</v>
      </c>
      <c r="E25" s="88">
        <f t="shared" si="3"/>
        <v>4790.7749999999996</v>
      </c>
      <c r="F25" s="88">
        <f t="shared" si="3"/>
        <v>4801.0529999999999</v>
      </c>
      <c r="G25" s="88">
        <f t="shared" si="3"/>
        <v>4928.0049999999992</v>
      </c>
      <c r="H25" s="88">
        <f t="shared" si="3"/>
        <v>5083.4110000000001</v>
      </c>
      <c r="I25" s="88">
        <f t="shared" si="3"/>
        <v>5572.1929999999993</v>
      </c>
      <c r="J25" s="88">
        <f t="shared" si="3"/>
        <v>6037.692</v>
      </c>
      <c r="K25" s="88">
        <f t="shared" si="3"/>
        <v>6310.0309999999999</v>
      </c>
      <c r="L25" s="88">
        <f t="shared" si="3"/>
        <v>6525.8600000000006</v>
      </c>
      <c r="M25" s="88">
        <f t="shared" si="3"/>
        <v>6754.4710000000005</v>
      </c>
      <c r="N25" s="88">
        <f t="shared" si="3"/>
        <v>6844.4129999999996</v>
      </c>
      <c r="O25" s="88">
        <f t="shared" si="3"/>
        <v>6746.2729999999992</v>
      </c>
      <c r="P25" s="88">
        <f t="shared" si="3"/>
        <v>6386.8140000000003</v>
      </c>
      <c r="Q25" s="88">
        <f t="shared" si="3"/>
        <v>6221.2650000000003</v>
      </c>
      <c r="R25" s="88">
        <f t="shared" si="3"/>
        <v>6125.3530000000001</v>
      </c>
      <c r="S25" s="88">
        <f t="shared" si="3"/>
        <v>6199.6350000000002</v>
      </c>
      <c r="T25" s="88">
        <f t="shared" si="3"/>
        <v>6292.4890000000005</v>
      </c>
      <c r="U25" s="88">
        <f t="shared" si="3"/>
        <v>6551.49</v>
      </c>
      <c r="V25" s="88">
        <f t="shared" si="3"/>
        <v>6325.2960000000003</v>
      </c>
      <c r="W25" s="88">
        <f t="shared" si="3"/>
        <v>5953.6530000000012</v>
      </c>
      <c r="X25" s="88">
        <f t="shared" si="3"/>
        <v>5621.7570000000005</v>
      </c>
      <c r="Y25" s="88">
        <f t="shared" si="3"/>
        <v>5211.058</v>
      </c>
      <c r="Z25" s="89">
        <f t="shared" si="3"/>
        <v>0</v>
      </c>
      <c r="AA25" s="90">
        <f t="shared" si="3"/>
        <v>140502.334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558</v>
      </c>
      <c r="C28" s="72">
        <v>537.5</v>
      </c>
      <c r="D28" s="72">
        <v>530.5</v>
      </c>
      <c r="E28" s="72">
        <v>524</v>
      </c>
      <c r="F28" s="72">
        <v>525</v>
      </c>
      <c r="G28" s="72">
        <v>538</v>
      </c>
      <c r="H28" s="72">
        <v>530</v>
      </c>
      <c r="I28" s="72">
        <v>596.5</v>
      </c>
      <c r="J28" s="72">
        <v>690.5</v>
      </c>
      <c r="K28" s="72">
        <v>736</v>
      </c>
      <c r="L28" s="72">
        <v>755.5</v>
      </c>
      <c r="M28" s="72">
        <v>769</v>
      </c>
      <c r="N28" s="72">
        <v>780.5</v>
      </c>
      <c r="O28" s="72">
        <v>762</v>
      </c>
      <c r="P28" s="72">
        <v>740.5</v>
      </c>
      <c r="Q28" s="72">
        <v>740.5</v>
      </c>
      <c r="R28" s="72">
        <v>693.5</v>
      </c>
      <c r="S28" s="72">
        <v>711.5</v>
      </c>
      <c r="T28" s="72">
        <v>727</v>
      </c>
      <c r="U28" s="72">
        <v>739</v>
      </c>
      <c r="V28" s="72">
        <v>707</v>
      </c>
      <c r="W28" s="72">
        <v>656</v>
      </c>
      <c r="X28" s="72">
        <v>622.5</v>
      </c>
      <c r="Y28" s="72">
        <v>566</v>
      </c>
      <c r="Z28" s="73"/>
      <c r="AA28" s="74">
        <f>SUM(B28:Z28)</f>
        <v>15736.5</v>
      </c>
    </row>
    <row r="29" spans="1:27" ht="24.95" customHeight="1" x14ac:dyDescent="0.2">
      <c r="A29" s="75" t="s">
        <v>23</v>
      </c>
      <c r="B29" s="76">
        <v>4880.2370000000001</v>
      </c>
      <c r="C29" s="77">
        <v>4609.2470000000003</v>
      </c>
      <c r="D29" s="77">
        <v>4451.8630000000003</v>
      </c>
      <c r="E29" s="77">
        <v>4374.7749999999996</v>
      </c>
      <c r="F29" s="77">
        <v>4381.0529999999999</v>
      </c>
      <c r="G29" s="77">
        <v>4509.18</v>
      </c>
      <c r="H29" s="77">
        <v>4680.4110000000001</v>
      </c>
      <c r="I29" s="77">
        <v>5095.6930000000002</v>
      </c>
      <c r="J29" s="77">
        <v>5546.192</v>
      </c>
      <c r="K29" s="77">
        <v>5784.0309999999999</v>
      </c>
      <c r="L29" s="77">
        <v>6035.36</v>
      </c>
      <c r="M29" s="77">
        <v>6231.4709999999995</v>
      </c>
      <c r="N29" s="77">
        <v>6344.9129999999996</v>
      </c>
      <c r="O29" s="77">
        <v>6266.2730000000001</v>
      </c>
      <c r="P29" s="77">
        <v>5928.3140000000003</v>
      </c>
      <c r="Q29" s="77">
        <v>5738.7650000000003</v>
      </c>
      <c r="R29" s="77">
        <v>5619.8530000000001</v>
      </c>
      <c r="S29" s="77">
        <v>5593.1350000000002</v>
      </c>
      <c r="T29" s="77">
        <v>5673.4889999999996</v>
      </c>
      <c r="U29" s="77">
        <v>5912.49</v>
      </c>
      <c r="V29" s="77">
        <v>5714.2960000000003</v>
      </c>
      <c r="W29" s="77">
        <v>5375.6530000000002</v>
      </c>
      <c r="X29" s="77">
        <v>5087.2569999999996</v>
      </c>
      <c r="Y29" s="77">
        <v>4732.058</v>
      </c>
      <c r="Z29" s="78"/>
      <c r="AA29" s="79">
        <f>SUM(B29:Z29)</f>
        <v>128566.00900000002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5438.2370000000001</v>
      </c>
      <c r="C31" s="62">
        <f t="shared" si="4"/>
        <v>5146.7470000000003</v>
      </c>
      <c r="D31" s="62">
        <f t="shared" si="4"/>
        <v>4982.3630000000003</v>
      </c>
      <c r="E31" s="62">
        <f t="shared" si="4"/>
        <v>4898.7749999999996</v>
      </c>
      <c r="F31" s="62">
        <f t="shared" si="4"/>
        <v>4906.0529999999999</v>
      </c>
      <c r="G31" s="62">
        <f t="shared" si="4"/>
        <v>5047.18</v>
      </c>
      <c r="H31" s="62">
        <f t="shared" si="4"/>
        <v>5210.4110000000001</v>
      </c>
      <c r="I31" s="62">
        <f t="shared" si="4"/>
        <v>5692.1930000000002</v>
      </c>
      <c r="J31" s="62">
        <f t="shared" si="4"/>
        <v>6236.692</v>
      </c>
      <c r="K31" s="62">
        <f t="shared" si="4"/>
        <v>6520.0309999999999</v>
      </c>
      <c r="L31" s="62">
        <f t="shared" si="4"/>
        <v>6790.86</v>
      </c>
      <c r="M31" s="62">
        <f t="shared" si="4"/>
        <v>7000.4709999999995</v>
      </c>
      <c r="N31" s="62">
        <f t="shared" si="4"/>
        <v>7125.4129999999996</v>
      </c>
      <c r="O31" s="62">
        <f t="shared" si="4"/>
        <v>7028.2730000000001</v>
      </c>
      <c r="P31" s="62">
        <f t="shared" si="4"/>
        <v>6668.8140000000003</v>
      </c>
      <c r="Q31" s="62">
        <f t="shared" si="4"/>
        <v>6479.2650000000003</v>
      </c>
      <c r="R31" s="62">
        <f t="shared" si="4"/>
        <v>6313.3530000000001</v>
      </c>
      <c r="S31" s="62">
        <f t="shared" si="4"/>
        <v>6304.6350000000002</v>
      </c>
      <c r="T31" s="62">
        <f t="shared" si="4"/>
        <v>6400.4889999999996</v>
      </c>
      <c r="U31" s="62">
        <f t="shared" si="4"/>
        <v>6651.49</v>
      </c>
      <c r="V31" s="62">
        <f t="shared" si="4"/>
        <v>6421.2960000000003</v>
      </c>
      <c r="W31" s="62">
        <f t="shared" si="4"/>
        <v>6031.6530000000002</v>
      </c>
      <c r="X31" s="62">
        <f t="shared" si="4"/>
        <v>5709.7569999999996</v>
      </c>
      <c r="Y31" s="62">
        <f t="shared" si="4"/>
        <v>5298.058</v>
      </c>
      <c r="Z31" s="63">
        <f t="shared" si="4"/>
        <v>0</v>
      </c>
      <c r="AA31" s="64">
        <f t="shared" si="4"/>
        <v>144302.50900000002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121</v>
      </c>
      <c r="C34" s="95">
        <v>77</v>
      </c>
      <c r="D34" s="95">
        <v>96</v>
      </c>
      <c r="E34" s="95">
        <v>90</v>
      </c>
      <c r="F34" s="95">
        <v>87</v>
      </c>
      <c r="G34" s="95">
        <v>99</v>
      </c>
      <c r="H34" s="95">
        <v>109</v>
      </c>
      <c r="I34" s="95">
        <v>104</v>
      </c>
      <c r="J34" s="95">
        <v>148</v>
      </c>
      <c r="K34" s="95">
        <v>157</v>
      </c>
      <c r="L34" s="95">
        <v>188</v>
      </c>
      <c r="M34" s="95">
        <v>188</v>
      </c>
      <c r="N34" s="95">
        <v>198</v>
      </c>
      <c r="O34" s="95">
        <v>199</v>
      </c>
      <c r="P34" s="95">
        <v>199</v>
      </c>
      <c r="Q34" s="95">
        <v>200</v>
      </c>
      <c r="R34" s="95">
        <v>170</v>
      </c>
      <c r="S34" s="95">
        <v>87</v>
      </c>
      <c r="T34" s="95">
        <v>90</v>
      </c>
      <c r="U34" s="95">
        <v>84</v>
      </c>
      <c r="V34" s="95">
        <v>80</v>
      </c>
      <c r="W34" s="95">
        <v>59</v>
      </c>
      <c r="X34" s="95">
        <v>69</v>
      </c>
      <c r="Y34" s="95">
        <v>68</v>
      </c>
      <c r="Z34" s="96"/>
      <c r="AA34" s="74">
        <f t="shared" ref="AA34:AA39" si="5">SUM(B34:Z34)</f>
        <v>2967</v>
      </c>
    </row>
    <row r="35" spans="1:27" ht="24.95" customHeight="1" x14ac:dyDescent="0.2">
      <c r="A35" s="97" t="s">
        <v>41</v>
      </c>
      <c r="B35" s="98">
        <v>18</v>
      </c>
      <c r="C35" s="99">
        <v>18</v>
      </c>
      <c r="D35" s="99">
        <v>18</v>
      </c>
      <c r="E35" s="99">
        <v>18</v>
      </c>
      <c r="F35" s="99">
        <v>18</v>
      </c>
      <c r="G35" s="99">
        <v>20.175000000000001</v>
      </c>
      <c r="H35" s="99">
        <v>18</v>
      </c>
      <c r="I35" s="99">
        <v>16</v>
      </c>
      <c r="J35" s="99">
        <v>21</v>
      </c>
      <c r="K35" s="99">
        <v>23</v>
      </c>
      <c r="L35" s="99">
        <v>47</v>
      </c>
      <c r="M35" s="99">
        <v>28</v>
      </c>
      <c r="N35" s="99">
        <v>53</v>
      </c>
      <c r="O35" s="99">
        <v>53</v>
      </c>
      <c r="P35" s="99">
        <v>53</v>
      </c>
      <c r="Q35" s="99">
        <v>28</v>
      </c>
      <c r="R35" s="99">
        <v>18</v>
      </c>
      <c r="S35" s="99">
        <v>18</v>
      </c>
      <c r="T35" s="99">
        <v>18</v>
      </c>
      <c r="U35" s="99">
        <v>16</v>
      </c>
      <c r="V35" s="99">
        <v>16</v>
      </c>
      <c r="W35" s="99">
        <v>19</v>
      </c>
      <c r="X35" s="99">
        <v>19</v>
      </c>
      <c r="Y35" s="99">
        <v>19</v>
      </c>
      <c r="Z35" s="100"/>
      <c r="AA35" s="79">
        <f t="shared" si="5"/>
        <v>593.17499999999995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>
        <v>30</v>
      </c>
      <c r="K36" s="99">
        <v>30</v>
      </c>
      <c r="L36" s="99">
        <v>30</v>
      </c>
      <c r="M36" s="99">
        <v>30</v>
      </c>
      <c r="N36" s="99">
        <v>30</v>
      </c>
      <c r="O36" s="99">
        <v>30</v>
      </c>
      <c r="P36" s="99">
        <v>30</v>
      </c>
      <c r="Q36" s="99">
        <v>30</v>
      </c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240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139</v>
      </c>
      <c r="C39" s="88">
        <f t="shared" si="6"/>
        <v>95</v>
      </c>
      <c r="D39" s="88">
        <f t="shared" si="6"/>
        <v>114</v>
      </c>
      <c r="E39" s="88">
        <f t="shared" si="6"/>
        <v>108</v>
      </c>
      <c r="F39" s="88">
        <f t="shared" si="6"/>
        <v>105</v>
      </c>
      <c r="G39" s="88">
        <f t="shared" si="6"/>
        <v>119.175</v>
      </c>
      <c r="H39" s="88">
        <f t="shared" si="6"/>
        <v>127</v>
      </c>
      <c r="I39" s="88">
        <f t="shared" si="6"/>
        <v>120</v>
      </c>
      <c r="J39" s="88">
        <f t="shared" si="6"/>
        <v>199</v>
      </c>
      <c r="K39" s="88">
        <f t="shared" si="6"/>
        <v>210</v>
      </c>
      <c r="L39" s="88">
        <f t="shared" si="6"/>
        <v>265</v>
      </c>
      <c r="M39" s="88">
        <f t="shared" si="6"/>
        <v>246</v>
      </c>
      <c r="N39" s="88">
        <f t="shared" si="6"/>
        <v>281</v>
      </c>
      <c r="O39" s="88">
        <f t="shared" si="6"/>
        <v>282</v>
      </c>
      <c r="P39" s="88">
        <f t="shared" si="6"/>
        <v>282</v>
      </c>
      <c r="Q39" s="88">
        <f t="shared" si="6"/>
        <v>258</v>
      </c>
      <c r="R39" s="88">
        <f t="shared" si="6"/>
        <v>188</v>
      </c>
      <c r="S39" s="88">
        <f t="shared" si="6"/>
        <v>105</v>
      </c>
      <c r="T39" s="88">
        <f t="shared" si="6"/>
        <v>108</v>
      </c>
      <c r="U39" s="88">
        <f t="shared" si="6"/>
        <v>100</v>
      </c>
      <c r="V39" s="88">
        <f t="shared" si="6"/>
        <v>96</v>
      </c>
      <c r="W39" s="88">
        <f t="shared" si="6"/>
        <v>78</v>
      </c>
      <c r="X39" s="88">
        <f t="shared" si="6"/>
        <v>88</v>
      </c>
      <c r="Y39" s="88">
        <f t="shared" si="6"/>
        <v>87</v>
      </c>
      <c r="Z39" s="89">
        <f t="shared" si="6"/>
        <v>0</v>
      </c>
      <c r="AA39" s="90">
        <f t="shared" si="5"/>
        <v>3800.1750000000002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>
        <v>45.5</v>
      </c>
      <c r="E47" s="99">
        <v>40.5</v>
      </c>
      <c r="F47" s="99">
        <v>19.850000000000001</v>
      </c>
      <c r="G47" s="99"/>
      <c r="H47" s="99"/>
      <c r="I47" s="99"/>
      <c r="J47" s="99">
        <v>3.2</v>
      </c>
      <c r="K47" s="99">
        <v>41.2</v>
      </c>
      <c r="L47" s="99">
        <v>150</v>
      </c>
      <c r="M47" s="99">
        <v>150</v>
      </c>
      <c r="N47" s="99">
        <v>150</v>
      </c>
      <c r="O47" s="99">
        <v>98.2</v>
      </c>
      <c r="P47" s="99">
        <v>37.200000000000003</v>
      </c>
      <c r="Q47" s="99">
        <v>35.200000000000003</v>
      </c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770.85000000000014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45.5</v>
      </c>
      <c r="E48" s="88">
        <f t="shared" si="8"/>
        <v>40.5</v>
      </c>
      <c r="F48" s="88">
        <f t="shared" si="8"/>
        <v>19.850000000000001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3.2</v>
      </c>
      <c r="K48" s="88">
        <f t="shared" si="8"/>
        <v>41.2</v>
      </c>
      <c r="L48" s="88">
        <f t="shared" si="8"/>
        <v>150</v>
      </c>
      <c r="M48" s="88">
        <f t="shared" si="8"/>
        <v>150</v>
      </c>
      <c r="N48" s="88">
        <f t="shared" si="8"/>
        <v>150</v>
      </c>
      <c r="O48" s="88">
        <f t="shared" si="8"/>
        <v>98.2</v>
      </c>
      <c r="P48" s="88">
        <f t="shared" si="8"/>
        <v>37.200000000000003</v>
      </c>
      <c r="Q48" s="88">
        <f t="shared" si="8"/>
        <v>35.200000000000003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770.85000000000014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5438.2369999999992</v>
      </c>
      <c r="C51" s="88">
        <f t="shared" si="10"/>
        <v>5146.7470000000003</v>
      </c>
      <c r="D51" s="88">
        <f t="shared" si="10"/>
        <v>4982.3629999999994</v>
      </c>
      <c r="E51" s="88">
        <f t="shared" si="10"/>
        <v>4898.7749999999996</v>
      </c>
      <c r="F51" s="88">
        <f t="shared" si="10"/>
        <v>4906.0529999999999</v>
      </c>
      <c r="G51" s="88">
        <f t="shared" si="10"/>
        <v>5047.1799999999994</v>
      </c>
      <c r="H51" s="88">
        <f t="shared" si="10"/>
        <v>5210.4110000000001</v>
      </c>
      <c r="I51" s="88">
        <f t="shared" si="10"/>
        <v>5692.1929999999993</v>
      </c>
      <c r="J51" s="88">
        <f t="shared" si="10"/>
        <v>6236.692</v>
      </c>
      <c r="K51" s="88">
        <f t="shared" si="10"/>
        <v>6520.0309999999999</v>
      </c>
      <c r="L51" s="88">
        <f t="shared" si="10"/>
        <v>6790.8600000000006</v>
      </c>
      <c r="M51" s="88">
        <f t="shared" si="10"/>
        <v>7000.4710000000005</v>
      </c>
      <c r="N51" s="88">
        <f t="shared" si="10"/>
        <v>7125.4129999999996</v>
      </c>
      <c r="O51" s="88">
        <f t="shared" si="10"/>
        <v>7028.2729999999992</v>
      </c>
      <c r="P51" s="88">
        <f t="shared" si="10"/>
        <v>6668.8140000000003</v>
      </c>
      <c r="Q51" s="88">
        <f t="shared" si="10"/>
        <v>6479.2650000000003</v>
      </c>
      <c r="R51" s="88">
        <f t="shared" si="10"/>
        <v>6313.3530000000001</v>
      </c>
      <c r="S51" s="88">
        <f t="shared" si="10"/>
        <v>6304.6350000000002</v>
      </c>
      <c r="T51" s="88">
        <f t="shared" si="10"/>
        <v>6400.4890000000005</v>
      </c>
      <c r="U51" s="88">
        <f t="shared" si="10"/>
        <v>6651.49</v>
      </c>
      <c r="V51" s="88">
        <f t="shared" si="10"/>
        <v>6421.2960000000003</v>
      </c>
      <c r="W51" s="88">
        <f t="shared" si="10"/>
        <v>6031.6530000000012</v>
      </c>
      <c r="X51" s="88">
        <f t="shared" si="10"/>
        <v>5709.7570000000005</v>
      </c>
      <c r="Y51" s="88">
        <f t="shared" si="10"/>
        <v>5298.058</v>
      </c>
      <c r="Z51" s="89">
        <f t="shared" si="10"/>
        <v>0</v>
      </c>
      <c r="AA51" s="105">
        <f>SUM(B51:Z51)</f>
        <v>144302.50900000002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-543.9</v>
      </c>
      <c r="C4" s="18">
        <v>-645</v>
      </c>
      <c r="D4" s="18">
        <v>-645</v>
      </c>
      <c r="E4" s="18">
        <v>-625</v>
      </c>
      <c r="F4" s="18">
        <v>-625</v>
      </c>
      <c r="G4" s="18">
        <v>-645</v>
      </c>
      <c r="H4" s="18">
        <v>-625</v>
      </c>
      <c r="I4" s="18">
        <v>-441.7</v>
      </c>
      <c r="J4" s="18">
        <v>-307</v>
      </c>
      <c r="K4" s="18">
        <v>-268.60000000000002</v>
      </c>
      <c r="L4" s="18">
        <v>-381.9</v>
      </c>
      <c r="M4" s="18">
        <v>-271.5</v>
      </c>
      <c r="N4" s="18">
        <v>-240.6</v>
      </c>
      <c r="O4" s="18">
        <v>-339.8</v>
      </c>
      <c r="P4" s="18">
        <v>-185.2</v>
      </c>
      <c r="Q4" s="18">
        <v>-402.6</v>
      </c>
      <c r="R4" s="18">
        <v>-405.9</v>
      </c>
      <c r="S4" s="18">
        <v>-578</v>
      </c>
      <c r="T4" s="18">
        <v>-645</v>
      </c>
      <c r="U4" s="18">
        <v>-645</v>
      </c>
      <c r="V4" s="18">
        <v>-645</v>
      </c>
      <c r="W4" s="18">
        <v>-645</v>
      </c>
      <c r="X4" s="18">
        <v>-645</v>
      </c>
      <c r="Y4" s="18">
        <v>-645</v>
      </c>
      <c r="Z4" s="19"/>
      <c r="AA4" s="112">
        <f>SUM(B4:Z4)</f>
        <v>-12046.7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344.3</v>
      </c>
      <c r="C7" s="118">
        <v>415.05</v>
      </c>
      <c r="D7" s="118">
        <v>435</v>
      </c>
      <c r="E7" s="118">
        <v>420.34</v>
      </c>
      <c r="F7" s="118">
        <v>401</v>
      </c>
      <c r="G7" s="118">
        <v>311.26</v>
      </c>
      <c r="H7" s="118">
        <v>396.85</v>
      </c>
      <c r="I7" s="118">
        <v>370.08</v>
      </c>
      <c r="J7" s="118">
        <v>400.83</v>
      </c>
      <c r="K7" s="118">
        <v>385.13</v>
      </c>
      <c r="L7" s="118">
        <v>412.37</v>
      </c>
      <c r="M7" s="118">
        <v>395</v>
      </c>
      <c r="N7" s="118">
        <v>304.81</v>
      </c>
      <c r="O7" s="118">
        <v>273.25</v>
      </c>
      <c r="P7" s="118">
        <v>258.31</v>
      </c>
      <c r="Q7" s="118">
        <v>330.44</v>
      </c>
      <c r="R7" s="118">
        <v>443.37</v>
      </c>
      <c r="S7" s="118">
        <v>497.46</v>
      </c>
      <c r="T7" s="118">
        <v>499.99</v>
      </c>
      <c r="U7" s="118">
        <v>591.79999999999995</v>
      </c>
      <c r="V7" s="118">
        <v>562.14</v>
      </c>
      <c r="W7" s="118">
        <v>470</v>
      </c>
      <c r="X7" s="118">
        <v>439.21</v>
      </c>
      <c r="Y7" s="118">
        <v>462.39</v>
      </c>
      <c r="Z7" s="119"/>
      <c r="AA7" s="120">
        <f>IF(SUM(B7:Z7)&lt;&gt;0,AVERAGEIF(B7:Z7,"&lt;&gt;"""),"")</f>
        <v>409.18249999999995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543.9</v>
      </c>
      <c r="C13" s="130">
        <v>645</v>
      </c>
      <c r="D13" s="130">
        <v>645</v>
      </c>
      <c r="E13" s="130">
        <v>625</v>
      </c>
      <c r="F13" s="130">
        <v>625</v>
      </c>
      <c r="G13" s="130">
        <v>645</v>
      </c>
      <c r="H13" s="130">
        <v>625</v>
      </c>
      <c r="I13" s="130">
        <v>441.7</v>
      </c>
      <c r="J13" s="130">
        <v>307</v>
      </c>
      <c r="K13" s="130">
        <v>268.60000000000002</v>
      </c>
      <c r="L13" s="130">
        <v>381.9</v>
      </c>
      <c r="M13" s="130">
        <v>271.5</v>
      </c>
      <c r="N13" s="130">
        <v>240.6</v>
      </c>
      <c r="O13" s="130">
        <v>339.8</v>
      </c>
      <c r="P13" s="130">
        <v>185.2</v>
      </c>
      <c r="Q13" s="130">
        <v>402.6</v>
      </c>
      <c r="R13" s="130">
        <v>405.9</v>
      </c>
      <c r="S13" s="130">
        <v>578</v>
      </c>
      <c r="T13" s="130">
        <v>645</v>
      </c>
      <c r="U13" s="130">
        <v>645</v>
      </c>
      <c r="V13" s="130">
        <v>645</v>
      </c>
      <c r="W13" s="130">
        <v>645</v>
      </c>
      <c r="X13" s="130">
        <v>645</v>
      </c>
      <c r="Y13" s="131">
        <v>645</v>
      </c>
      <c r="Z13" s="132"/>
      <c r="AA13" s="133">
        <f t="shared" si="0"/>
        <v>12046.7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543.9</v>
      </c>
      <c r="C16" s="136">
        <f t="shared" si="1"/>
        <v>645</v>
      </c>
      <c r="D16" s="136">
        <f t="shared" si="1"/>
        <v>645</v>
      </c>
      <c r="E16" s="136">
        <f t="shared" si="1"/>
        <v>625</v>
      </c>
      <c r="F16" s="136">
        <f t="shared" si="1"/>
        <v>625</v>
      </c>
      <c r="G16" s="136">
        <f t="shared" si="1"/>
        <v>645</v>
      </c>
      <c r="H16" s="136">
        <f t="shared" si="1"/>
        <v>625</v>
      </c>
      <c r="I16" s="136">
        <f t="shared" si="1"/>
        <v>441.7</v>
      </c>
      <c r="J16" s="136">
        <f t="shared" si="1"/>
        <v>307</v>
      </c>
      <c r="K16" s="136">
        <f t="shared" si="1"/>
        <v>268.60000000000002</v>
      </c>
      <c r="L16" s="136">
        <f t="shared" si="1"/>
        <v>381.9</v>
      </c>
      <c r="M16" s="136">
        <f t="shared" si="1"/>
        <v>271.5</v>
      </c>
      <c r="N16" s="136">
        <f t="shared" si="1"/>
        <v>240.6</v>
      </c>
      <c r="O16" s="136">
        <f t="shared" si="1"/>
        <v>339.8</v>
      </c>
      <c r="P16" s="136">
        <f t="shared" si="1"/>
        <v>185.2</v>
      </c>
      <c r="Q16" s="136">
        <f t="shared" si="1"/>
        <v>402.6</v>
      </c>
      <c r="R16" s="136">
        <f t="shared" si="1"/>
        <v>405.9</v>
      </c>
      <c r="S16" s="136">
        <f t="shared" si="1"/>
        <v>578</v>
      </c>
      <c r="T16" s="136">
        <f t="shared" si="1"/>
        <v>645</v>
      </c>
      <c r="U16" s="136">
        <f t="shared" si="1"/>
        <v>645</v>
      </c>
      <c r="V16" s="136">
        <f t="shared" si="1"/>
        <v>645</v>
      </c>
      <c r="W16" s="136">
        <f t="shared" si="1"/>
        <v>645</v>
      </c>
      <c r="X16" s="136">
        <f t="shared" si="1"/>
        <v>645</v>
      </c>
      <c r="Y16" s="136">
        <f t="shared" si="1"/>
        <v>645</v>
      </c>
      <c r="Z16" s="137" t="str">
        <f t="shared" si="1"/>
        <v/>
      </c>
      <c r="AA16" s="90">
        <f t="shared" si="0"/>
        <v>12046.7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2022-09-02T11:04:09Z</dcterms:created>
  <dcterms:modified xsi:type="dcterms:W3CDTF">2022-09-02T11:04:10Z</dcterms:modified>
</cp:coreProperties>
</file>