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<sst xmlns="http://schemas.openxmlformats.org/spreadsheetml/2006/main" count="117" uniqueCount="53">
  <si>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01/09/2022 14:05:21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</si>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</sst>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1306</c:v>
                </c:pt>
                <c:pt idx="1">
                  <c:v>1306</c:v>
                </c:pt>
                <c:pt idx="2">
                  <c:v>1306</c:v>
                </c:pt>
                <c:pt idx="3">
                  <c:v>1306</c:v>
                </c:pt>
                <c:pt idx="4">
                  <c:v>1306</c:v>
                </c:pt>
                <c:pt idx="5">
                  <c:v>1306</c:v>
                </c:pt>
                <c:pt idx="6">
                  <c:v>1306</c:v>
                </c:pt>
                <c:pt idx="7">
                  <c:v>1306</c:v>
                </c:pt>
                <c:pt idx="8">
                  <c:v>1306</c:v>
                </c:pt>
                <c:pt idx="9">
                  <c:v>1306</c:v>
                </c:pt>
                <c:pt idx="10">
                  <c:v>1306</c:v>
                </c:pt>
                <c:pt idx="11">
                  <c:v>1306</c:v>
                </c:pt>
                <c:pt idx="12">
                  <c:v>1306</c:v>
                </c:pt>
                <c:pt idx="13">
                  <c:v>1306</c:v>
                </c:pt>
                <c:pt idx="14">
                  <c:v>1306</c:v>
                </c:pt>
                <c:pt idx="15">
                  <c:v>1306</c:v>
                </c:pt>
                <c:pt idx="16">
                  <c:v>1306</c:v>
                </c:pt>
                <c:pt idx="17">
                  <c:v>1306</c:v>
                </c:pt>
                <c:pt idx="18">
                  <c:v>1306</c:v>
                </c:pt>
                <c:pt idx="19">
                  <c:v>1306</c:v>
                </c:pt>
                <c:pt idx="20">
                  <c:v>1306</c:v>
                </c:pt>
                <c:pt idx="21">
                  <c:v>1306</c:v>
                </c:pt>
                <c:pt idx="22">
                  <c:v>1306</c:v>
                </c:pt>
                <c:pt idx="23">
                  <c:v>1306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343</c:v>
                </c:pt>
                <c:pt idx="1">
                  <c:v>323</c:v>
                </c:pt>
                <c:pt idx="2">
                  <c:v>276.5</c:v>
                </c:pt>
                <c:pt idx="3">
                  <c:v>276.5</c:v>
                </c:pt>
                <c:pt idx="4">
                  <c:v>300.14999999999998</c:v>
                </c:pt>
                <c:pt idx="5">
                  <c:v>328</c:v>
                </c:pt>
                <c:pt idx="6">
                  <c:v>361</c:v>
                </c:pt>
                <c:pt idx="7">
                  <c:v>404</c:v>
                </c:pt>
                <c:pt idx="8">
                  <c:v>437.8</c:v>
                </c:pt>
                <c:pt idx="9">
                  <c:v>420.8</c:v>
                </c:pt>
                <c:pt idx="10">
                  <c:v>325</c:v>
                </c:pt>
                <c:pt idx="11">
                  <c:v>338</c:v>
                </c:pt>
                <c:pt idx="12">
                  <c:v>350</c:v>
                </c:pt>
                <c:pt idx="13">
                  <c:v>420.8</c:v>
                </c:pt>
                <c:pt idx="14">
                  <c:v>420.8</c:v>
                </c:pt>
                <c:pt idx="15">
                  <c:v>422.8</c:v>
                </c:pt>
                <c:pt idx="16">
                  <c:v>498.8</c:v>
                </c:pt>
                <c:pt idx="17">
                  <c:v>533</c:v>
                </c:pt>
                <c:pt idx="18">
                  <c:v>525.79999999999995</c:v>
                </c:pt>
                <c:pt idx="19">
                  <c:v>525.79999999999995</c:v>
                </c:pt>
                <c:pt idx="20">
                  <c:v>521</c:v>
                </c:pt>
                <c:pt idx="21">
                  <c:v>476.8</c:v>
                </c:pt>
                <c:pt idx="22">
                  <c:v>435</c:v>
                </c:pt>
                <c:pt idx="23">
                  <c:v>382.8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2685.1000000000004</c:v>
                </c:pt>
                <c:pt idx="1">
                  <c:v>2623.645</c:v>
                </c:pt>
                <c:pt idx="2">
                  <c:v>2576.6180000000004</c:v>
                </c:pt>
                <c:pt idx="3">
                  <c:v>2586.482</c:v>
                </c:pt>
                <c:pt idx="4">
                  <c:v>2592.2139999999999</c:v>
                </c:pt>
                <c:pt idx="5">
                  <c:v>2657.9250000000002</c:v>
                </c:pt>
                <c:pt idx="6">
                  <c:v>2708.8650000000002</c:v>
                </c:pt>
                <c:pt idx="7">
                  <c:v>2593.9</c:v>
                </c:pt>
                <c:pt idx="8">
                  <c:v>2547.3049999999998</c:v>
                </c:pt>
                <c:pt idx="9">
                  <c:v>2433.547</c:v>
                </c:pt>
                <c:pt idx="10">
                  <c:v>2588.9</c:v>
                </c:pt>
                <c:pt idx="11">
                  <c:v>2571.9380000000001</c:v>
                </c:pt>
                <c:pt idx="12">
                  <c:v>2515.0840000000003</c:v>
                </c:pt>
                <c:pt idx="13">
                  <c:v>2503.1350000000002</c:v>
                </c:pt>
                <c:pt idx="14">
                  <c:v>2490.8119999999999</c:v>
                </c:pt>
                <c:pt idx="15">
                  <c:v>2548.3320000000003</c:v>
                </c:pt>
                <c:pt idx="16">
                  <c:v>2485.9</c:v>
                </c:pt>
                <c:pt idx="17">
                  <c:v>2496.9</c:v>
                </c:pt>
                <c:pt idx="18">
                  <c:v>2465.9</c:v>
                </c:pt>
                <c:pt idx="19">
                  <c:v>2483.9</c:v>
                </c:pt>
                <c:pt idx="20">
                  <c:v>2509.9</c:v>
                </c:pt>
                <c:pt idx="21">
                  <c:v>2578.65</c:v>
                </c:pt>
                <c:pt idx="22">
                  <c:v>2686.116</c:v>
                </c:pt>
                <c:pt idx="23">
                  <c:v>2589.8630000000003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947</c:v>
                </c:pt>
                <c:pt idx="1">
                  <c:v>904</c:v>
                </c:pt>
                <c:pt idx="2">
                  <c:v>955</c:v>
                </c:pt>
                <c:pt idx="3">
                  <c:v>976</c:v>
                </c:pt>
                <c:pt idx="4">
                  <c:v>980</c:v>
                </c:pt>
                <c:pt idx="5">
                  <c:v>1003</c:v>
                </c:pt>
                <c:pt idx="6">
                  <c:v>835.5</c:v>
                </c:pt>
                <c:pt idx="7">
                  <c:v>937</c:v>
                </c:pt>
                <c:pt idx="8">
                  <c:v>855.4</c:v>
                </c:pt>
                <c:pt idx="9">
                  <c:v>889</c:v>
                </c:pt>
                <c:pt idx="10">
                  <c:v>864.9</c:v>
                </c:pt>
                <c:pt idx="11">
                  <c:v>751.7</c:v>
                </c:pt>
                <c:pt idx="12">
                  <c:v>763.3</c:v>
                </c:pt>
                <c:pt idx="13">
                  <c:v>676.4</c:v>
                </c:pt>
                <c:pt idx="14">
                  <c:v>695.1</c:v>
                </c:pt>
                <c:pt idx="15">
                  <c:v>883.5</c:v>
                </c:pt>
                <c:pt idx="16">
                  <c:v>931</c:v>
                </c:pt>
                <c:pt idx="17">
                  <c:v>956.38</c:v>
                </c:pt>
                <c:pt idx="18">
                  <c:v>981.11099999999999</c:v>
                </c:pt>
                <c:pt idx="19">
                  <c:v>991</c:v>
                </c:pt>
                <c:pt idx="20">
                  <c:v>947</c:v>
                </c:pt>
                <c:pt idx="21">
                  <c:v>904</c:v>
                </c:pt>
                <c:pt idx="22">
                  <c:v>904</c:v>
                </c:pt>
                <c:pt idx="23">
                  <c:v>931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322.36900000000003</c:v>
                </c:pt>
                <c:pt idx="1">
                  <c:v>327.75299999999999</c:v>
                </c:pt>
                <c:pt idx="2">
                  <c:v>345.58600000000007</c:v>
                </c:pt>
                <c:pt idx="3">
                  <c:v>345.5990000000001</c:v>
                </c:pt>
                <c:pt idx="4">
                  <c:v>336.45300000000003</c:v>
                </c:pt>
                <c:pt idx="5">
                  <c:v>331.57900000000006</c:v>
                </c:pt>
                <c:pt idx="6">
                  <c:v>440.2709999999999</c:v>
                </c:pt>
                <c:pt idx="7">
                  <c:v>937.75899999999979</c:v>
                </c:pt>
                <c:pt idx="8">
                  <c:v>1636.0350000000001</c:v>
                </c:pt>
                <c:pt idx="9">
                  <c:v>2220.1519999999996</c:v>
                </c:pt>
                <c:pt idx="10">
                  <c:v>2599.9270000000001</c:v>
                </c:pt>
                <c:pt idx="11">
                  <c:v>2785.7620000000002</c:v>
                </c:pt>
                <c:pt idx="12">
                  <c:v>2815.7880000000005</c:v>
                </c:pt>
                <c:pt idx="13">
                  <c:v>2656.9090000000006</c:v>
                </c:pt>
                <c:pt idx="14">
                  <c:v>2403.3480000000004</c:v>
                </c:pt>
                <c:pt idx="15">
                  <c:v>1976.9389999999994</c:v>
                </c:pt>
                <c:pt idx="16">
                  <c:v>1478.7329999999997</c:v>
                </c:pt>
                <c:pt idx="17">
                  <c:v>942.95400000000006</c:v>
                </c:pt>
                <c:pt idx="18">
                  <c:v>546.37299999999982</c:v>
                </c:pt>
                <c:pt idx="19">
                  <c:v>426.32299999999981</c:v>
                </c:pt>
                <c:pt idx="20">
                  <c:v>422.322</c:v>
                </c:pt>
                <c:pt idx="21">
                  <c:v>409.48600000000016</c:v>
                </c:pt>
                <c:pt idx="22">
                  <c:v>398.90199999999999</c:v>
                </c:pt>
                <c:pt idx="23">
                  <c:v>378.05900000000008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23</c:v>
                </c:pt>
                <c:pt idx="1">
                  <c:v>22</c:v>
                </c:pt>
                <c:pt idx="2">
                  <c:v>20</c:v>
                </c:pt>
                <c:pt idx="3">
                  <c:v>18</c:v>
                </c:pt>
                <c:pt idx="4">
                  <c:v>17</c:v>
                </c:pt>
                <c:pt idx="5">
                  <c:v>15</c:v>
                </c:pt>
                <c:pt idx="6">
                  <c:v>20</c:v>
                </c:pt>
                <c:pt idx="7">
                  <c:v>41</c:v>
                </c:pt>
                <c:pt idx="8">
                  <c:v>60</c:v>
                </c:pt>
                <c:pt idx="9">
                  <c:v>71</c:v>
                </c:pt>
                <c:pt idx="10">
                  <c:v>78</c:v>
                </c:pt>
                <c:pt idx="11">
                  <c:v>80</c:v>
                </c:pt>
                <c:pt idx="12">
                  <c:v>79</c:v>
                </c:pt>
                <c:pt idx="13">
                  <c:v>75</c:v>
                </c:pt>
                <c:pt idx="14">
                  <c:v>67</c:v>
                </c:pt>
                <c:pt idx="15">
                  <c:v>58</c:v>
                </c:pt>
                <c:pt idx="16">
                  <c:v>42</c:v>
                </c:pt>
                <c:pt idx="17">
                  <c:v>23</c:v>
                </c:pt>
                <c:pt idx="18">
                  <c:v>9</c:v>
                </c:pt>
                <c:pt idx="19">
                  <c:v>7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210</c:v>
                </c:pt>
                <c:pt idx="1">
                  <c:v>145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241</c:v>
                </c:pt>
                <c:pt idx="7">
                  <c:v>251</c:v>
                </c:pt>
                <c:pt idx="8">
                  <c:v>225</c:v>
                </c:pt>
                <c:pt idx="9">
                  <c:v>154</c:v>
                </c:pt>
                <c:pt idx="10">
                  <c:v>93</c:v>
                </c:pt>
                <c:pt idx="11">
                  <c:v>119</c:v>
                </c:pt>
                <c:pt idx="12">
                  <c:v>119</c:v>
                </c:pt>
                <c:pt idx="13">
                  <c:v>91</c:v>
                </c:pt>
                <c:pt idx="14">
                  <c:v>65</c:v>
                </c:pt>
                <c:pt idx="15">
                  <c:v>95</c:v>
                </c:pt>
                <c:pt idx="16">
                  <c:v>215.71199999999999</c:v>
                </c:pt>
                <c:pt idx="17">
                  <c:v>490</c:v>
                </c:pt>
                <c:pt idx="18">
                  <c:v>864</c:v>
                </c:pt>
                <c:pt idx="19">
                  <c:v>1127.462</c:v>
                </c:pt>
                <c:pt idx="20">
                  <c:v>1002</c:v>
                </c:pt>
                <c:pt idx="21">
                  <c:v>726</c:v>
                </c:pt>
                <c:pt idx="22">
                  <c:v>526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916912"/>
        <c:axId val="87917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5836.4690000000037</c:v>
                </c:pt>
                <c:pt idx="1">
                  <c:v>5651.3980000000001</c:v>
                </c:pt>
                <c:pt idx="2">
                  <c:v>5499.7039999999997</c:v>
                </c:pt>
                <c:pt idx="3">
                  <c:v>5528.5810000000019</c:v>
                </c:pt>
                <c:pt idx="4">
                  <c:v>5577.8170000000009</c:v>
                </c:pt>
                <c:pt idx="5">
                  <c:v>5687.5040000000017</c:v>
                </c:pt>
                <c:pt idx="6">
                  <c:v>5912.6449999999995</c:v>
                </c:pt>
                <c:pt idx="7">
                  <c:v>6470.6589999999997</c:v>
                </c:pt>
                <c:pt idx="8">
                  <c:v>7067.5120000000024</c:v>
                </c:pt>
                <c:pt idx="9">
                  <c:v>7494.4990000000025</c:v>
                </c:pt>
                <c:pt idx="10">
                  <c:v>7855.7330000000002</c:v>
                </c:pt>
                <c:pt idx="11">
                  <c:v>7952.3520000000008</c:v>
                </c:pt>
                <c:pt idx="12">
                  <c:v>7948.1949999999997</c:v>
                </c:pt>
                <c:pt idx="13">
                  <c:v>7729.2570000000014</c:v>
                </c:pt>
                <c:pt idx="14">
                  <c:v>7448.0209999999988</c:v>
                </c:pt>
                <c:pt idx="15">
                  <c:v>7290.6209999999974</c:v>
                </c:pt>
                <c:pt idx="16">
                  <c:v>6958.1450000000004</c:v>
                </c:pt>
                <c:pt idx="17">
                  <c:v>6748.2340000000031</c:v>
                </c:pt>
                <c:pt idx="18">
                  <c:v>6698.1839999999993</c:v>
                </c:pt>
                <c:pt idx="19">
                  <c:v>6867.4849999999997</c:v>
                </c:pt>
                <c:pt idx="20">
                  <c:v>6715.2219999999998</c:v>
                </c:pt>
                <c:pt idx="21">
                  <c:v>6408.9360000000006</c:v>
                </c:pt>
                <c:pt idx="22">
                  <c:v>6265.0180000000018</c:v>
                </c:pt>
                <c:pt idx="23">
                  <c:v>5807.7220000000007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916912"/>
        <c:axId val="87917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530.4</c:v>
                </c:pt>
                <c:pt idx="1">
                  <c:v>508.8</c:v>
                </c:pt>
                <c:pt idx="2">
                  <c:v>465</c:v>
                </c:pt>
                <c:pt idx="3">
                  <c:v>481</c:v>
                </c:pt>
                <c:pt idx="4">
                  <c:v>483.26</c:v>
                </c:pt>
                <c:pt idx="5">
                  <c:v>525.17999999999995</c:v>
                </c:pt>
                <c:pt idx="6">
                  <c:v>528.73</c:v>
                </c:pt>
                <c:pt idx="7">
                  <c:v>628.91</c:v>
                </c:pt>
                <c:pt idx="8">
                  <c:v>526.62</c:v>
                </c:pt>
                <c:pt idx="9">
                  <c:v>453.28</c:v>
                </c:pt>
                <c:pt idx="10">
                  <c:v>522.80999999999995</c:v>
                </c:pt>
                <c:pt idx="11">
                  <c:v>514.15</c:v>
                </c:pt>
                <c:pt idx="12">
                  <c:v>522.9</c:v>
                </c:pt>
                <c:pt idx="13">
                  <c:v>509</c:v>
                </c:pt>
                <c:pt idx="14">
                  <c:v>493.57</c:v>
                </c:pt>
                <c:pt idx="15">
                  <c:v>503.86</c:v>
                </c:pt>
                <c:pt idx="16">
                  <c:v>622.32000000000005</c:v>
                </c:pt>
                <c:pt idx="17">
                  <c:v>644.9</c:v>
                </c:pt>
                <c:pt idx="18">
                  <c:v>659.91</c:v>
                </c:pt>
                <c:pt idx="19">
                  <c:v>705.1</c:v>
                </c:pt>
                <c:pt idx="20">
                  <c:v>624.32000000000005</c:v>
                </c:pt>
                <c:pt idx="21">
                  <c:v>581</c:v>
                </c:pt>
                <c:pt idx="22">
                  <c:v>525.4</c:v>
                </c:pt>
                <c:pt idx="23">
                  <c:v>480.52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918088"/>
        <c:axId val="87917696"/>
      </c:lineChart>
      <c:catAx>
        <c:axId val="87916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7917304"/>
        <c:crosses val="autoZero"/>
        <c:auto val="1"/>
        <c:lblAlgn val="ctr"/>
        <c:lblOffset val="100"/>
        <c:noMultiLvlLbl val="0"/>
      </c:catAx>
      <c:valAx>
        <c:axId val="87917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7916912"/>
        <c:crosses val="autoZero"/>
        <c:crossBetween val="between"/>
      </c:valAx>
      <c:valAx>
        <c:axId val="87917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7918088"/>
        <c:crosses val="max"/>
        <c:crossBetween val="between"/>
      </c:valAx>
      <c:catAx>
        <c:axId val="87918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7917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5836.469000000001</v>
      </c>
      <c r="C4" s="18">
        <v>5651.398000000001</v>
      </c>
      <c r="D4" s="18">
        <v>5499.7040000000015</v>
      </c>
      <c r="E4" s="18">
        <v>5528.5810000000001</v>
      </c>
      <c r="F4" s="18">
        <v>5577.8170000000009</v>
      </c>
      <c r="G4" s="18">
        <v>5687.5039999999999</v>
      </c>
      <c r="H4" s="18">
        <v>5912.6360000000004</v>
      </c>
      <c r="I4" s="18">
        <v>6470.6590000000015</v>
      </c>
      <c r="J4" s="18">
        <v>7067.5400000000045</v>
      </c>
      <c r="K4" s="18">
        <v>7494.4990000000016</v>
      </c>
      <c r="L4" s="18">
        <v>7855.7269999999999</v>
      </c>
      <c r="M4" s="18">
        <v>7952.3999999999987</v>
      </c>
      <c r="N4" s="18">
        <v>7948.1720000000005</v>
      </c>
      <c r="O4" s="18">
        <v>7729.2440000000006</v>
      </c>
      <c r="P4" s="18">
        <v>7448.0600000000022</v>
      </c>
      <c r="Q4" s="18">
        <v>7290.5709999999999</v>
      </c>
      <c r="R4" s="18">
        <v>6958.1450000000023</v>
      </c>
      <c r="S4" s="18">
        <v>6748.2340000000004</v>
      </c>
      <c r="T4" s="18">
        <v>6698.1840000000011</v>
      </c>
      <c r="U4" s="18">
        <v>6867.4850000000006</v>
      </c>
      <c r="V4" s="18">
        <v>6715.2219999999998</v>
      </c>
      <c r="W4" s="18">
        <v>6408.9360000000006</v>
      </c>
      <c r="X4" s="18">
        <v>6265.0179999999991</v>
      </c>
      <c r="Y4" s="18">
        <v>5807.7219999999998</v>
      </c>
      <c r="Z4" s="19"/>
      <c r="AA4" s="20">
        <f>SUM(B4:Z4)</f>
        <v>159419.92700000005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530.4</v>
      </c>
      <c r="C7" s="28">
        <v>508.8</v>
      </c>
      <c r="D7" s="28">
        <v>465</v>
      </c>
      <c r="E7" s="28">
        <v>481</v>
      </c>
      <c r="F7" s="28">
        <v>483.26</v>
      </c>
      <c r="G7" s="28">
        <v>525.17999999999995</v>
      </c>
      <c r="H7" s="28">
        <v>528.73</v>
      </c>
      <c r="I7" s="28">
        <v>628.91</v>
      </c>
      <c r="J7" s="28">
        <v>526.62</v>
      </c>
      <c r="K7" s="28">
        <v>453.28</v>
      </c>
      <c r="L7" s="28">
        <v>522.80999999999995</v>
      </c>
      <c r="M7" s="28">
        <v>514.15</v>
      </c>
      <c r="N7" s="28">
        <v>522.9</v>
      </c>
      <c r="O7" s="28">
        <v>509</v>
      </c>
      <c r="P7" s="28">
        <v>493.57</v>
      </c>
      <c r="Q7" s="28">
        <v>503.86</v>
      </c>
      <c r="R7" s="28">
        <v>622.32000000000005</v>
      </c>
      <c r="S7" s="28">
        <v>644.9</v>
      </c>
      <c r="T7" s="28">
        <v>659.91</v>
      </c>
      <c r="U7" s="28">
        <v>705.1</v>
      </c>
      <c r="V7" s="28">
        <v>624.32000000000005</v>
      </c>
      <c r="W7" s="28">
        <v>581</v>
      </c>
      <c r="X7" s="28">
        <v>525.4</v>
      </c>
      <c r="Y7" s="28">
        <v>480.52</v>
      </c>
      <c r="Z7" s="29"/>
      <c r="AA7" s="30">
        <f>IF(SUM(B7:Z7)&lt;&gt;0,AVERAGEIF(B7:Z7,"&lt;&gt;"""),"")</f>
        <v>543.37249999999995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1306</v>
      </c>
      <c r="C10" s="42">
        <v>1306</v>
      </c>
      <c r="D10" s="42">
        <v>1306</v>
      </c>
      <c r="E10" s="42">
        <v>1306</v>
      </c>
      <c r="F10" s="42">
        <v>1306</v>
      </c>
      <c r="G10" s="42">
        <v>1306</v>
      </c>
      <c r="H10" s="42">
        <v>1306</v>
      </c>
      <c r="I10" s="42">
        <v>1306</v>
      </c>
      <c r="J10" s="42">
        <v>1306</v>
      </c>
      <c r="K10" s="42">
        <v>1306</v>
      </c>
      <c r="L10" s="42">
        <v>1306</v>
      </c>
      <c r="M10" s="42">
        <v>1306</v>
      </c>
      <c r="N10" s="42">
        <v>1306</v>
      </c>
      <c r="O10" s="42">
        <v>1306</v>
      </c>
      <c r="P10" s="42">
        <v>1306</v>
      </c>
      <c r="Q10" s="42">
        <v>1306</v>
      </c>
      <c r="R10" s="42">
        <v>1306</v>
      </c>
      <c r="S10" s="42">
        <v>1306</v>
      </c>
      <c r="T10" s="42">
        <v>1306</v>
      </c>
      <c r="U10" s="42">
        <v>1306</v>
      </c>
      <c r="V10" s="42">
        <v>1306</v>
      </c>
      <c r="W10" s="42">
        <v>1306</v>
      </c>
      <c r="X10" s="42">
        <v>1306</v>
      </c>
      <c r="Y10" s="42">
        <v>1306</v>
      </c>
      <c r="Z10" s="43"/>
      <c r="AA10" s="44">
        <f t="shared" ref="AA10:AA15" si="0">SUM(B10:Z10)</f>
        <v>31344</v>
      </c>
    </row>
    <row r="11" spans="1:27" ht="24.95" customHeight="1" x14ac:dyDescent="0.2">
      <c r="A11" s="45" t="s">
        <v>7</v>
      </c>
      <c r="B11" s="46">
        <v>343</v>
      </c>
      <c r="C11" s="47">
        <v>323</v>
      </c>
      <c r="D11" s="47">
        <v>276.5</v>
      </c>
      <c r="E11" s="47">
        <v>276.5</v>
      </c>
      <c r="F11" s="47">
        <v>300.14999999999998</v>
      </c>
      <c r="G11" s="47">
        <v>328</v>
      </c>
      <c r="H11" s="47">
        <v>361</v>
      </c>
      <c r="I11" s="47">
        <v>404</v>
      </c>
      <c r="J11" s="47">
        <v>437.8</v>
      </c>
      <c r="K11" s="47">
        <v>420.8</v>
      </c>
      <c r="L11" s="47">
        <v>325</v>
      </c>
      <c r="M11" s="47">
        <v>338</v>
      </c>
      <c r="N11" s="47">
        <v>350</v>
      </c>
      <c r="O11" s="47">
        <v>420.8</v>
      </c>
      <c r="P11" s="47">
        <v>420.8</v>
      </c>
      <c r="Q11" s="47">
        <v>422.8</v>
      </c>
      <c r="R11" s="47">
        <v>498.8</v>
      </c>
      <c r="S11" s="47">
        <v>533</v>
      </c>
      <c r="T11" s="47">
        <v>525.79999999999995</v>
      </c>
      <c r="U11" s="47">
        <v>525.79999999999995</v>
      </c>
      <c r="V11" s="47">
        <v>521</v>
      </c>
      <c r="W11" s="47">
        <v>476.8</v>
      </c>
      <c r="X11" s="47">
        <v>435</v>
      </c>
      <c r="Y11" s="47">
        <v>382.8</v>
      </c>
      <c r="Z11" s="48"/>
      <c r="AA11" s="49">
        <f t="shared" si="0"/>
        <v>9647.15</v>
      </c>
    </row>
    <row r="12" spans="1:27" ht="24.95" customHeight="1" x14ac:dyDescent="0.2">
      <c r="A12" s="50" t="s">
        <v>8</v>
      </c>
      <c r="B12" s="51">
        <v>2685.1000000000004</v>
      </c>
      <c r="C12" s="52">
        <v>2623.645</v>
      </c>
      <c r="D12" s="52">
        <v>2576.6180000000004</v>
      </c>
      <c r="E12" s="52">
        <v>2586.482</v>
      </c>
      <c r="F12" s="52">
        <v>2592.2139999999999</v>
      </c>
      <c r="G12" s="52">
        <v>2657.9250000000002</v>
      </c>
      <c r="H12" s="52">
        <v>2708.8650000000002</v>
      </c>
      <c r="I12" s="52">
        <v>2593.9</v>
      </c>
      <c r="J12" s="52">
        <v>2547.3049999999998</v>
      </c>
      <c r="K12" s="52">
        <v>2433.547</v>
      </c>
      <c r="L12" s="52">
        <v>2588.9</v>
      </c>
      <c r="M12" s="52">
        <v>2571.9380000000001</v>
      </c>
      <c r="N12" s="52">
        <v>2515.0840000000003</v>
      </c>
      <c r="O12" s="52">
        <v>2503.1350000000002</v>
      </c>
      <c r="P12" s="52">
        <v>2490.8119999999999</v>
      </c>
      <c r="Q12" s="52">
        <v>2548.3320000000003</v>
      </c>
      <c r="R12" s="52">
        <v>2485.9</v>
      </c>
      <c r="S12" s="52">
        <v>2496.9</v>
      </c>
      <c r="T12" s="52">
        <v>2465.9</v>
      </c>
      <c r="U12" s="52">
        <v>2483.9</v>
      </c>
      <c r="V12" s="52">
        <v>2509.9</v>
      </c>
      <c r="W12" s="52">
        <v>2578.65</v>
      </c>
      <c r="X12" s="52">
        <v>2686.116</v>
      </c>
      <c r="Y12" s="52">
        <v>2589.8630000000003</v>
      </c>
      <c r="Z12" s="53"/>
      <c r="AA12" s="54">
        <f t="shared" si="0"/>
        <v>61520.931000000019</v>
      </c>
    </row>
    <row r="13" spans="1:27" ht="24.95" customHeight="1" x14ac:dyDescent="0.2">
      <c r="A13" s="50" t="s">
        <v>9</v>
      </c>
      <c r="B13" s="51">
        <v>210</v>
      </c>
      <c r="C13" s="52">
        <v>145</v>
      </c>
      <c r="D13" s="52">
        <v>20</v>
      </c>
      <c r="E13" s="52">
        <v>20</v>
      </c>
      <c r="F13" s="52">
        <v>46</v>
      </c>
      <c r="G13" s="52">
        <v>46</v>
      </c>
      <c r="H13" s="52">
        <v>241</v>
      </c>
      <c r="I13" s="52">
        <v>251</v>
      </c>
      <c r="J13" s="52">
        <v>225</v>
      </c>
      <c r="K13" s="52">
        <v>154</v>
      </c>
      <c r="L13" s="52">
        <v>93</v>
      </c>
      <c r="M13" s="52">
        <v>119</v>
      </c>
      <c r="N13" s="52">
        <v>119</v>
      </c>
      <c r="O13" s="52">
        <v>91</v>
      </c>
      <c r="P13" s="52">
        <v>65</v>
      </c>
      <c r="Q13" s="52">
        <v>95</v>
      </c>
      <c r="R13" s="52">
        <v>215.71199999999999</v>
      </c>
      <c r="S13" s="52">
        <v>490</v>
      </c>
      <c r="T13" s="52">
        <v>864</v>
      </c>
      <c r="U13" s="52">
        <v>1127.462</v>
      </c>
      <c r="V13" s="52">
        <v>1002</v>
      </c>
      <c r="W13" s="52">
        <v>726</v>
      </c>
      <c r="X13" s="52">
        <v>526</v>
      </c>
      <c r="Y13" s="52">
        <v>210</v>
      </c>
      <c r="Z13" s="53"/>
      <c r="AA13" s="54">
        <f t="shared" si="0"/>
        <v>7101.174</v>
      </c>
    </row>
    <row r="14" spans="1:27" ht="24.95" customHeight="1" x14ac:dyDescent="0.2">
      <c r="A14" s="55" t="s">
        <v>10</v>
      </c>
      <c r="B14" s="56">
        <v>322.36900000000003</v>
      </c>
      <c r="C14" s="57">
        <v>327.75299999999999</v>
      </c>
      <c r="D14" s="57">
        <v>345.58600000000007</v>
      </c>
      <c r="E14" s="57">
        <v>345.5990000000001</v>
      </c>
      <c r="F14" s="57">
        <v>336.45300000000003</v>
      </c>
      <c r="G14" s="57">
        <v>331.57900000000006</v>
      </c>
      <c r="H14" s="57">
        <v>440.2709999999999</v>
      </c>
      <c r="I14" s="57">
        <v>937.75899999999979</v>
      </c>
      <c r="J14" s="57">
        <v>1636.0350000000001</v>
      </c>
      <c r="K14" s="57">
        <v>2220.1519999999996</v>
      </c>
      <c r="L14" s="57">
        <v>2599.9270000000001</v>
      </c>
      <c r="M14" s="57">
        <v>2785.7620000000002</v>
      </c>
      <c r="N14" s="57">
        <v>2815.7880000000005</v>
      </c>
      <c r="O14" s="57">
        <v>2656.9090000000006</v>
      </c>
      <c r="P14" s="57">
        <v>2403.3480000000004</v>
      </c>
      <c r="Q14" s="57">
        <v>1976.9389999999994</v>
      </c>
      <c r="R14" s="57">
        <v>1478.7329999999997</v>
      </c>
      <c r="S14" s="57">
        <v>942.95400000000006</v>
      </c>
      <c r="T14" s="57">
        <v>546.37299999999982</v>
      </c>
      <c r="U14" s="57">
        <v>426.32299999999981</v>
      </c>
      <c r="V14" s="57">
        <v>422.322</v>
      </c>
      <c r="W14" s="57">
        <v>409.48600000000016</v>
      </c>
      <c r="X14" s="57">
        <v>398.90199999999999</v>
      </c>
      <c r="Y14" s="57">
        <v>378.05900000000008</v>
      </c>
      <c r="Z14" s="58"/>
      <c r="AA14" s="59">
        <f t="shared" si="0"/>
        <v>27485.381000000001</v>
      </c>
    </row>
    <row r="15" spans="1:27" ht="24.95" customHeight="1" x14ac:dyDescent="0.2">
      <c r="A15" s="55" t="s">
        <v>11</v>
      </c>
      <c r="B15" s="56">
        <v>23</v>
      </c>
      <c r="C15" s="57">
        <v>22</v>
      </c>
      <c r="D15" s="57">
        <v>20</v>
      </c>
      <c r="E15" s="57">
        <v>18</v>
      </c>
      <c r="F15" s="57">
        <v>17</v>
      </c>
      <c r="G15" s="57">
        <v>15</v>
      </c>
      <c r="H15" s="57">
        <v>20</v>
      </c>
      <c r="I15" s="57">
        <v>41</v>
      </c>
      <c r="J15" s="57">
        <v>60</v>
      </c>
      <c r="K15" s="57">
        <v>71</v>
      </c>
      <c r="L15" s="57">
        <v>78</v>
      </c>
      <c r="M15" s="57">
        <v>80</v>
      </c>
      <c r="N15" s="57">
        <v>79</v>
      </c>
      <c r="O15" s="57">
        <v>75</v>
      </c>
      <c r="P15" s="57">
        <v>67</v>
      </c>
      <c r="Q15" s="57">
        <v>58</v>
      </c>
      <c r="R15" s="57">
        <v>42</v>
      </c>
      <c r="S15" s="57">
        <v>23</v>
      </c>
      <c r="T15" s="57">
        <v>9</v>
      </c>
      <c r="U15" s="57">
        <v>7</v>
      </c>
      <c r="V15" s="57">
        <v>7</v>
      </c>
      <c r="W15" s="57">
        <v>8</v>
      </c>
      <c r="X15" s="57">
        <v>9</v>
      </c>
      <c r="Y15" s="57">
        <v>10</v>
      </c>
      <c r="Z15" s="58"/>
      <c r="AA15" s="59">
        <f t="shared" si="0"/>
        <v>859</v>
      </c>
    </row>
    <row r="16" spans="1:27" ht="30" customHeight="1" thickBot="1" x14ac:dyDescent="0.25">
      <c r="A16" s="60" t="s">
        <v>12</v>
      </c>
      <c r="B16" s="61">
        <f>IF(LEN(B$2)&gt;0,SUM(B10:B15),"")</f>
        <v>4889.4690000000001</v>
      </c>
      <c r="C16" s="62">
        <f t="shared" ref="C16:Z16" si="1">IF(LEN(C$2)&gt;0,SUM(C10:C15),"")</f>
        <v>4747.3980000000001</v>
      </c>
      <c r="D16" s="62">
        <f t="shared" si="1"/>
        <v>4544.7040000000006</v>
      </c>
      <c r="E16" s="62">
        <f t="shared" si="1"/>
        <v>4552.5810000000001</v>
      </c>
      <c r="F16" s="62">
        <f t="shared" si="1"/>
        <v>4597.817</v>
      </c>
      <c r="G16" s="62">
        <f t="shared" si="1"/>
        <v>4684.5039999999999</v>
      </c>
      <c r="H16" s="62">
        <f t="shared" si="1"/>
        <v>5077.1359999999995</v>
      </c>
      <c r="I16" s="62">
        <f t="shared" si="1"/>
        <v>5533.6589999999997</v>
      </c>
      <c r="J16" s="62">
        <f t="shared" si="1"/>
        <v>6212.1399999999994</v>
      </c>
      <c r="K16" s="62">
        <f t="shared" si="1"/>
        <v>6605.4989999999998</v>
      </c>
      <c r="L16" s="62">
        <f t="shared" si="1"/>
        <v>6990.8269999999993</v>
      </c>
      <c r="M16" s="62">
        <f t="shared" si="1"/>
        <v>7200.7000000000007</v>
      </c>
      <c r="N16" s="62">
        <f t="shared" si="1"/>
        <v>7184.8720000000012</v>
      </c>
      <c r="O16" s="62">
        <f t="shared" si="1"/>
        <v>7052.844000000001</v>
      </c>
      <c r="P16" s="62">
        <f t="shared" si="1"/>
        <v>6752.9600000000009</v>
      </c>
      <c r="Q16" s="62">
        <f t="shared" si="1"/>
        <v>6407.0709999999999</v>
      </c>
      <c r="R16" s="62">
        <f t="shared" si="1"/>
        <v>6027.1450000000004</v>
      </c>
      <c r="S16" s="62">
        <f t="shared" si="1"/>
        <v>5791.8539999999994</v>
      </c>
      <c r="T16" s="62">
        <f t="shared" si="1"/>
        <v>5717.0729999999994</v>
      </c>
      <c r="U16" s="62">
        <f t="shared" si="1"/>
        <v>5876.4849999999997</v>
      </c>
      <c r="V16" s="62">
        <f t="shared" si="1"/>
        <v>5768.2219999999998</v>
      </c>
      <c r="W16" s="62">
        <f t="shared" si="1"/>
        <v>5504.9359999999997</v>
      </c>
      <c r="X16" s="62">
        <f t="shared" si="1"/>
        <v>5361.018</v>
      </c>
      <c r="Y16" s="62">
        <f t="shared" si="1"/>
        <v>4876.7220000000007</v>
      </c>
      <c r="Z16" s="63" t="str">
        <f t="shared" si="1"/>
        <v/>
      </c>
      <c r="AA16" s="64">
        <f>SUM(AA10:AA15)</f>
        <v>137957.63600000003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1049.9000000000001</v>
      </c>
      <c r="C28" s="72">
        <v>969.9</v>
      </c>
      <c r="D28" s="72">
        <v>803.4</v>
      </c>
      <c r="E28" s="72">
        <v>801.4</v>
      </c>
      <c r="F28" s="72">
        <v>843.05</v>
      </c>
      <c r="G28" s="72">
        <v>862.9</v>
      </c>
      <c r="H28" s="72">
        <v>1171.9000000000001</v>
      </c>
      <c r="I28" s="72">
        <v>1571.9</v>
      </c>
      <c r="J28" s="72">
        <v>2064.6999999999998</v>
      </c>
      <c r="K28" s="72">
        <v>2382.6999999999998</v>
      </c>
      <c r="L28" s="72">
        <v>2484.9</v>
      </c>
      <c r="M28" s="72">
        <v>2655.9</v>
      </c>
      <c r="N28" s="72">
        <v>2685.9</v>
      </c>
      <c r="O28" s="72">
        <v>2638.7</v>
      </c>
      <c r="P28" s="72">
        <v>2423.6999999999998</v>
      </c>
      <c r="Q28" s="72">
        <v>2175.6999999999998</v>
      </c>
      <c r="R28" s="72">
        <v>1983.7</v>
      </c>
      <c r="S28" s="72">
        <v>1765.9</v>
      </c>
      <c r="T28" s="72">
        <v>1951.7</v>
      </c>
      <c r="U28" s="72">
        <v>2041.7</v>
      </c>
      <c r="V28" s="72">
        <v>2039.9</v>
      </c>
      <c r="W28" s="72">
        <v>1715.7</v>
      </c>
      <c r="X28" s="72">
        <v>1466.9</v>
      </c>
      <c r="Y28" s="72">
        <v>1086.7</v>
      </c>
      <c r="Z28" s="73"/>
      <c r="AA28" s="74">
        <f>SUM(B28:Z28)</f>
        <v>41638.75</v>
      </c>
    </row>
    <row r="29" spans="1:27" ht="24.95" customHeight="1" x14ac:dyDescent="0.2">
      <c r="A29" s="75" t="s">
        <v>23</v>
      </c>
      <c r="B29" s="76">
        <v>698.56899999999996</v>
      </c>
      <c r="C29" s="77">
        <v>587.49800000000005</v>
      </c>
      <c r="D29" s="77">
        <v>602.30399999999997</v>
      </c>
      <c r="E29" s="77">
        <v>613.18100000000004</v>
      </c>
      <c r="F29" s="77">
        <v>620.76700000000005</v>
      </c>
      <c r="G29" s="77">
        <v>728.60400000000004</v>
      </c>
      <c r="H29" s="77">
        <v>603.23599999999999</v>
      </c>
      <c r="I29" s="77">
        <v>697.75900000000001</v>
      </c>
      <c r="J29" s="77">
        <v>852.44</v>
      </c>
      <c r="K29" s="77">
        <v>1060.799</v>
      </c>
      <c r="L29" s="77">
        <v>1324.9269999999999</v>
      </c>
      <c r="M29" s="77">
        <v>1366.8</v>
      </c>
      <c r="N29" s="77">
        <v>1375.972</v>
      </c>
      <c r="O29" s="77">
        <v>1296.144</v>
      </c>
      <c r="P29" s="77">
        <v>1210.26</v>
      </c>
      <c r="Q29" s="77">
        <v>1049.3710000000001</v>
      </c>
      <c r="R29" s="77">
        <v>877.44500000000005</v>
      </c>
      <c r="S29" s="77">
        <v>869.33399999999995</v>
      </c>
      <c r="T29" s="77">
        <v>561.48400000000004</v>
      </c>
      <c r="U29" s="77">
        <v>628.78499999999997</v>
      </c>
      <c r="V29" s="77">
        <v>455.322</v>
      </c>
      <c r="W29" s="77">
        <v>664.23599999999999</v>
      </c>
      <c r="X29" s="77">
        <v>635.11800000000005</v>
      </c>
      <c r="Y29" s="77">
        <v>593.02200000000005</v>
      </c>
      <c r="Z29" s="78"/>
      <c r="AA29" s="79">
        <f>SUM(B29:Z29)</f>
        <v>19973.377</v>
      </c>
    </row>
    <row r="30" spans="1:27" ht="24.95" customHeight="1" x14ac:dyDescent="0.2">
      <c r="A30" s="82" t="s">
        <v>24</v>
      </c>
      <c r="B30" s="80">
        <v>3418</v>
      </c>
      <c r="C30" s="81">
        <v>3424</v>
      </c>
      <c r="D30" s="81">
        <v>3424</v>
      </c>
      <c r="E30" s="81">
        <v>3424</v>
      </c>
      <c r="F30" s="81">
        <v>3424</v>
      </c>
      <c r="G30" s="81">
        <v>3426</v>
      </c>
      <c r="H30" s="81">
        <v>3536</v>
      </c>
      <c r="I30" s="81">
        <v>3531</v>
      </c>
      <c r="J30" s="81">
        <v>3514</v>
      </c>
      <c r="K30" s="81">
        <v>3381</v>
      </c>
      <c r="L30" s="81">
        <v>3402</v>
      </c>
      <c r="M30" s="81">
        <v>3398</v>
      </c>
      <c r="N30" s="81">
        <v>3344</v>
      </c>
      <c r="O30" s="81">
        <v>3339</v>
      </c>
      <c r="P30" s="81">
        <v>3339</v>
      </c>
      <c r="Q30" s="81">
        <v>3403</v>
      </c>
      <c r="R30" s="81">
        <v>3427</v>
      </c>
      <c r="S30" s="81">
        <v>3443</v>
      </c>
      <c r="T30" s="81">
        <v>3505</v>
      </c>
      <c r="U30" s="81">
        <v>3517</v>
      </c>
      <c r="V30" s="81">
        <v>3540</v>
      </c>
      <c r="W30" s="81">
        <v>3359</v>
      </c>
      <c r="X30" s="81">
        <v>3493</v>
      </c>
      <c r="Y30" s="81">
        <v>3438</v>
      </c>
      <c r="Z30" s="83"/>
      <c r="AA30" s="84">
        <f>SUM(B30:Z30)</f>
        <v>82449</v>
      </c>
    </row>
    <row r="31" spans="1:27" ht="30" customHeight="1" thickBot="1" x14ac:dyDescent="0.25">
      <c r="A31" s="60" t="s">
        <v>25</v>
      </c>
      <c r="B31" s="61">
        <f>IF(LEN(B$2)&gt;0,SUM(B28:B30),"")</f>
        <v>5166.4690000000001</v>
      </c>
      <c r="C31" s="62">
        <f t="shared" ref="C31:Z31" si="4">IF(LEN(C$2)&gt;0,SUM(C28:C30),"")</f>
        <v>4981.3980000000001</v>
      </c>
      <c r="D31" s="62">
        <f t="shared" si="4"/>
        <v>4829.7039999999997</v>
      </c>
      <c r="E31" s="62">
        <f t="shared" si="4"/>
        <v>4838.5810000000001</v>
      </c>
      <c r="F31" s="62">
        <f t="shared" si="4"/>
        <v>4887.817</v>
      </c>
      <c r="G31" s="62">
        <f t="shared" si="4"/>
        <v>5017.5039999999999</v>
      </c>
      <c r="H31" s="62">
        <f t="shared" si="4"/>
        <v>5311.1360000000004</v>
      </c>
      <c r="I31" s="62">
        <f t="shared" si="4"/>
        <v>5800.6589999999997</v>
      </c>
      <c r="J31" s="62">
        <f t="shared" si="4"/>
        <v>6431.1399999999994</v>
      </c>
      <c r="K31" s="62">
        <f t="shared" si="4"/>
        <v>6824.4989999999998</v>
      </c>
      <c r="L31" s="62">
        <f t="shared" si="4"/>
        <v>7211.8270000000002</v>
      </c>
      <c r="M31" s="62">
        <f t="shared" si="4"/>
        <v>7420.7</v>
      </c>
      <c r="N31" s="62">
        <f t="shared" si="4"/>
        <v>7405.8720000000003</v>
      </c>
      <c r="O31" s="62">
        <f t="shared" si="4"/>
        <v>7273.8440000000001</v>
      </c>
      <c r="P31" s="62">
        <f t="shared" si="4"/>
        <v>6972.96</v>
      </c>
      <c r="Q31" s="62">
        <f t="shared" si="4"/>
        <v>6628.0709999999999</v>
      </c>
      <c r="R31" s="62">
        <f t="shared" si="4"/>
        <v>6288.1450000000004</v>
      </c>
      <c r="S31" s="62">
        <f t="shared" si="4"/>
        <v>6078.2340000000004</v>
      </c>
      <c r="T31" s="62">
        <f t="shared" si="4"/>
        <v>6018.1840000000002</v>
      </c>
      <c r="U31" s="62">
        <f t="shared" si="4"/>
        <v>6187.4850000000006</v>
      </c>
      <c r="V31" s="62">
        <f t="shared" si="4"/>
        <v>6035.2219999999998</v>
      </c>
      <c r="W31" s="62">
        <f t="shared" si="4"/>
        <v>5738.9359999999997</v>
      </c>
      <c r="X31" s="62">
        <f t="shared" si="4"/>
        <v>5595.018</v>
      </c>
      <c r="Y31" s="62">
        <f t="shared" si="4"/>
        <v>5117.7219999999998</v>
      </c>
      <c r="Z31" s="63" t="str">
        <f t="shared" si="4"/>
        <v/>
      </c>
      <c r="AA31" s="64">
        <f>SUM(AA28:AA30)</f>
        <v>144061.12700000001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>
        <v>3.38</v>
      </c>
      <c r="T34" s="95">
        <v>19.111000000000001</v>
      </c>
      <c r="U34" s="95">
        <v>30</v>
      </c>
      <c r="V34" s="95">
        <v>5</v>
      </c>
      <c r="W34" s="95">
        <v>5</v>
      </c>
      <c r="X34" s="95"/>
      <c r="Y34" s="95"/>
      <c r="Z34" s="96"/>
      <c r="AA34" s="74">
        <f t="shared" ref="AA34:AA39" si="5">SUM(B34:Z34)</f>
        <v>62.491</v>
      </c>
    </row>
    <row r="35" spans="1:27" ht="24.95" customHeight="1" x14ac:dyDescent="0.2">
      <c r="A35" s="97" t="s">
        <v>28</v>
      </c>
      <c r="B35" s="98">
        <v>202</v>
      </c>
      <c r="C35" s="99">
        <v>159</v>
      </c>
      <c r="D35" s="99">
        <v>210</v>
      </c>
      <c r="E35" s="99">
        <v>211</v>
      </c>
      <c r="F35" s="99">
        <v>215</v>
      </c>
      <c r="G35" s="99">
        <v>258</v>
      </c>
      <c r="H35" s="99">
        <v>159</v>
      </c>
      <c r="I35" s="99">
        <v>192</v>
      </c>
      <c r="J35" s="99">
        <v>144</v>
      </c>
      <c r="K35" s="99">
        <v>144</v>
      </c>
      <c r="L35" s="99">
        <v>146</v>
      </c>
      <c r="M35" s="99">
        <v>145</v>
      </c>
      <c r="N35" s="99">
        <v>146</v>
      </c>
      <c r="O35" s="99">
        <v>146</v>
      </c>
      <c r="P35" s="99">
        <v>145</v>
      </c>
      <c r="Q35" s="99">
        <v>146</v>
      </c>
      <c r="R35" s="99">
        <v>186</v>
      </c>
      <c r="S35" s="99">
        <v>208</v>
      </c>
      <c r="T35" s="99">
        <v>207</v>
      </c>
      <c r="U35" s="99">
        <v>206</v>
      </c>
      <c r="V35" s="99">
        <v>187</v>
      </c>
      <c r="W35" s="99">
        <v>154</v>
      </c>
      <c r="X35" s="99">
        <v>159</v>
      </c>
      <c r="Y35" s="99">
        <v>166</v>
      </c>
      <c r="Z35" s="100"/>
      <c r="AA35" s="79">
        <f t="shared" si="5"/>
        <v>4241</v>
      </c>
    </row>
    <row r="36" spans="1:27" ht="24.95" customHeight="1" x14ac:dyDescent="0.2">
      <c r="A36" s="97" t="s">
        <v>29</v>
      </c>
      <c r="B36" s="98">
        <v>695</v>
      </c>
      <c r="C36" s="99">
        <v>695</v>
      </c>
      <c r="D36" s="99">
        <v>695</v>
      </c>
      <c r="E36" s="99">
        <v>715</v>
      </c>
      <c r="F36" s="99">
        <v>715</v>
      </c>
      <c r="G36" s="99">
        <v>695</v>
      </c>
      <c r="H36" s="99">
        <v>626.5</v>
      </c>
      <c r="I36" s="99">
        <v>695</v>
      </c>
      <c r="J36" s="99">
        <v>661.4</v>
      </c>
      <c r="K36" s="99">
        <v>695</v>
      </c>
      <c r="L36" s="99">
        <v>668.9</v>
      </c>
      <c r="M36" s="99">
        <v>556.70000000000005</v>
      </c>
      <c r="N36" s="99">
        <v>567.29999999999995</v>
      </c>
      <c r="O36" s="99">
        <v>480.4</v>
      </c>
      <c r="P36" s="99">
        <v>500.1</v>
      </c>
      <c r="Q36" s="99">
        <v>687.5</v>
      </c>
      <c r="R36" s="99">
        <v>695</v>
      </c>
      <c r="S36" s="99">
        <v>695</v>
      </c>
      <c r="T36" s="99">
        <v>705</v>
      </c>
      <c r="U36" s="99">
        <v>705</v>
      </c>
      <c r="V36" s="99">
        <v>705</v>
      </c>
      <c r="W36" s="99">
        <v>695</v>
      </c>
      <c r="X36" s="99">
        <v>695</v>
      </c>
      <c r="Y36" s="99">
        <v>715</v>
      </c>
      <c r="Z36" s="100"/>
      <c r="AA36" s="79">
        <f t="shared" si="5"/>
        <v>15958.8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947</v>
      </c>
      <c r="C39" s="88">
        <f t="shared" si="6"/>
        <v>904</v>
      </c>
      <c r="D39" s="88">
        <f t="shared" si="6"/>
        <v>955</v>
      </c>
      <c r="E39" s="88">
        <f t="shared" si="6"/>
        <v>976</v>
      </c>
      <c r="F39" s="88">
        <f t="shared" si="6"/>
        <v>980</v>
      </c>
      <c r="G39" s="88">
        <f t="shared" si="6"/>
        <v>1003</v>
      </c>
      <c r="H39" s="88">
        <f t="shared" si="6"/>
        <v>835.5</v>
      </c>
      <c r="I39" s="88">
        <f t="shared" si="6"/>
        <v>937</v>
      </c>
      <c r="J39" s="88">
        <f t="shared" si="6"/>
        <v>855.4</v>
      </c>
      <c r="K39" s="88">
        <f t="shared" si="6"/>
        <v>889</v>
      </c>
      <c r="L39" s="88">
        <f t="shared" si="6"/>
        <v>864.9</v>
      </c>
      <c r="M39" s="88">
        <f t="shared" si="6"/>
        <v>751.7</v>
      </c>
      <c r="N39" s="88">
        <f t="shared" si="6"/>
        <v>763.3</v>
      </c>
      <c r="O39" s="88">
        <f t="shared" si="6"/>
        <v>676.4</v>
      </c>
      <c r="P39" s="88">
        <f t="shared" si="6"/>
        <v>695.1</v>
      </c>
      <c r="Q39" s="88">
        <f t="shared" si="6"/>
        <v>883.5</v>
      </c>
      <c r="R39" s="88">
        <f t="shared" si="6"/>
        <v>931</v>
      </c>
      <c r="S39" s="88">
        <f t="shared" si="6"/>
        <v>956.38</v>
      </c>
      <c r="T39" s="88">
        <f t="shared" si="6"/>
        <v>981.11099999999999</v>
      </c>
      <c r="U39" s="88">
        <f t="shared" si="6"/>
        <v>991</v>
      </c>
      <c r="V39" s="88">
        <f t="shared" si="6"/>
        <v>947</v>
      </c>
      <c r="W39" s="88">
        <f t="shared" si="6"/>
        <v>904</v>
      </c>
      <c r="X39" s="88">
        <f t="shared" si="6"/>
        <v>904</v>
      </c>
      <c r="Y39" s="88">
        <f t="shared" si="6"/>
        <v>931</v>
      </c>
      <c r="Z39" s="89" t="str">
        <f t="shared" si="6"/>
        <v/>
      </c>
      <c r="AA39" s="90">
        <f t="shared" si="5"/>
        <v>21462.290999999997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670</v>
      </c>
      <c r="C44" s="99">
        <v>670</v>
      </c>
      <c r="D44" s="99">
        <v>670</v>
      </c>
      <c r="E44" s="99">
        <v>690</v>
      </c>
      <c r="F44" s="99">
        <v>690</v>
      </c>
      <c r="G44" s="99">
        <v>670</v>
      </c>
      <c r="H44" s="99">
        <v>601.5</v>
      </c>
      <c r="I44" s="99">
        <v>670</v>
      </c>
      <c r="J44" s="99">
        <v>636.4</v>
      </c>
      <c r="K44" s="99">
        <v>670</v>
      </c>
      <c r="L44" s="99">
        <v>643.9</v>
      </c>
      <c r="M44" s="99">
        <v>531.70000000000005</v>
      </c>
      <c r="N44" s="99">
        <v>542.29999999999995</v>
      </c>
      <c r="O44" s="99">
        <v>455.4</v>
      </c>
      <c r="P44" s="99">
        <v>475.1</v>
      </c>
      <c r="Q44" s="99">
        <v>662.5</v>
      </c>
      <c r="R44" s="99">
        <v>670</v>
      </c>
      <c r="S44" s="99">
        <v>670</v>
      </c>
      <c r="T44" s="99">
        <v>680</v>
      </c>
      <c r="U44" s="99">
        <v>680</v>
      </c>
      <c r="V44" s="99">
        <v>680</v>
      </c>
      <c r="W44" s="99">
        <v>670</v>
      </c>
      <c r="X44" s="99">
        <v>670</v>
      </c>
      <c r="Y44" s="99">
        <v>690</v>
      </c>
      <c r="Z44" s="100"/>
      <c r="AA44" s="79">
        <f t="shared" si="7"/>
        <v>15358.8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670</v>
      </c>
      <c r="C48" s="88">
        <f t="shared" ref="C48:Z48" si="8">IF(LEN(C$2)&gt;0,SUM(C42:C47),"")</f>
        <v>670</v>
      </c>
      <c r="D48" s="88">
        <f t="shared" si="8"/>
        <v>670</v>
      </c>
      <c r="E48" s="88">
        <f t="shared" si="8"/>
        <v>690</v>
      </c>
      <c r="F48" s="88">
        <f t="shared" si="8"/>
        <v>690</v>
      </c>
      <c r="G48" s="88">
        <f t="shared" si="8"/>
        <v>670</v>
      </c>
      <c r="H48" s="88">
        <f t="shared" si="8"/>
        <v>601.5</v>
      </c>
      <c r="I48" s="88">
        <f t="shared" si="8"/>
        <v>670</v>
      </c>
      <c r="J48" s="88">
        <f t="shared" si="8"/>
        <v>636.4</v>
      </c>
      <c r="K48" s="88">
        <f t="shared" si="8"/>
        <v>670</v>
      </c>
      <c r="L48" s="88">
        <f t="shared" si="8"/>
        <v>643.9</v>
      </c>
      <c r="M48" s="88">
        <f t="shared" si="8"/>
        <v>531.70000000000005</v>
      </c>
      <c r="N48" s="88">
        <f t="shared" si="8"/>
        <v>542.29999999999995</v>
      </c>
      <c r="O48" s="88">
        <f t="shared" si="8"/>
        <v>455.4</v>
      </c>
      <c r="P48" s="88">
        <f t="shared" si="8"/>
        <v>475.1</v>
      </c>
      <c r="Q48" s="88">
        <f t="shared" si="8"/>
        <v>662.5</v>
      </c>
      <c r="R48" s="88">
        <f t="shared" si="8"/>
        <v>670</v>
      </c>
      <c r="S48" s="88">
        <f t="shared" si="8"/>
        <v>670</v>
      </c>
      <c r="T48" s="88">
        <f t="shared" si="8"/>
        <v>680</v>
      </c>
      <c r="U48" s="88">
        <f t="shared" si="8"/>
        <v>680</v>
      </c>
      <c r="V48" s="88">
        <f t="shared" si="8"/>
        <v>680</v>
      </c>
      <c r="W48" s="88">
        <f t="shared" si="8"/>
        <v>670</v>
      </c>
      <c r="X48" s="88">
        <f t="shared" si="8"/>
        <v>670</v>
      </c>
      <c r="Y48" s="88">
        <f t="shared" si="8"/>
        <v>690</v>
      </c>
      <c r="Z48" s="89" t="str">
        <f t="shared" si="8"/>
        <v/>
      </c>
      <c r="AA48" s="90">
        <f t="shared" si="7"/>
        <v>15358.8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5836.4690000000001</v>
      </c>
      <c r="C51" s="88">
        <f t="shared" si="10"/>
        <v>5651.3980000000001</v>
      </c>
      <c r="D51" s="88">
        <f t="shared" si="10"/>
        <v>5499.7040000000006</v>
      </c>
      <c r="E51" s="88">
        <f t="shared" si="10"/>
        <v>5528.5810000000001</v>
      </c>
      <c r="F51" s="88">
        <f t="shared" si="10"/>
        <v>5577.817</v>
      </c>
      <c r="G51" s="88">
        <f t="shared" si="10"/>
        <v>5687.5039999999999</v>
      </c>
      <c r="H51" s="88">
        <f t="shared" si="10"/>
        <v>5912.6359999999995</v>
      </c>
      <c r="I51" s="88">
        <f t="shared" si="10"/>
        <v>6470.6589999999997</v>
      </c>
      <c r="J51" s="88">
        <f t="shared" si="10"/>
        <v>7067.5399999999991</v>
      </c>
      <c r="K51" s="88">
        <f t="shared" si="10"/>
        <v>7494.4989999999998</v>
      </c>
      <c r="L51" s="88">
        <f t="shared" si="10"/>
        <v>7855.726999999999</v>
      </c>
      <c r="M51" s="88">
        <f t="shared" si="10"/>
        <v>7952.4000000000005</v>
      </c>
      <c r="N51" s="88">
        <f t="shared" si="10"/>
        <v>7948.1720000000014</v>
      </c>
      <c r="O51" s="88">
        <f t="shared" si="10"/>
        <v>7729.2440000000006</v>
      </c>
      <c r="P51" s="88">
        <f t="shared" si="10"/>
        <v>7448.0600000000013</v>
      </c>
      <c r="Q51" s="88">
        <f t="shared" si="10"/>
        <v>7290.5709999999999</v>
      </c>
      <c r="R51" s="88">
        <f t="shared" si="10"/>
        <v>6958.1450000000004</v>
      </c>
      <c r="S51" s="88">
        <f t="shared" si="10"/>
        <v>6748.2339999999995</v>
      </c>
      <c r="T51" s="88">
        <f t="shared" si="10"/>
        <v>6698.1839999999993</v>
      </c>
      <c r="U51" s="88">
        <f t="shared" si="10"/>
        <v>6867.4849999999997</v>
      </c>
      <c r="V51" s="88">
        <f t="shared" si="10"/>
        <v>6715.2219999999998</v>
      </c>
      <c r="W51" s="88">
        <f t="shared" si="10"/>
        <v>6408.9359999999997</v>
      </c>
      <c r="X51" s="88">
        <f t="shared" si="10"/>
        <v>6265.018</v>
      </c>
      <c r="Y51" s="88">
        <f t="shared" si="10"/>
        <v>5807.7220000000007</v>
      </c>
      <c r="Z51" s="89" t="str">
        <f t="shared" si="10"/>
        <v/>
      </c>
      <c r="AA51" s="105">
        <f>SUM(B51:Z51)</f>
        <v>159419.927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5836.4690000000037</v>
      </c>
      <c r="C4" s="18">
        <v>5651.3980000000001</v>
      </c>
      <c r="D4" s="18">
        <v>5499.7039999999997</v>
      </c>
      <c r="E4" s="18">
        <v>5528.5810000000019</v>
      </c>
      <c r="F4" s="18">
        <v>5577.8170000000009</v>
      </c>
      <c r="G4" s="18">
        <v>5687.5040000000017</v>
      </c>
      <c r="H4" s="18">
        <v>5912.6449999999995</v>
      </c>
      <c r="I4" s="18">
        <v>6470.6589999999997</v>
      </c>
      <c r="J4" s="18">
        <v>7067.5120000000024</v>
      </c>
      <c r="K4" s="18">
        <v>7494.4990000000025</v>
      </c>
      <c r="L4" s="18">
        <v>7855.7330000000002</v>
      </c>
      <c r="M4" s="18">
        <v>7952.3520000000008</v>
      </c>
      <c r="N4" s="18">
        <v>7948.1949999999997</v>
      </c>
      <c r="O4" s="18">
        <v>7729.2570000000014</v>
      </c>
      <c r="P4" s="18">
        <v>7448.0209999999988</v>
      </c>
      <c r="Q4" s="18">
        <v>7290.6209999999974</v>
      </c>
      <c r="R4" s="18">
        <v>6958.1450000000004</v>
      </c>
      <c r="S4" s="18">
        <v>6748.2340000000031</v>
      </c>
      <c r="T4" s="18">
        <v>6698.1839999999993</v>
      </c>
      <c r="U4" s="18">
        <v>6867.4849999999997</v>
      </c>
      <c r="V4" s="18">
        <v>6715.2219999999998</v>
      </c>
      <c r="W4" s="18">
        <v>6408.9360000000006</v>
      </c>
      <c r="X4" s="18">
        <v>6265.0180000000018</v>
      </c>
      <c r="Y4" s="18">
        <v>5807.7220000000007</v>
      </c>
      <c r="Z4" s="19"/>
      <c r="AA4" s="20">
        <f>SUM(B4:Z4)</f>
        <v>159419.913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530.4</v>
      </c>
      <c r="C7" s="28">
        <v>508.8</v>
      </c>
      <c r="D7" s="28">
        <v>465</v>
      </c>
      <c r="E7" s="28">
        <v>481</v>
      </c>
      <c r="F7" s="28">
        <v>483.26</v>
      </c>
      <c r="G7" s="28">
        <v>525.17999999999995</v>
      </c>
      <c r="H7" s="28">
        <v>528.73</v>
      </c>
      <c r="I7" s="28">
        <v>628.91</v>
      </c>
      <c r="J7" s="28">
        <v>526.62</v>
      </c>
      <c r="K7" s="28">
        <v>453.28</v>
      </c>
      <c r="L7" s="28">
        <v>522.80999999999995</v>
      </c>
      <c r="M7" s="28">
        <v>514.15</v>
      </c>
      <c r="N7" s="28">
        <v>522.9</v>
      </c>
      <c r="O7" s="28">
        <v>509</v>
      </c>
      <c r="P7" s="28">
        <v>493.57</v>
      </c>
      <c r="Q7" s="28">
        <v>503.86</v>
      </c>
      <c r="R7" s="28">
        <v>622.32000000000005</v>
      </c>
      <c r="S7" s="28">
        <v>644.9</v>
      </c>
      <c r="T7" s="28">
        <v>659.91</v>
      </c>
      <c r="U7" s="28">
        <v>705.1</v>
      </c>
      <c r="V7" s="28">
        <v>624.32000000000005</v>
      </c>
      <c r="W7" s="28">
        <v>581</v>
      </c>
      <c r="X7" s="28">
        <v>525.4</v>
      </c>
      <c r="Y7" s="28">
        <v>480.52</v>
      </c>
      <c r="Z7" s="29"/>
      <c r="AA7" s="30">
        <f>IF(SUM(B7:Z7)&lt;&gt;0,AVERAGEIF(B7:Z7,"&lt;&gt;"""),"")</f>
        <v>543.37249999999995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941.33899999999994</v>
      </c>
      <c r="C19" s="72">
        <v>949.33400000000006</v>
      </c>
      <c r="D19" s="72">
        <v>945.29300000000001</v>
      </c>
      <c r="E19" s="72">
        <v>948.30499999999995</v>
      </c>
      <c r="F19" s="72">
        <v>943.303</v>
      </c>
      <c r="G19" s="72">
        <v>931.34799999999996</v>
      </c>
      <c r="H19" s="72">
        <v>920.33400000000006</v>
      </c>
      <c r="I19" s="72">
        <v>944.35900000000004</v>
      </c>
      <c r="J19" s="72">
        <v>973.39400000000001</v>
      </c>
      <c r="K19" s="72">
        <v>964.36400000000003</v>
      </c>
      <c r="L19" s="72">
        <v>956.36400000000003</v>
      </c>
      <c r="M19" s="72">
        <v>912.35199999999998</v>
      </c>
      <c r="N19" s="72">
        <v>862.35</v>
      </c>
      <c r="O19" s="72">
        <v>839.31100000000004</v>
      </c>
      <c r="P19" s="72">
        <v>825.27200000000005</v>
      </c>
      <c r="Q19" s="72">
        <v>833.25900000000001</v>
      </c>
      <c r="R19" s="72">
        <v>793.03499999999997</v>
      </c>
      <c r="S19" s="72">
        <v>791.05899999999997</v>
      </c>
      <c r="T19" s="72">
        <v>805.08299999999997</v>
      </c>
      <c r="U19" s="72">
        <v>810.08500000000004</v>
      </c>
      <c r="V19" s="72">
        <v>794.30899999999997</v>
      </c>
      <c r="W19" s="72">
        <v>771.303</v>
      </c>
      <c r="X19" s="72">
        <v>937.30799999999999</v>
      </c>
      <c r="Y19" s="72">
        <v>942.28399999999999</v>
      </c>
      <c r="Z19" s="73"/>
      <c r="AA19" s="74">
        <f t="shared" ref="AA19:AA24" si="2">SUM(B19:Z19)</f>
        <v>21334.746999999999</v>
      </c>
    </row>
    <row r="20" spans="1:27" ht="24.95" customHeight="1" x14ac:dyDescent="0.2">
      <c r="A20" s="75" t="s">
        <v>15</v>
      </c>
      <c r="B20" s="76">
        <v>1077.0519999999999</v>
      </c>
      <c r="C20" s="77">
        <v>1054.932</v>
      </c>
      <c r="D20" s="77">
        <v>1043.0619999999999</v>
      </c>
      <c r="E20" s="77">
        <v>991.87600000000009</v>
      </c>
      <c r="F20" s="77">
        <v>1023.5909999999999</v>
      </c>
      <c r="G20" s="77">
        <v>1182.0880000000002</v>
      </c>
      <c r="H20" s="77">
        <v>1306.604</v>
      </c>
      <c r="I20" s="77">
        <v>1415.5479999999998</v>
      </c>
      <c r="J20" s="77">
        <v>1510.5549999999996</v>
      </c>
      <c r="K20" s="77">
        <v>1559.7639999999999</v>
      </c>
      <c r="L20" s="77">
        <v>1610.5010000000002</v>
      </c>
      <c r="M20" s="77">
        <v>1598.665</v>
      </c>
      <c r="N20" s="77">
        <v>1613.0579999999998</v>
      </c>
      <c r="O20" s="77">
        <v>1576.1279999999999</v>
      </c>
      <c r="P20" s="77">
        <v>1502.0780000000002</v>
      </c>
      <c r="Q20" s="77">
        <v>1476.828</v>
      </c>
      <c r="R20" s="77">
        <v>1402.1749999999997</v>
      </c>
      <c r="S20" s="77">
        <v>1338.4</v>
      </c>
      <c r="T20" s="77">
        <v>1298.8490000000002</v>
      </c>
      <c r="U20" s="77">
        <v>1246.3700000000001</v>
      </c>
      <c r="V20" s="77">
        <v>1162.721</v>
      </c>
      <c r="W20" s="77">
        <v>1093.1689999999999</v>
      </c>
      <c r="X20" s="77">
        <v>1071.2180000000003</v>
      </c>
      <c r="Y20" s="77">
        <v>1014.4369999999999</v>
      </c>
      <c r="Z20" s="78"/>
      <c r="AA20" s="79">
        <f t="shared" si="2"/>
        <v>31169.669000000002</v>
      </c>
    </row>
    <row r="21" spans="1:27" ht="24.95" customHeight="1" x14ac:dyDescent="0.2">
      <c r="A21" s="75" t="s">
        <v>16</v>
      </c>
      <c r="B21" s="80">
        <v>2819.578</v>
      </c>
      <c r="C21" s="81">
        <v>2637.6019999999999</v>
      </c>
      <c r="D21" s="81">
        <v>2505.2329999999997</v>
      </c>
      <c r="E21" s="81">
        <v>2442.3999999999996</v>
      </c>
      <c r="F21" s="81">
        <v>2459.4230000000002</v>
      </c>
      <c r="G21" s="81">
        <v>2547.0679999999993</v>
      </c>
      <c r="H21" s="81">
        <v>2710.7069999999999</v>
      </c>
      <c r="I21" s="81">
        <v>3037.7570000000001</v>
      </c>
      <c r="J21" s="81">
        <v>3447.5630000000001</v>
      </c>
      <c r="K21" s="81">
        <v>3764.8709999999992</v>
      </c>
      <c r="L21" s="81">
        <v>3985.3679999999999</v>
      </c>
      <c r="M21" s="81">
        <v>4117.335</v>
      </c>
      <c r="N21" s="81">
        <v>4142.7870000000003</v>
      </c>
      <c r="O21" s="81">
        <v>4006.3179999999993</v>
      </c>
      <c r="P21" s="81">
        <v>3850.6709999999998</v>
      </c>
      <c r="Q21" s="81">
        <v>3729.5340000000001</v>
      </c>
      <c r="R21" s="81">
        <v>3608.4349999999999</v>
      </c>
      <c r="S21" s="81">
        <v>3606.7750000000001</v>
      </c>
      <c r="T21" s="81">
        <v>3616.2519999999995</v>
      </c>
      <c r="U21" s="81">
        <v>3861.0299999999997</v>
      </c>
      <c r="V21" s="81">
        <v>3823.4479999999999</v>
      </c>
      <c r="W21" s="81">
        <v>3558.9639999999999</v>
      </c>
      <c r="X21" s="81">
        <v>3228.4920000000002</v>
      </c>
      <c r="Y21" s="81">
        <v>2809.5009999999993</v>
      </c>
      <c r="Z21" s="78"/>
      <c r="AA21" s="79">
        <f t="shared" si="2"/>
        <v>80317.112000000008</v>
      </c>
    </row>
    <row r="22" spans="1:27" ht="24.95" customHeight="1" x14ac:dyDescent="0.2">
      <c r="A22" s="82" t="s">
        <v>17</v>
      </c>
      <c r="B22" s="81"/>
      <c r="C22" s="81"/>
      <c r="D22" s="81">
        <v>1.1160000000000001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251.11599999999999</v>
      </c>
    </row>
    <row r="23" spans="1:27" ht="24.95" customHeight="1" x14ac:dyDescent="0.2">
      <c r="A23" s="85" t="s">
        <v>18</v>
      </c>
      <c r="B23" s="77">
        <v>109.5</v>
      </c>
      <c r="C23" s="77">
        <v>108.5</v>
      </c>
      <c r="D23" s="77">
        <v>105</v>
      </c>
      <c r="E23" s="77">
        <v>104</v>
      </c>
      <c r="F23" s="77">
        <v>97.5</v>
      </c>
      <c r="G23" s="77">
        <v>105</v>
      </c>
      <c r="H23" s="77">
        <v>109</v>
      </c>
      <c r="I23" s="77">
        <v>117.5</v>
      </c>
      <c r="J23" s="77">
        <v>122</v>
      </c>
      <c r="K23" s="77">
        <v>132.5</v>
      </c>
      <c r="L23" s="77">
        <v>144.5</v>
      </c>
      <c r="M23" s="77">
        <v>151</v>
      </c>
      <c r="N23" s="77">
        <v>145</v>
      </c>
      <c r="O23" s="77">
        <v>131.5</v>
      </c>
      <c r="P23" s="77">
        <v>119</v>
      </c>
      <c r="Q23" s="77">
        <v>105</v>
      </c>
      <c r="R23" s="77">
        <v>98.5</v>
      </c>
      <c r="S23" s="77">
        <v>100</v>
      </c>
      <c r="T23" s="77">
        <v>107</v>
      </c>
      <c r="U23" s="77">
        <v>121</v>
      </c>
      <c r="V23" s="77">
        <v>112</v>
      </c>
      <c r="W23" s="77">
        <v>97.5</v>
      </c>
      <c r="X23" s="77">
        <v>95</v>
      </c>
      <c r="Y23" s="77">
        <v>87.5</v>
      </c>
      <c r="Z23" s="77"/>
      <c r="AA23" s="79">
        <f t="shared" si="2"/>
        <v>2725</v>
      </c>
    </row>
    <row r="24" spans="1:27" ht="24.95" customHeight="1" x14ac:dyDescent="0.2">
      <c r="A24" s="85" t="s">
        <v>19</v>
      </c>
      <c r="B24" s="77">
        <v>366</v>
      </c>
      <c r="C24" s="77">
        <v>345</v>
      </c>
      <c r="D24" s="77">
        <v>330.00000000000006</v>
      </c>
      <c r="E24" s="77">
        <v>324</v>
      </c>
      <c r="F24" s="77">
        <v>326.99999999999994</v>
      </c>
      <c r="G24" s="77">
        <v>343</v>
      </c>
      <c r="H24" s="77">
        <v>381</v>
      </c>
      <c r="I24" s="77">
        <v>444.99999999999994</v>
      </c>
      <c r="J24" s="77">
        <v>503.00000000000006</v>
      </c>
      <c r="K24" s="77">
        <v>534.99999999999989</v>
      </c>
      <c r="L24" s="77">
        <v>552.99999999999989</v>
      </c>
      <c r="M24" s="77">
        <v>568</v>
      </c>
      <c r="N24" s="77">
        <v>579</v>
      </c>
      <c r="O24" s="77">
        <v>569.99999999999977</v>
      </c>
      <c r="P24" s="77">
        <v>548.99999999999989</v>
      </c>
      <c r="Q24" s="77">
        <v>541</v>
      </c>
      <c r="R24" s="77">
        <v>541</v>
      </c>
      <c r="S24" s="77">
        <v>556.00000000000011</v>
      </c>
      <c r="T24" s="77">
        <v>554</v>
      </c>
      <c r="U24" s="77">
        <v>564</v>
      </c>
      <c r="V24" s="77">
        <v>528</v>
      </c>
      <c r="W24" s="77">
        <v>484.99999999999994</v>
      </c>
      <c r="X24" s="77">
        <v>443.99999999999994</v>
      </c>
      <c r="Y24" s="77">
        <v>394</v>
      </c>
      <c r="Z24" s="77"/>
      <c r="AA24" s="79">
        <f t="shared" si="2"/>
        <v>11325</v>
      </c>
    </row>
    <row r="25" spans="1:27" ht="30" customHeight="1" thickBot="1" x14ac:dyDescent="0.25">
      <c r="A25" s="86" t="s">
        <v>20</v>
      </c>
      <c r="B25" s="87">
        <f t="shared" ref="B25:AA25" si="3">SUM(B19:B24)</f>
        <v>5313.4690000000001</v>
      </c>
      <c r="C25" s="88">
        <f t="shared" si="3"/>
        <v>5095.3680000000004</v>
      </c>
      <c r="D25" s="88">
        <f t="shared" si="3"/>
        <v>4929.7039999999997</v>
      </c>
      <c r="E25" s="88">
        <f t="shared" si="3"/>
        <v>4935.5810000000001</v>
      </c>
      <c r="F25" s="88">
        <f t="shared" si="3"/>
        <v>4975.817</v>
      </c>
      <c r="G25" s="88">
        <f t="shared" si="3"/>
        <v>5108.503999999999</v>
      </c>
      <c r="H25" s="88">
        <f t="shared" si="3"/>
        <v>5427.6450000000004</v>
      </c>
      <c r="I25" s="88">
        <f t="shared" si="3"/>
        <v>5960.1639999999998</v>
      </c>
      <c r="J25" s="88">
        <f t="shared" si="3"/>
        <v>6556.5119999999997</v>
      </c>
      <c r="K25" s="88">
        <f t="shared" si="3"/>
        <v>6956.4989999999989</v>
      </c>
      <c r="L25" s="88">
        <f t="shared" si="3"/>
        <v>7249.7330000000002</v>
      </c>
      <c r="M25" s="88">
        <f t="shared" si="3"/>
        <v>7347.3519999999999</v>
      </c>
      <c r="N25" s="88">
        <f t="shared" si="3"/>
        <v>7342.1949999999997</v>
      </c>
      <c r="O25" s="88">
        <f t="shared" si="3"/>
        <v>7123.2569999999996</v>
      </c>
      <c r="P25" s="88">
        <f t="shared" si="3"/>
        <v>6846.0210000000006</v>
      </c>
      <c r="Q25" s="88">
        <f t="shared" si="3"/>
        <v>6685.6210000000001</v>
      </c>
      <c r="R25" s="88">
        <f t="shared" si="3"/>
        <v>6443.1449999999995</v>
      </c>
      <c r="S25" s="88">
        <f t="shared" si="3"/>
        <v>6392.2340000000004</v>
      </c>
      <c r="T25" s="88">
        <f t="shared" si="3"/>
        <v>6381.1839999999993</v>
      </c>
      <c r="U25" s="88">
        <f t="shared" si="3"/>
        <v>6602.4849999999997</v>
      </c>
      <c r="V25" s="88">
        <f t="shared" si="3"/>
        <v>6420.4780000000001</v>
      </c>
      <c r="W25" s="88">
        <f t="shared" si="3"/>
        <v>6005.9359999999997</v>
      </c>
      <c r="X25" s="88">
        <f t="shared" si="3"/>
        <v>5776.018</v>
      </c>
      <c r="Y25" s="88">
        <f t="shared" si="3"/>
        <v>5247.7219999999998</v>
      </c>
      <c r="Z25" s="89">
        <f t="shared" si="3"/>
        <v>0</v>
      </c>
      <c r="AA25" s="90">
        <f t="shared" si="3"/>
        <v>147122.644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693.5</v>
      </c>
      <c r="C28" s="72">
        <v>671.5</v>
      </c>
      <c r="D28" s="72">
        <v>655</v>
      </c>
      <c r="E28" s="72">
        <v>668</v>
      </c>
      <c r="F28" s="72">
        <v>663.5</v>
      </c>
      <c r="G28" s="72">
        <v>667</v>
      </c>
      <c r="H28" s="72">
        <v>677</v>
      </c>
      <c r="I28" s="72">
        <v>741.5</v>
      </c>
      <c r="J28" s="72">
        <v>811</v>
      </c>
      <c r="K28" s="72">
        <v>863.5</v>
      </c>
      <c r="L28" s="72">
        <v>913.5</v>
      </c>
      <c r="M28" s="72">
        <v>935</v>
      </c>
      <c r="N28" s="72">
        <v>940</v>
      </c>
      <c r="O28" s="72">
        <v>917.5</v>
      </c>
      <c r="P28" s="72">
        <v>883</v>
      </c>
      <c r="Q28" s="72">
        <v>861</v>
      </c>
      <c r="R28" s="72">
        <v>829.5</v>
      </c>
      <c r="S28" s="72">
        <v>774</v>
      </c>
      <c r="T28" s="72">
        <v>781</v>
      </c>
      <c r="U28" s="72">
        <v>805</v>
      </c>
      <c r="V28" s="72">
        <v>770</v>
      </c>
      <c r="W28" s="72">
        <v>702.5</v>
      </c>
      <c r="X28" s="72">
        <v>664</v>
      </c>
      <c r="Y28" s="72">
        <v>626.5</v>
      </c>
      <c r="Z28" s="73"/>
      <c r="AA28" s="74">
        <f>SUM(B28:Z28)</f>
        <v>18514</v>
      </c>
    </row>
    <row r="29" spans="1:27" ht="24.95" customHeight="1" x14ac:dyDescent="0.2">
      <c r="A29" s="75" t="s">
        <v>23</v>
      </c>
      <c r="B29" s="76">
        <v>5142.9690000000001</v>
      </c>
      <c r="C29" s="77">
        <v>4979.8980000000001</v>
      </c>
      <c r="D29" s="77">
        <v>4844.7039999999997</v>
      </c>
      <c r="E29" s="77">
        <v>4860.5810000000001</v>
      </c>
      <c r="F29" s="77">
        <v>4914.317</v>
      </c>
      <c r="G29" s="77">
        <v>5020.5039999999999</v>
      </c>
      <c r="H29" s="77">
        <v>5235.6450000000004</v>
      </c>
      <c r="I29" s="77">
        <v>5729.1589999999997</v>
      </c>
      <c r="J29" s="77">
        <v>6256.5119999999997</v>
      </c>
      <c r="K29" s="77">
        <v>6630.9989999999998</v>
      </c>
      <c r="L29" s="77">
        <v>6942.2330000000002</v>
      </c>
      <c r="M29" s="77">
        <v>7017.3519999999999</v>
      </c>
      <c r="N29" s="77">
        <v>7008.1949999999997</v>
      </c>
      <c r="O29" s="77">
        <v>6811.7569999999996</v>
      </c>
      <c r="P29" s="77">
        <v>6565.0209999999997</v>
      </c>
      <c r="Q29" s="77">
        <v>6429.6210000000001</v>
      </c>
      <c r="R29" s="77">
        <v>6128.6450000000004</v>
      </c>
      <c r="S29" s="77">
        <v>5974.2340000000004</v>
      </c>
      <c r="T29" s="77">
        <v>5917.1840000000002</v>
      </c>
      <c r="U29" s="77">
        <v>6062.4849999999997</v>
      </c>
      <c r="V29" s="77">
        <v>5945.2219999999998</v>
      </c>
      <c r="W29" s="77">
        <v>5706.4359999999997</v>
      </c>
      <c r="X29" s="77">
        <v>5601.018</v>
      </c>
      <c r="Y29" s="77">
        <v>5181.2219999999998</v>
      </c>
      <c r="Z29" s="78"/>
      <c r="AA29" s="79">
        <f>SUM(B29:Z29)</f>
        <v>140905.913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5836.4690000000001</v>
      </c>
      <c r="C31" s="62">
        <f t="shared" si="4"/>
        <v>5651.3980000000001</v>
      </c>
      <c r="D31" s="62">
        <f t="shared" si="4"/>
        <v>5499.7039999999997</v>
      </c>
      <c r="E31" s="62">
        <f t="shared" si="4"/>
        <v>5528.5810000000001</v>
      </c>
      <c r="F31" s="62">
        <f t="shared" si="4"/>
        <v>5577.817</v>
      </c>
      <c r="G31" s="62">
        <f t="shared" si="4"/>
        <v>5687.5039999999999</v>
      </c>
      <c r="H31" s="62">
        <f t="shared" si="4"/>
        <v>5912.6450000000004</v>
      </c>
      <c r="I31" s="62">
        <f t="shared" si="4"/>
        <v>6470.6589999999997</v>
      </c>
      <c r="J31" s="62">
        <f t="shared" si="4"/>
        <v>7067.5119999999997</v>
      </c>
      <c r="K31" s="62">
        <f t="shared" si="4"/>
        <v>7494.4989999999998</v>
      </c>
      <c r="L31" s="62">
        <f t="shared" si="4"/>
        <v>7855.7330000000002</v>
      </c>
      <c r="M31" s="62">
        <f t="shared" si="4"/>
        <v>7952.3519999999999</v>
      </c>
      <c r="N31" s="62">
        <f t="shared" si="4"/>
        <v>7948.1949999999997</v>
      </c>
      <c r="O31" s="62">
        <f t="shared" si="4"/>
        <v>7729.2569999999996</v>
      </c>
      <c r="P31" s="62">
        <f t="shared" si="4"/>
        <v>7448.0209999999997</v>
      </c>
      <c r="Q31" s="62">
        <f t="shared" si="4"/>
        <v>7290.6210000000001</v>
      </c>
      <c r="R31" s="62">
        <f t="shared" si="4"/>
        <v>6958.1450000000004</v>
      </c>
      <c r="S31" s="62">
        <f t="shared" si="4"/>
        <v>6748.2340000000004</v>
      </c>
      <c r="T31" s="62">
        <f t="shared" si="4"/>
        <v>6698.1840000000002</v>
      </c>
      <c r="U31" s="62">
        <f t="shared" si="4"/>
        <v>6867.4849999999997</v>
      </c>
      <c r="V31" s="62">
        <f t="shared" si="4"/>
        <v>6715.2219999999998</v>
      </c>
      <c r="W31" s="62">
        <f t="shared" si="4"/>
        <v>6408.9359999999997</v>
      </c>
      <c r="X31" s="62">
        <f t="shared" si="4"/>
        <v>6265.018</v>
      </c>
      <c r="Y31" s="62">
        <f t="shared" si="4"/>
        <v>5807.7219999999998</v>
      </c>
      <c r="Z31" s="63">
        <f t="shared" si="4"/>
        <v>0</v>
      </c>
      <c r="AA31" s="64">
        <f t="shared" si="4"/>
        <v>159419.913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344</v>
      </c>
      <c r="C34" s="95">
        <v>369</v>
      </c>
      <c r="D34" s="95">
        <v>369</v>
      </c>
      <c r="E34" s="95">
        <v>369</v>
      </c>
      <c r="F34" s="95">
        <v>369</v>
      </c>
      <c r="G34" s="95">
        <v>366</v>
      </c>
      <c r="H34" s="95">
        <v>300</v>
      </c>
      <c r="I34" s="95">
        <v>284</v>
      </c>
      <c r="J34" s="95">
        <v>285</v>
      </c>
      <c r="K34" s="95">
        <v>310</v>
      </c>
      <c r="L34" s="95">
        <v>365</v>
      </c>
      <c r="M34" s="95">
        <v>360</v>
      </c>
      <c r="N34" s="95">
        <v>361</v>
      </c>
      <c r="O34" s="95">
        <v>361</v>
      </c>
      <c r="P34" s="95">
        <v>360</v>
      </c>
      <c r="Q34" s="95">
        <v>365</v>
      </c>
      <c r="R34" s="95">
        <v>296</v>
      </c>
      <c r="S34" s="95">
        <v>269</v>
      </c>
      <c r="T34" s="95">
        <v>221</v>
      </c>
      <c r="U34" s="95">
        <v>170</v>
      </c>
      <c r="V34" s="95">
        <v>176</v>
      </c>
      <c r="W34" s="95">
        <v>215</v>
      </c>
      <c r="X34" s="95">
        <v>311</v>
      </c>
      <c r="Y34" s="95">
        <v>352</v>
      </c>
      <c r="Z34" s="96"/>
      <c r="AA34" s="74">
        <f t="shared" ref="AA34:AA39" si="5">SUM(B34:Z34)</f>
        <v>7547</v>
      </c>
    </row>
    <row r="35" spans="1:27" ht="24.95" customHeight="1" x14ac:dyDescent="0.2">
      <c r="A35" s="97" t="s">
        <v>41</v>
      </c>
      <c r="B35" s="98">
        <v>154</v>
      </c>
      <c r="C35" s="99">
        <v>162.03</v>
      </c>
      <c r="D35" s="99">
        <v>176</v>
      </c>
      <c r="E35" s="99">
        <v>179</v>
      </c>
      <c r="F35" s="99">
        <v>188</v>
      </c>
      <c r="G35" s="99">
        <v>188</v>
      </c>
      <c r="H35" s="99">
        <v>160</v>
      </c>
      <c r="I35" s="99">
        <v>201.495</v>
      </c>
      <c r="J35" s="99">
        <v>201</v>
      </c>
      <c r="K35" s="99">
        <v>203</v>
      </c>
      <c r="L35" s="99">
        <v>196</v>
      </c>
      <c r="M35" s="99">
        <v>200</v>
      </c>
      <c r="N35" s="99">
        <v>200</v>
      </c>
      <c r="O35" s="99">
        <v>200</v>
      </c>
      <c r="P35" s="99">
        <v>197</v>
      </c>
      <c r="Q35" s="99">
        <v>195</v>
      </c>
      <c r="R35" s="99">
        <v>194</v>
      </c>
      <c r="S35" s="99">
        <v>62</v>
      </c>
      <c r="T35" s="99">
        <v>61</v>
      </c>
      <c r="U35" s="99">
        <v>60</v>
      </c>
      <c r="V35" s="99">
        <v>83.744</v>
      </c>
      <c r="W35" s="99">
        <v>163</v>
      </c>
      <c r="X35" s="99">
        <v>153</v>
      </c>
      <c r="Y35" s="99">
        <v>163</v>
      </c>
      <c r="Z35" s="100"/>
      <c r="AA35" s="79">
        <f t="shared" si="5"/>
        <v>3940.2690000000002</v>
      </c>
    </row>
    <row r="36" spans="1:27" ht="24.95" customHeight="1" x14ac:dyDescent="0.2">
      <c r="A36" s="97" t="s">
        <v>42</v>
      </c>
      <c r="B36" s="98">
        <v>25</v>
      </c>
      <c r="C36" s="99">
        <v>25</v>
      </c>
      <c r="D36" s="99">
        <v>25</v>
      </c>
      <c r="E36" s="99">
        <v>45</v>
      </c>
      <c r="F36" s="99">
        <v>45</v>
      </c>
      <c r="G36" s="99">
        <v>25</v>
      </c>
      <c r="H36" s="99">
        <v>25</v>
      </c>
      <c r="I36" s="99">
        <v>25</v>
      </c>
      <c r="J36" s="99">
        <v>25</v>
      </c>
      <c r="K36" s="99">
        <v>25</v>
      </c>
      <c r="L36" s="99">
        <v>45</v>
      </c>
      <c r="M36" s="99">
        <v>45</v>
      </c>
      <c r="N36" s="99">
        <v>45</v>
      </c>
      <c r="O36" s="99">
        <v>45</v>
      </c>
      <c r="P36" s="99">
        <v>45</v>
      </c>
      <c r="Q36" s="99">
        <v>45</v>
      </c>
      <c r="R36" s="99">
        <v>25</v>
      </c>
      <c r="S36" s="99">
        <v>25</v>
      </c>
      <c r="T36" s="99">
        <v>35</v>
      </c>
      <c r="U36" s="99">
        <v>35</v>
      </c>
      <c r="V36" s="99">
        <v>35</v>
      </c>
      <c r="W36" s="99">
        <v>25</v>
      </c>
      <c r="X36" s="99">
        <v>25</v>
      </c>
      <c r="Y36" s="99">
        <v>45</v>
      </c>
      <c r="Z36" s="100"/>
      <c r="AA36" s="79">
        <f t="shared" si="5"/>
        <v>810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523</v>
      </c>
      <c r="C39" s="88">
        <f t="shared" si="6"/>
        <v>556.03</v>
      </c>
      <c r="D39" s="88">
        <f t="shared" si="6"/>
        <v>570</v>
      </c>
      <c r="E39" s="88">
        <f t="shared" si="6"/>
        <v>593</v>
      </c>
      <c r="F39" s="88">
        <f t="shared" si="6"/>
        <v>602</v>
      </c>
      <c r="G39" s="88">
        <f t="shared" si="6"/>
        <v>579</v>
      </c>
      <c r="H39" s="88">
        <f t="shared" si="6"/>
        <v>485</v>
      </c>
      <c r="I39" s="88">
        <f t="shared" si="6"/>
        <v>510.495</v>
      </c>
      <c r="J39" s="88">
        <f t="shared" si="6"/>
        <v>511</v>
      </c>
      <c r="K39" s="88">
        <f t="shared" si="6"/>
        <v>538</v>
      </c>
      <c r="L39" s="88">
        <f t="shared" si="6"/>
        <v>606</v>
      </c>
      <c r="M39" s="88">
        <f t="shared" si="6"/>
        <v>605</v>
      </c>
      <c r="N39" s="88">
        <f t="shared" si="6"/>
        <v>606</v>
      </c>
      <c r="O39" s="88">
        <f t="shared" si="6"/>
        <v>606</v>
      </c>
      <c r="P39" s="88">
        <f t="shared" si="6"/>
        <v>602</v>
      </c>
      <c r="Q39" s="88">
        <f t="shared" si="6"/>
        <v>605</v>
      </c>
      <c r="R39" s="88">
        <f t="shared" si="6"/>
        <v>515</v>
      </c>
      <c r="S39" s="88">
        <f t="shared" si="6"/>
        <v>356</v>
      </c>
      <c r="T39" s="88">
        <f t="shared" si="6"/>
        <v>317</v>
      </c>
      <c r="U39" s="88">
        <f t="shared" si="6"/>
        <v>265</v>
      </c>
      <c r="V39" s="88">
        <f t="shared" si="6"/>
        <v>294.74400000000003</v>
      </c>
      <c r="W39" s="88">
        <f t="shared" si="6"/>
        <v>403</v>
      </c>
      <c r="X39" s="88">
        <f t="shared" si="6"/>
        <v>489</v>
      </c>
      <c r="Y39" s="88">
        <f t="shared" si="6"/>
        <v>560</v>
      </c>
      <c r="Z39" s="89">
        <f t="shared" si="6"/>
        <v>0</v>
      </c>
      <c r="AA39" s="90">
        <f t="shared" si="5"/>
        <v>12297.269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>
        <v>33.5</v>
      </c>
      <c r="E47" s="99">
        <v>29.5</v>
      </c>
      <c r="F47" s="99">
        <v>9.85</v>
      </c>
      <c r="G47" s="99"/>
      <c r="H47" s="99"/>
      <c r="I47" s="99"/>
      <c r="J47" s="99">
        <v>5.2</v>
      </c>
      <c r="K47" s="99">
        <v>43.2</v>
      </c>
      <c r="L47" s="99">
        <v>150</v>
      </c>
      <c r="M47" s="99">
        <v>150</v>
      </c>
      <c r="N47" s="99">
        <v>150</v>
      </c>
      <c r="O47" s="99">
        <v>74.2</v>
      </c>
      <c r="P47" s="99">
        <v>61.2</v>
      </c>
      <c r="Q47" s="99">
        <v>60.2</v>
      </c>
      <c r="R47" s="99">
        <v>0.2</v>
      </c>
      <c r="S47" s="99"/>
      <c r="T47" s="99">
        <v>19.2</v>
      </c>
      <c r="U47" s="99">
        <v>31.2</v>
      </c>
      <c r="V47" s="99"/>
      <c r="W47" s="99">
        <v>0.2</v>
      </c>
      <c r="X47" s="99"/>
      <c r="Y47" s="99">
        <v>1.2</v>
      </c>
      <c r="Z47" s="100"/>
      <c r="AA47" s="79">
        <f t="shared" si="7"/>
        <v>818.85000000000036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33.5</v>
      </c>
      <c r="E48" s="88">
        <f t="shared" si="8"/>
        <v>29.5</v>
      </c>
      <c r="F48" s="88">
        <f t="shared" si="8"/>
        <v>9.85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5.2</v>
      </c>
      <c r="K48" s="88">
        <f t="shared" si="8"/>
        <v>43.2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74.2</v>
      </c>
      <c r="P48" s="88">
        <f t="shared" si="8"/>
        <v>61.2</v>
      </c>
      <c r="Q48" s="88">
        <f t="shared" si="8"/>
        <v>60.2</v>
      </c>
      <c r="R48" s="88">
        <f t="shared" si="8"/>
        <v>0.2</v>
      </c>
      <c r="S48" s="88">
        <f t="shared" si="8"/>
        <v>0</v>
      </c>
      <c r="T48" s="88">
        <f t="shared" si="8"/>
        <v>19.2</v>
      </c>
      <c r="U48" s="88">
        <f t="shared" si="8"/>
        <v>31.2</v>
      </c>
      <c r="V48" s="88">
        <f t="shared" si="8"/>
        <v>0</v>
      </c>
      <c r="W48" s="88">
        <f t="shared" si="8"/>
        <v>0.2</v>
      </c>
      <c r="X48" s="88">
        <f t="shared" si="8"/>
        <v>0</v>
      </c>
      <c r="Y48" s="88">
        <f t="shared" si="8"/>
        <v>1.2</v>
      </c>
      <c r="Z48" s="89">
        <f t="shared" si="8"/>
        <v>0</v>
      </c>
      <c r="AA48" s="90">
        <f t="shared" si="7"/>
        <v>818.85000000000036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5836.4690000000001</v>
      </c>
      <c r="C51" s="88">
        <f t="shared" si="10"/>
        <v>5651.3980000000001</v>
      </c>
      <c r="D51" s="88">
        <f t="shared" si="10"/>
        <v>5499.7039999999997</v>
      </c>
      <c r="E51" s="88">
        <f t="shared" si="10"/>
        <v>5528.5810000000001</v>
      </c>
      <c r="F51" s="88">
        <f t="shared" si="10"/>
        <v>5577.817</v>
      </c>
      <c r="G51" s="88">
        <f t="shared" si="10"/>
        <v>5687.503999999999</v>
      </c>
      <c r="H51" s="88">
        <f t="shared" si="10"/>
        <v>5912.6450000000004</v>
      </c>
      <c r="I51" s="88">
        <f t="shared" si="10"/>
        <v>6470.6589999999997</v>
      </c>
      <c r="J51" s="88">
        <f t="shared" si="10"/>
        <v>7067.5119999999997</v>
      </c>
      <c r="K51" s="88">
        <f t="shared" si="10"/>
        <v>7494.4989999999989</v>
      </c>
      <c r="L51" s="88">
        <f t="shared" si="10"/>
        <v>7855.7330000000002</v>
      </c>
      <c r="M51" s="88">
        <f t="shared" si="10"/>
        <v>7952.3519999999999</v>
      </c>
      <c r="N51" s="88">
        <f t="shared" si="10"/>
        <v>7948.1949999999997</v>
      </c>
      <c r="O51" s="88">
        <f t="shared" si="10"/>
        <v>7729.2569999999996</v>
      </c>
      <c r="P51" s="88">
        <f t="shared" si="10"/>
        <v>7448.0210000000006</v>
      </c>
      <c r="Q51" s="88">
        <f t="shared" si="10"/>
        <v>7290.6210000000001</v>
      </c>
      <c r="R51" s="88">
        <f t="shared" si="10"/>
        <v>6958.1449999999995</v>
      </c>
      <c r="S51" s="88">
        <f t="shared" si="10"/>
        <v>6748.2340000000004</v>
      </c>
      <c r="T51" s="88">
        <f t="shared" si="10"/>
        <v>6698.1839999999993</v>
      </c>
      <c r="U51" s="88">
        <f t="shared" si="10"/>
        <v>6867.4849999999997</v>
      </c>
      <c r="V51" s="88">
        <f t="shared" si="10"/>
        <v>6715.2219999999998</v>
      </c>
      <c r="W51" s="88">
        <f t="shared" si="10"/>
        <v>6408.9359999999997</v>
      </c>
      <c r="X51" s="88">
        <f t="shared" si="10"/>
        <v>6265.018</v>
      </c>
      <c r="Y51" s="88">
        <f t="shared" si="10"/>
        <v>5807.7219999999998</v>
      </c>
      <c r="Z51" s="89">
        <f t="shared" si="10"/>
        <v>0</v>
      </c>
      <c r="AA51" s="105">
        <f>SUM(B51:Z51)</f>
        <v>159419.913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-670</v>
      </c>
      <c r="C4" s="18">
        <v>-670</v>
      </c>
      <c r="D4" s="18">
        <v>-670</v>
      </c>
      <c r="E4" s="18">
        <v>-690</v>
      </c>
      <c r="F4" s="18">
        <v>-690</v>
      </c>
      <c r="G4" s="18">
        <v>-670</v>
      </c>
      <c r="H4" s="18">
        <v>-601.5</v>
      </c>
      <c r="I4" s="18">
        <v>-670</v>
      </c>
      <c r="J4" s="18">
        <v>-636.4</v>
      </c>
      <c r="K4" s="18">
        <v>-670</v>
      </c>
      <c r="L4" s="18">
        <v>-643.9</v>
      </c>
      <c r="M4" s="18">
        <v>-531.70000000000005</v>
      </c>
      <c r="N4" s="18">
        <v>-542.29999999999995</v>
      </c>
      <c r="O4" s="18">
        <v>-455.4</v>
      </c>
      <c r="P4" s="18">
        <v>-475.1</v>
      </c>
      <c r="Q4" s="18">
        <v>-662.5</v>
      </c>
      <c r="R4" s="18">
        <v>-670</v>
      </c>
      <c r="S4" s="18">
        <v>-670</v>
      </c>
      <c r="T4" s="18">
        <v>-680</v>
      </c>
      <c r="U4" s="18">
        <v>-680</v>
      </c>
      <c r="V4" s="18">
        <v>-680</v>
      </c>
      <c r="W4" s="18">
        <v>-670</v>
      </c>
      <c r="X4" s="18">
        <v>-670</v>
      </c>
      <c r="Y4" s="18">
        <v>-690</v>
      </c>
      <c r="Z4" s="19"/>
      <c r="AA4" s="112">
        <f>SUM(B4:Z4)</f>
        <v>-15358.8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530.4</v>
      </c>
      <c r="C7" s="118">
        <v>508.8</v>
      </c>
      <c r="D7" s="118">
        <v>465</v>
      </c>
      <c r="E7" s="118">
        <v>481</v>
      </c>
      <c r="F7" s="118">
        <v>483.26</v>
      </c>
      <c r="G7" s="118">
        <v>525.17999999999995</v>
      </c>
      <c r="H7" s="118">
        <v>528.73</v>
      </c>
      <c r="I7" s="118">
        <v>628.91</v>
      </c>
      <c r="J7" s="118">
        <v>526.62</v>
      </c>
      <c r="K7" s="118">
        <v>453.28</v>
      </c>
      <c r="L7" s="118">
        <v>522.80999999999995</v>
      </c>
      <c r="M7" s="118">
        <v>514.15</v>
      </c>
      <c r="N7" s="118">
        <v>522.9</v>
      </c>
      <c r="O7" s="118">
        <v>509</v>
      </c>
      <c r="P7" s="118">
        <v>493.57</v>
      </c>
      <c r="Q7" s="118">
        <v>503.86</v>
      </c>
      <c r="R7" s="118">
        <v>622.32000000000005</v>
      </c>
      <c r="S7" s="118">
        <v>644.9</v>
      </c>
      <c r="T7" s="118">
        <v>659.91</v>
      </c>
      <c r="U7" s="118">
        <v>705.1</v>
      </c>
      <c r="V7" s="118">
        <v>624.32000000000005</v>
      </c>
      <c r="W7" s="118">
        <v>581</v>
      </c>
      <c r="X7" s="118">
        <v>525.4</v>
      </c>
      <c r="Y7" s="118">
        <v>480.52</v>
      </c>
      <c r="Z7" s="119"/>
      <c r="AA7" s="120">
        <f>IF(SUM(B7:Z7)&lt;&gt;0,AVERAGEIF(B7:Z7,"&lt;&gt;"""),"")</f>
        <v>543.37249999999995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670</v>
      </c>
      <c r="C13" s="130">
        <v>670</v>
      </c>
      <c r="D13" s="130">
        <v>670</v>
      </c>
      <c r="E13" s="130">
        <v>690</v>
      </c>
      <c r="F13" s="130">
        <v>690</v>
      </c>
      <c r="G13" s="130">
        <v>670</v>
      </c>
      <c r="H13" s="130">
        <v>601.5</v>
      </c>
      <c r="I13" s="130">
        <v>670</v>
      </c>
      <c r="J13" s="130">
        <v>636.4</v>
      </c>
      <c r="K13" s="130">
        <v>670</v>
      </c>
      <c r="L13" s="130">
        <v>643.9</v>
      </c>
      <c r="M13" s="130">
        <v>531.70000000000005</v>
      </c>
      <c r="N13" s="130">
        <v>542.29999999999995</v>
      </c>
      <c r="O13" s="130">
        <v>455.4</v>
      </c>
      <c r="P13" s="130">
        <v>475.1</v>
      </c>
      <c r="Q13" s="130">
        <v>662.5</v>
      </c>
      <c r="R13" s="130">
        <v>670</v>
      </c>
      <c r="S13" s="130">
        <v>670</v>
      </c>
      <c r="T13" s="130">
        <v>680</v>
      </c>
      <c r="U13" s="130">
        <v>680</v>
      </c>
      <c r="V13" s="130">
        <v>680</v>
      </c>
      <c r="W13" s="130">
        <v>670</v>
      </c>
      <c r="X13" s="130">
        <v>670</v>
      </c>
      <c r="Y13" s="131">
        <v>690</v>
      </c>
      <c r="Z13" s="132"/>
      <c r="AA13" s="133">
        <f t="shared" si="0"/>
        <v>15358.8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670</v>
      </c>
      <c r="C16" s="136">
        <f t="shared" si="1"/>
        <v>670</v>
      </c>
      <c r="D16" s="136">
        <f t="shared" si="1"/>
        <v>670</v>
      </c>
      <c r="E16" s="136">
        <f t="shared" si="1"/>
        <v>690</v>
      </c>
      <c r="F16" s="136">
        <f t="shared" si="1"/>
        <v>690</v>
      </c>
      <c r="G16" s="136">
        <f t="shared" si="1"/>
        <v>670</v>
      </c>
      <c r="H16" s="136">
        <f t="shared" si="1"/>
        <v>601.5</v>
      </c>
      <c r="I16" s="136">
        <f t="shared" si="1"/>
        <v>670</v>
      </c>
      <c r="J16" s="136">
        <f t="shared" si="1"/>
        <v>636.4</v>
      </c>
      <c r="K16" s="136">
        <f t="shared" si="1"/>
        <v>670</v>
      </c>
      <c r="L16" s="136">
        <f t="shared" si="1"/>
        <v>643.9</v>
      </c>
      <c r="M16" s="136">
        <f t="shared" si="1"/>
        <v>531.70000000000005</v>
      </c>
      <c r="N16" s="136">
        <f t="shared" si="1"/>
        <v>542.29999999999995</v>
      </c>
      <c r="O16" s="136">
        <f t="shared" si="1"/>
        <v>455.4</v>
      </c>
      <c r="P16" s="136">
        <f t="shared" si="1"/>
        <v>475.1</v>
      </c>
      <c r="Q16" s="136">
        <f t="shared" si="1"/>
        <v>662.5</v>
      </c>
      <c r="R16" s="136">
        <f t="shared" si="1"/>
        <v>670</v>
      </c>
      <c r="S16" s="136">
        <f t="shared" si="1"/>
        <v>670</v>
      </c>
      <c r="T16" s="136">
        <f t="shared" si="1"/>
        <v>680</v>
      </c>
      <c r="U16" s="136">
        <f t="shared" si="1"/>
        <v>680</v>
      </c>
      <c r="V16" s="136">
        <f t="shared" si="1"/>
        <v>680</v>
      </c>
      <c r="W16" s="136">
        <f t="shared" si="1"/>
        <v>670</v>
      </c>
      <c r="X16" s="136">
        <f t="shared" si="1"/>
        <v>670</v>
      </c>
      <c r="Y16" s="136">
        <f t="shared" si="1"/>
        <v>690</v>
      </c>
      <c r="Z16" s="137" t="str">
        <f t="shared" si="1"/>
        <v/>
      </c>
      <c r="AA16" s="90">
        <f t="shared" si="0"/>
        <v>15358.8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2022-09-01T11:05:21Z</dcterms:created>
  <dcterms:modified xsi:type="dcterms:W3CDTF">2022-09-01T11:05:22Z</dcterms:modified>
</cp:coreProperties>
</file>