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<sst xmlns="http://schemas.openxmlformats.org/spreadsheetml/2006/main" count="117" uniqueCount="53">
  <si>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31/08/2022 14:10:28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</si>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</sst>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1306</c:v>
                </c:pt>
                <c:pt idx="1">
                  <c:v>1306</c:v>
                </c:pt>
                <c:pt idx="2">
                  <c:v>1306</c:v>
                </c:pt>
                <c:pt idx="3">
                  <c:v>1306</c:v>
                </c:pt>
                <c:pt idx="4">
                  <c:v>1306</c:v>
                </c:pt>
                <c:pt idx="5">
                  <c:v>1306</c:v>
                </c:pt>
                <c:pt idx="6">
                  <c:v>1306</c:v>
                </c:pt>
                <c:pt idx="7">
                  <c:v>1306</c:v>
                </c:pt>
                <c:pt idx="8">
                  <c:v>1306</c:v>
                </c:pt>
                <c:pt idx="9">
                  <c:v>1306</c:v>
                </c:pt>
                <c:pt idx="10">
                  <c:v>1306</c:v>
                </c:pt>
                <c:pt idx="11">
                  <c:v>1306</c:v>
                </c:pt>
                <c:pt idx="12">
                  <c:v>1306</c:v>
                </c:pt>
                <c:pt idx="13">
                  <c:v>1306</c:v>
                </c:pt>
                <c:pt idx="14">
                  <c:v>1306</c:v>
                </c:pt>
                <c:pt idx="15">
                  <c:v>1306</c:v>
                </c:pt>
                <c:pt idx="16">
                  <c:v>1306</c:v>
                </c:pt>
                <c:pt idx="17">
                  <c:v>1306</c:v>
                </c:pt>
                <c:pt idx="18">
                  <c:v>1306</c:v>
                </c:pt>
                <c:pt idx="19">
                  <c:v>1306</c:v>
                </c:pt>
                <c:pt idx="20">
                  <c:v>1306</c:v>
                </c:pt>
                <c:pt idx="21">
                  <c:v>1306</c:v>
                </c:pt>
                <c:pt idx="22">
                  <c:v>1306</c:v>
                </c:pt>
                <c:pt idx="23">
                  <c:v>1306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382</c:v>
                </c:pt>
                <c:pt idx="1">
                  <c:v>357</c:v>
                </c:pt>
                <c:pt idx="2">
                  <c:v>276.5</c:v>
                </c:pt>
                <c:pt idx="3">
                  <c:v>276.5</c:v>
                </c:pt>
                <c:pt idx="4">
                  <c:v>300.14999999999998</c:v>
                </c:pt>
                <c:pt idx="5">
                  <c:v>365</c:v>
                </c:pt>
                <c:pt idx="6">
                  <c:v>405</c:v>
                </c:pt>
                <c:pt idx="7">
                  <c:v>451</c:v>
                </c:pt>
                <c:pt idx="8">
                  <c:v>461.8</c:v>
                </c:pt>
                <c:pt idx="9">
                  <c:v>400.8</c:v>
                </c:pt>
                <c:pt idx="10">
                  <c:v>331</c:v>
                </c:pt>
                <c:pt idx="11">
                  <c:v>330</c:v>
                </c:pt>
                <c:pt idx="12">
                  <c:v>337.8</c:v>
                </c:pt>
                <c:pt idx="13">
                  <c:v>400.8</c:v>
                </c:pt>
                <c:pt idx="14">
                  <c:v>400.8</c:v>
                </c:pt>
                <c:pt idx="15">
                  <c:v>402.8</c:v>
                </c:pt>
                <c:pt idx="16">
                  <c:v>471</c:v>
                </c:pt>
                <c:pt idx="17">
                  <c:v>505</c:v>
                </c:pt>
                <c:pt idx="18">
                  <c:v>505.8</c:v>
                </c:pt>
                <c:pt idx="19">
                  <c:v>505.8</c:v>
                </c:pt>
                <c:pt idx="20">
                  <c:v>505.8</c:v>
                </c:pt>
                <c:pt idx="21">
                  <c:v>479</c:v>
                </c:pt>
                <c:pt idx="22">
                  <c:v>434</c:v>
                </c:pt>
                <c:pt idx="23">
                  <c:v>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3057.913</c:v>
                </c:pt>
                <c:pt idx="1">
                  <c:v>3097.0209999999997</c:v>
                </c:pt>
                <c:pt idx="2">
                  <c:v>3101.0250000000001</c:v>
                </c:pt>
                <c:pt idx="3">
                  <c:v>3088.5340000000001</c:v>
                </c:pt>
                <c:pt idx="4">
                  <c:v>3072.9</c:v>
                </c:pt>
                <c:pt idx="5">
                  <c:v>3099.1549999999997</c:v>
                </c:pt>
                <c:pt idx="6">
                  <c:v>2933.1549999999997</c:v>
                </c:pt>
                <c:pt idx="7">
                  <c:v>2916.2470000000003</c:v>
                </c:pt>
                <c:pt idx="8">
                  <c:v>2893.2530000000002</c:v>
                </c:pt>
                <c:pt idx="9">
                  <c:v>2933.145</c:v>
                </c:pt>
                <c:pt idx="10">
                  <c:v>2918.942</c:v>
                </c:pt>
                <c:pt idx="11">
                  <c:v>2904.9139999999998</c:v>
                </c:pt>
                <c:pt idx="12">
                  <c:v>2848.1639999999998</c:v>
                </c:pt>
                <c:pt idx="13">
                  <c:v>2838.1350000000002</c:v>
                </c:pt>
                <c:pt idx="14">
                  <c:v>2812.174</c:v>
                </c:pt>
                <c:pt idx="15">
                  <c:v>2857.6130000000003</c:v>
                </c:pt>
                <c:pt idx="16">
                  <c:v>2827.2089999999998</c:v>
                </c:pt>
                <c:pt idx="17">
                  <c:v>2833.2559999999999</c:v>
                </c:pt>
                <c:pt idx="18">
                  <c:v>2793.299</c:v>
                </c:pt>
                <c:pt idx="19">
                  <c:v>2816.3850000000002</c:v>
                </c:pt>
                <c:pt idx="20">
                  <c:v>2834.2089999999998</c:v>
                </c:pt>
                <c:pt idx="21">
                  <c:v>2902.1959999999999</c:v>
                </c:pt>
                <c:pt idx="22">
                  <c:v>2916.0590000000002</c:v>
                </c:pt>
                <c:pt idx="23">
                  <c:v>2975.9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380</c:v>
                </c:pt>
                <c:pt idx="1">
                  <c:v>383</c:v>
                </c:pt>
                <c:pt idx="2">
                  <c:v>350</c:v>
                </c:pt>
                <c:pt idx="3">
                  <c:v>315</c:v>
                </c:pt>
                <c:pt idx="4">
                  <c:v>318</c:v>
                </c:pt>
                <c:pt idx="5">
                  <c:v>318</c:v>
                </c:pt>
                <c:pt idx="6">
                  <c:v>275</c:v>
                </c:pt>
                <c:pt idx="7">
                  <c:v>290</c:v>
                </c:pt>
                <c:pt idx="8">
                  <c:v>383</c:v>
                </c:pt>
                <c:pt idx="9">
                  <c:v>277</c:v>
                </c:pt>
                <c:pt idx="10">
                  <c:v>277</c:v>
                </c:pt>
                <c:pt idx="11">
                  <c:v>285</c:v>
                </c:pt>
                <c:pt idx="12">
                  <c:v>310</c:v>
                </c:pt>
                <c:pt idx="13">
                  <c:v>369</c:v>
                </c:pt>
                <c:pt idx="14">
                  <c:v>392</c:v>
                </c:pt>
                <c:pt idx="15">
                  <c:v>395</c:v>
                </c:pt>
                <c:pt idx="16">
                  <c:v>562</c:v>
                </c:pt>
                <c:pt idx="17">
                  <c:v>779.8</c:v>
                </c:pt>
                <c:pt idx="18">
                  <c:v>771.2</c:v>
                </c:pt>
                <c:pt idx="19">
                  <c:v>1045</c:v>
                </c:pt>
                <c:pt idx="20">
                  <c:v>857.7</c:v>
                </c:pt>
                <c:pt idx="21">
                  <c:v>536.9</c:v>
                </c:pt>
                <c:pt idx="22">
                  <c:v>461</c:v>
                </c:pt>
                <c:pt idx="23">
                  <c:v>396.2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303.86900000000003</c:v>
                </c:pt>
                <c:pt idx="1">
                  <c:v>307.13600000000002</c:v>
                </c:pt>
                <c:pt idx="2">
                  <c:v>317.79999999999995</c:v>
                </c:pt>
                <c:pt idx="3">
                  <c:v>328.53400000000011</c:v>
                </c:pt>
                <c:pt idx="4">
                  <c:v>325.16899999999998</c:v>
                </c:pt>
                <c:pt idx="5">
                  <c:v>331.01900000000001</c:v>
                </c:pt>
                <c:pt idx="6">
                  <c:v>434.5</c:v>
                </c:pt>
                <c:pt idx="7">
                  <c:v>977.54800000000023</c:v>
                </c:pt>
                <c:pt idx="8">
                  <c:v>1752.9439999999993</c:v>
                </c:pt>
                <c:pt idx="9">
                  <c:v>2412.722999999999</c:v>
                </c:pt>
                <c:pt idx="10">
                  <c:v>2857.7369999999992</c:v>
                </c:pt>
                <c:pt idx="11">
                  <c:v>3062.7089999999998</c:v>
                </c:pt>
                <c:pt idx="12">
                  <c:v>3044.7530000000006</c:v>
                </c:pt>
                <c:pt idx="13">
                  <c:v>2929.5450000000001</c:v>
                </c:pt>
                <c:pt idx="14">
                  <c:v>2651.4999999999995</c:v>
                </c:pt>
                <c:pt idx="15">
                  <c:v>2195.6859999999997</c:v>
                </c:pt>
                <c:pt idx="16">
                  <c:v>1616.499</c:v>
                </c:pt>
                <c:pt idx="17">
                  <c:v>973.82500000000005</c:v>
                </c:pt>
                <c:pt idx="18">
                  <c:v>505.70400000000001</c:v>
                </c:pt>
                <c:pt idx="19">
                  <c:v>367.03999999999991</c:v>
                </c:pt>
                <c:pt idx="20">
                  <c:v>343.85899999999998</c:v>
                </c:pt>
                <c:pt idx="21">
                  <c:v>337.6</c:v>
                </c:pt>
                <c:pt idx="22">
                  <c:v>344.38</c:v>
                </c:pt>
                <c:pt idx="23">
                  <c:v>339.71300000000008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39</c:v>
                </c:pt>
                <c:pt idx="2">
                  <c:v>39</c:v>
                </c:pt>
                <c:pt idx="3">
                  <c:v>37</c:v>
                </c:pt>
                <c:pt idx="4">
                  <c:v>34</c:v>
                </c:pt>
                <c:pt idx="5">
                  <c:v>31</c:v>
                </c:pt>
                <c:pt idx="6">
                  <c:v>36</c:v>
                </c:pt>
                <c:pt idx="7">
                  <c:v>56</c:v>
                </c:pt>
                <c:pt idx="8">
                  <c:v>76</c:v>
                </c:pt>
                <c:pt idx="9">
                  <c:v>88</c:v>
                </c:pt>
                <c:pt idx="10">
                  <c:v>96</c:v>
                </c:pt>
                <c:pt idx="11">
                  <c:v>100</c:v>
                </c:pt>
                <c:pt idx="12">
                  <c:v>98</c:v>
                </c:pt>
                <c:pt idx="13">
                  <c:v>96</c:v>
                </c:pt>
                <c:pt idx="14">
                  <c:v>90</c:v>
                </c:pt>
                <c:pt idx="15">
                  <c:v>79</c:v>
                </c:pt>
                <c:pt idx="16">
                  <c:v>63</c:v>
                </c:pt>
                <c:pt idx="17">
                  <c:v>41</c:v>
                </c:pt>
                <c:pt idx="18">
                  <c:v>22</c:v>
                </c:pt>
                <c:pt idx="19">
                  <c:v>18</c:v>
                </c:pt>
                <c:pt idx="20">
                  <c:v>19</c:v>
                </c:pt>
                <c:pt idx="21">
                  <c:v>21</c:v>
                </c:pt>
                <c:pt idx="22">
                  <c:v>23</c:v>
                </c:pt>
                <c:pt idx="2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210</c:v>
                </c:pt>
                <c:pt idx="1">
                  <c:v>145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76</c:v>
                </c:pt>
                <c:pt idx="6">
                  <c:v>241</c:v>
                </c:pt>
                <c:pt idx="7">
                  <c:v>251</c:v>
                </c:pt>
                <c:pt idx="8">
                  <c:v>185</c:v>
                </c:pt>
                <c:pt idx="9">
                  <c:v>124</c:v>
                </c:pt>
                <c:pt idx="10">
                  <c:v>79</c:v>
                </c:pt>
                <c:pt idx="11">
                  <c:v>119</c:v>
                </c:pt>
                <c:pt idx="12">
                  <c:v>119</c:v>
                </c:pt>
                <c:pt idx="13">
                  <c:v>91</c:v>
                </c:pt>
                <c:pt idx="14">
                  <c:v>65</c:v>
                </c:pt>
                <c:pt idx="15">
                  <c:v>95</c:v>
                </c:pt>
                <c:pt idx="16">
                  <c:v>205</c:v>
                </c:pt>
                <c:pt idx="17">
                  <c:v>330</c:v>
                </c:pt>
                <c:pt idx="18">
                  <c:v>809</c:v>
                </c:pt>
                <c:pt idx="19">
                  <c:v>941</c:v>
                </c:pt>
                <c:pt idx="20">
                  <c:v>952</c:v>
                </c:pt>
                <c:pt idx="21">
                  <c:v>726</c:v>
                </c:pt>
                <c:pt idx="22">
                  <c:v>531</c:v>
                </c:pt>
                <c:pt idx="23">
                  <c:v>230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2499416"/>
        <c:axId val="442499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5677.7660000000005</c:v>
                </c:pt>
                <c:pt idx="1">
                  <c:v>5634.1460000000006</c:v>
                </c:pt>
                <c:pt idx="2">
                  <c:v>5410.3210000000008</c:v>
                </c:pt>
                <c:pt idx="3">
                  <c:v>5371.5730000000012</c:v>
                </c:pt>
                <c:pt idx="4">
                  <c:v>5402.2040000000015</c:v>
                </c:pt>
                <c:pt idx="5">
                  <c:v>5526.1320000000005</c:v>
                </c:pt>
                <c:pt idx="6">
                  <c:v>5630.6959999999999</c:v>
                </c:pt>
                <c:pt idx="7">
                  <c:v>6247.7730000000001</c:v>
                </c:pt>
                <c:pt idx="8">
                  <c:v>7057.9569999999985</c:v>
                </c:pt>
                <c:pt idx="9">
                  <c:v>7541.6830000000009</c:v>
                </c:pt>
                <c:pt idx="10">
                  <c:v>7865.668999999999</c:v>
                </c:pt>
                <c:pt idx="11">
                  <c:v>8107.6079999999984</c:v>
                </c:pt>
                <c:pt idx="12">
                  <c:v>8063.7409999999991</c:v>
                </c:pt>
                <c:pt idx="13">
                  <c:v>8030.5079999999998</c:v>
                </c:pt>
                <c:pt idx="14">
                  <c:v>7717.451</c:v>
                </c:pt>
                <c:pt idx="15">
                  <c:v>7331.0670000000009</c:v>
                </c:pt>
                <c:pt idx="16">
                  <c:v>7050.7240000000002</c:v>
                </c:pt>
                <c:pt idx="17">
                  <c:v>6768.9190000000008</c:v>
                </c:pt>
                <c:pt idx="18">
                  <c:v>6712.9649999999992</c:v>
                </c:pt>
                <c:pt idx="19">
                  <c:v>6999.2460000000001</c:v>
                </c:pt>
                <c:pt idx="20">
                  <c:v>6818.6129999999994</c:v>
                </c:pt>
                <c:pt idx="21">
                  <c:v>6308.7130000000006</c:v>
                </c:pt>
                <c:pt idx="22">
                  <c:v>6015.4310000000014</c:v>
                </c:pt>
                <c:pt idx="23">
                  <c:v>5652.8520000000008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499416"/>
        <c:axId val="442499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506.51</c:v>
                </c:pt>
                <c:pt idx="1">
                  <c:v>493.69</c:v>
                </c:pt>
                <c:pt idx="2">
                  <c:v>495.93</c:v>
                </c:pt>
                <c:pt idx="3">
                  <c:v>424</c:v>
                </c:pt>
                <c:pt idx="4">
                  <c:v>396.06</c:v>
                </c:pt>
                <c:pt idx="5">
                  <c:v>532.79999999999995</c:v>
                </c:pt>
                <c:pt idx="6">
                  <c:v>627.30999999999995</c:v>
                </c:pt>
                <c:pt idx="7">
                  <c:v>673.5</c:v>
                </c:pt>
                <c:pt idx="8">
                  <c:v>676.34</c:v>
                </c:pt>
                <c:pt idx="9">
                  <c:v>622.38</c:v>
                </c:pt>
                <c:pt idx="10">
                  <c:v>520.9</c:v>
                </c:pt>
                <c:pt idx="11">
                  <c:v>506.9</c:v>
                </c:pt>
                <c:pt idx="12">
                  <c:v>632.25</c:v>
                </c:pt>
                <c:pt idx="13">
                  <c:v>617.45000000000005</c:v>
                </c:pt>
                <c:pt idx="14">
                  <c:v>637.17999999999995</c:v>
                </c:pt>
                <c:pt idx="15">
                  <c:v>562.1</c:v>
                </c:pt>
                <c:pt idx="16">
                  <c:v>654.72</c:v>
                </c:pt>
                <c:pt idx="17">
                  <c:v>678.14</c:v>
                </c:pt>
                <c:pt idx="18">
                  <c:v>699.67</c:v>
                </c:pt>
                <c:pt idx="19">
                  <c:v>742.72</c:v>
                </c:pt>
                <c:pt idx="20">
                  <c:v>654.45000000000005</c:v>
                </c:pt>
                <c:pt idx="21">
                  <c:v>647.77</c:v>
                </c:pt>
                <c:pt idx="22">
                  <c:v>579.41999999999996</c:v>
                </c:pt>
                <c:pt idx="23">
                  <c:v>408.29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500592"/>
        <c:axId val="442500200"/>
      </c:lineChart>
      <c:catAx>
        <c:axId val="442499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499808"/>
        <c:crosses val="autoZero"/>
        <c:auto val="1"/>
        <c:lblAlgn val="ctr"/>
        <c:lblOffset val="100"/>
        <c:noMultiLvlLbl val="0"/>
      </c:catAx>
      <c:valAx>
        <c:axId val="44249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499416"/>
        <c:crosses val="autoZero"/>
        <c:crossBetween val="between"/>
      </c:valAx>
      <c:valAx>
        <c:axId val="442500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500592"/>
        <c:crosses val="max"/>
        <c:crossBetween val="between"/>
      </c:valAx>
      <c:catAx>
        <c:axId val="442500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2500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5677.7820000000011</v>
      </c>
      <c r="C4" s="18">
        <v>5634.1570000000002</v>
      </c>
      <c r="D4" s="18">
        <v>5410.3249999999998</v>
      </c>
      <c r="E4" s="18">
        <v>5371.5679999999993</v>
      </c>
      <c r="F4" s="18">
        <v>5402.2190000000001</v>
      </c>
      <c r="G4" s="18">
        <v>5526.1740000000009</v>
      </c>
      <c r="H4" s="18">
        <v>5630.6550000000016</v>
      </c>
      <c r="I4" s="18">
        <v>6247.7950000000001</v>
      </c>
      <c r="J4" s="18">
        <v>7057.9969999999994</v>
      </c>
      <c r="K4" s="18">
        <v>7541.6680000000033</v>
      </c>
      <c r="L4" s="18">
        <v>7865.679000000001</v>
      </c>
      <c r="M4" s="18">
        <v>8107.6229999999987</v>
      </c>
      <c r="N4" s="18">
        <v>8063.7170000000006</v>
      </c>
      <c r="O4" s="18">
        <v>8030.48</v>
      </c>
      <c r="P4" s="18">
        <v>7717.4740000000002</v>
      </c>
      <c r="Q4" s="18">
        <v>7331.0989999999993</v>
      </c>
      <c r="R4" s="18">
        <v>7050.7079999999996</v>
      </c>
      <c r="S4" s="18">
        <v>6768.8809999999994</v>
      </c>
      <c r="T4" s="18">
        <v>6713.0030000000015</v>
      </c>
      <c r="U4" s="18">
        <v>6999.2250000000013</v>
      </c>
      <c r="V4" s="18">
        <v>6818.568000000002</v>
      </c>
      <c r="W4" s="18">
        <v>6308.695999999999</v>
      </c>
      <c r="X4" s="18">
        <v>6015.4389999999994</v>
      </c>
      <c r="Y4" s="18">
        <v>5652.8130000000001</v>
      </c>
      <c r="Z4" s="19"/>
      <c r="AA4" s="20">
        <f>SUM(B4:Z4)</f>
        <v>158943.745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506.51</v>
      </c>
      <c r="C7" s="28">
        <v>493.69</v>
      </c>
      <c r="D7" s="28">
        <v>495.93</v>
      </c>
      <c r="E7" s="28">
        <v>424</v>
      </c>
      <c r="F7" s="28">
        <v>396.06</v>
      </c>
      <c r="G7" s="28">
        <v>532.79999999999995</v>
      </c>
      <c r="H7" s="28">
        <v>627.30999999999995</v>
      </c>
      <c r="I7" s="28">
        <v>673.5</v>
      </c>
      <c r="J7" s="28">
        <v>676.34</v>
      </c>
      <c r="K7" s="28">
        <v>622.38</v>
      </c>
      <c r="L7" s="28">
        <v>520.9</v>
      </c>
      <c r="M7" s="28">
        <v>506.9</v>
      </c>
      <c r="N7" s="28">
        <v>632.25</v>
      </c>
      <c r="O7" s="28">
        <v>617.45000000000005</v>
      </c>
      <c r="P7" s="28">
        <v>637.17999999999995</v>
      </c>
      <c r="Q7" s="28">
        <v>562.1</v>
      </c>
      <c r="R7" s="28">
        <v>654.72</v>
      </c>
      <c r="S7" s="28">
        <v>678.14</v>
      </c>
      <c r="T7" s="28">
        <v>699.67</v>
      </c>
      <c r="U7" s="28">
        <v>742.72</v>
      </c>
      <c r="V7" s="28">
        <v>654.45000000000005</v>
      </c>
      <c r="W7" s="28">
        <v>647.77</v>
      </c>
      <c r="X7" s="28">
        <v>579.41999999999996</v>
      </c>
      <c r="Y7" s="28">
        <v>408.29</v>
      </c>
      <c r="Z7" s="29"/>
      <c r="AA7" s="30">
        <f>IF(SUM(B7:Z7)&lt;&gt;0,AVERAGEIF(B7:Z7,"&lt;&gt;"""),"")</f>
        <v>582.93666666666661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1306</v>
      </c>
      <c r="C10" s="42">
        <v>1306</v>
      </c>
      <c r="D10" s="42">
        <v>1306</v>
      </c>
      <c r="E10" s="42">
        <v>1306</v>
      </c>
      <c r="F10" s="42">
        <v>1306</v>
      </c>
      <c r="G10" s="42">
        <v>1306</v>
      </c>
      <c r="H10" s="42">
        <v>1306</v>
      </c>
      <c r="I10" s="42">
        <v>1306</v>
      </c>
      <c r="J10" s="42">
        <v>1306</v>
      </c>
      <c r="K10" s="42">
        <v>1306</v>
      </c>
      <c r="L10" s="42">
        <v>1306</v>
      </c>
      <c r="M10" s="42">
        <v>1306</v>
      </c>
      <c r="N10" s="42">
        <v>1306</v>
      </c>
      <c r="O10" s="42">
        <v>1306</v>
      </c>
      <c r="P10" s="42">
        <v>1306</v>
      </c>
      <c r="Q10" s="42">
        <v>1306</v>
      </c>
      <c r="R10" s="42">
        <v>1306</v>
      </c>
      <c r="S10" s="42">
        <v>1306</v>
      </c>
      <c r="T10" s="42">
        <v>1306</v>
      </c>
      <c r="U10" s="42">
        <v>1306</v>
      </c>
      <c r="V10" s="42">
        <v>1306</v>
      </c>
      <c r="W10" s="42">
        <v>1306</v>
      </c>
      <c r="X10" s="42">
        <v>1306</v>
      </c>
      <c r="Y10" s="42">
        <v>1306</v>
      </c>
      <c r="Z10" s="43"/>
      <c r="AA10" s="44">
        <f t="shared" ref="AA10:AA15" si="0">SUM(B10:Z10)</f>
        <v>31344</v>
      </c>
    </row>
    <row r="11" spans="1:27" ht="24.95" customHeight="1" x14ac:dyDescent="0.2">
      <c r="A11" s="45" t="s">
        <v>7</v>
      </c>
      <c r="B11" s="46">
        <v>382</v>
      </c>
      <c r="C11" s="47">
        <v>357</v>
      </c>
      <c r="D11" s="47">
        <v>276.5</v>
      </c>
      <c r="E11" s="47">
        <v>276.5</v>
      </c>
      <c r="F11" s="47">
        <v>300.14999999999998</v>
      </c>
      <c r="G11" s="47">
        <v>365</v>
      </c>
      <c r="H11" s="47">
        <v>405</v>
      </c>
      <c r="I11" s="47">
        <v>451</v>
      </c>
      <c r="J11" s="47">
        <v>461.8</v>
      </c>
      <c r="K11" s="47">
        <v>400.8</v>
      </c>
      <c r="L11" s="47">
        <v>331</v>
      </c>
      <c r="M11" s="47">
        <v>330</v>
      </c>
      <c r="N11" s="47">
        <v>337.8</v>
      </c>
      <c r="O11" s="47">
        <v>400.8</v>
      </c>
      <c r="P11" s="47">
        <v>400.8</v>
      </c>
      <c r="Q11" s="47">
        <v>402.8</v>
      </c>
      <c r="R11" s="47">
        <v>471</v>
      </c>
      <c r="S11" s="47">
        <v>505</v>
      </c>
      <c r="T11" s="47">
        <v>505.8</v>
      </c>
      <c r="U11" s="47">
        <v>505.8</v>
      </c>
      <c r="V11" s="47">
        <v>505.8</v>
      </c>
      <c r="W11" s="47">
        <v>479</v>
      </c>
      <c r="X11" s="47">
        <v>434</v>
      </c>
      <c r="Y11" s="47">
        <v>382</v>
      </c>
      <c r="Z11" s="48"/>
      <c r="AA11" s="49">
        <f t="shared" si="0"/>
        <v>9667.35</v>
      </c>
    </row>
    <row r="12" spans="1:27" ht="24.95" customHeight="1" x14ac:dyDescent="0.2">
      <c r="A12" s="50" t="s">
        <v>8</v>
      </c>
      <c r="B12" s="51">
        <v>3057.913</v>
      </c>
      <c r="C12" s="52">
        <v>3097.0209999999997</v>
      </c>
      <c r="D12" s="52">
        <v>3101.0250000000001</v>
      </c>
      <c r="E12" s="52">
        <v>3088.5340000000001</v>
      </c>
      <c r="F12" s="52">
        <v>3072.9</v>
      </c>
      <c r="G12" s="52">
        <v>3099.1549999999997</v>
      </c>
      <c r="H12" s="52">
        <v>2933.1549999999997</v>
      </c>
      <c r="I12" s="52">
        <v>2916.2470000000003</v>
      </c>
      <c r="J12" s="52">
        <v>2893.2530000000002</v>
      </c>
      <c r="K12" s="52">
        <v>2933.145</v>
      </c>
      <c r="L12" s="52">
        <v>2918.942</v>
      </c>
      <c r="M12" s="52">
        <v>2904.9139999999998</v>
      </c>
      <c r="N12" s="52">
        <v>2848.1639999999998</v>
      </c>
      <c r="O12" s="52">
        <v>2838.1350000000002</v>
      </c>
      <c r="P12" s="52">
        <v>2812.174</v>
      </c>
      <c r="Q12" s="52">
        <v>2857.6130000000003</v>
      </c>
      <c r="R12" s="52">
        <v>2827.2089999999998</v>
      </c>
      <c r="S12" s="52">
        <v>2833.2559999999999</v>
      </c>
      <c r="T12" s="52">
        <v>2793.299</v>
      </c>
      <c r="U12" s="52">
        <v>2816.3850000000002</v>
      </c>
      <c r="V12" s="52">
        <v>2834.2089999999998</v>
      </c>
      <c r="W12" s="52">
        <v>2902.1959999999999</v>
      </c>
      <c r="X12" s="52">
        <v>2916.0590000000002</v>
      </c>
      <c r="Y12" s="52">
        <v>2975.9</v>
      </c>
      <c r="Z12" s="53"/>
      <c r="AA12" s="54">
        <f t="shared" si="0"/>
        <v>70270.802999999985</v>
      </c>
    </row>
    <row r="13" spans="1:27" ht="24.95" customHeight="1" x14ac:dyDescent="0.2">
      <c r="A13" s="50" t="s">
        <v>9</v>
      </c>
      <c r="B13" s="51">
        <v>210</v>
      </c>
      <c r="C13" s="52">
        <v>145</v>
      </c>
      <c r="D13" s="52">
        <v>20</v>
      </c>
      <c r="E13" s="52">
        <v>20</v>
      </c>
      <c r="F13" s="52">
        <v>46</v>
      </c>
      <c r="G13" s="52">
        <v>76</v>
      </c>
      <c r="H13" s="52">
        <v>241</v>
      </c>
      <c r="I13" s="52">
        <v>251</v>
      </c>
      <c r="J13" s="52">
        <v>185</v>
      </c>
      <c r="K13" s="52">
        <v>124</v>
      </c>
      <c r="L13" s="52">
        <v>79</v>
      </c>
      <c r="M13" s="52">
        <v>119</v>
      </c>
      <c r="N13" s="52">
        <v>119</v>
      </c>
      <c r="O13" s="52">
        <v>91</v>
      </c>
      <c r="P13" s="52">
        <v>65</v>
      </c>
      <c r="Q13" s="52">
        <v>95</v>
      </c>
      <c r="R13" s="52">
        <v>205</v>
      </c>
      <c r="S13" s="52">
        <v>330</v>
      </c>
      <c r="T13" s="52">
        <v>809</v>
      </c>
      <c r="U13" s="52">
        <v>941</v>
      </c>
      <c r="V13" s="52">
        <v>952</v>
      </c>
      <c r="W13" s="52">
        <v>726</v>
      </c>
      <c r="X13" s="52">
        <v>531</v>
      </c>
      <c r="Y13" s="52">
        <v>230</v>
      </c>
      <c r="Z13" s="53"/>
      <c r="AA13" s="54">
        <f t="shared" si="0"/>
        <v>6610</v>
      </c>
    </row>
    <row r="14" spans="1:27" ht="24.95" customHeight="1" x14ac:dyDescent="0.2">
      <c r="A14" s="55" t="s">
        <v>10</v>
      </c>
      <c r="B14" s="56">
        <v>303.86900000000003</v>
      </c>
      <c r="C14" s="57">
        <v>307.13600000000002</v>
      </c>
      <c r="D14" s="57">
        <v>317.79999999999995</v>
      </c>
      <c r="E14" s="57">
        <v>328.53400000000011</v>
      </c>
      <c r="F14" s="57">
        <v>325.16899999999998</v>
      </c>
      <c r="G14" s="57">
        <v>331.01900000000001</v>
      </c>
      <c r="H14" s="57">
        <v>434.5</v>
      </c>
      <c r="I14" s="57">
        <v>977.54800000000023</v>
      </c>
      <c r="J14" s="57">
        <v>1752.9439999999993</v>
      </c>
      <c r="K14" s="57">
        <v>2412.722999999999</v>
      </c>
      <c r="L14" s="57">
        <v>2857.7369999999992</v>
      </c>
      <c r="M14" s="57">
        <v>3062.7089999999998</v>
      </c>
      <c r="N14" s="57">
        <v>3044.7530000000006</v>
      </c>
      <c r="O14" s="57">
        <v>2929.5450000000001</v>
      </c>
      <c r="P14" s="57">
        <v>2651.4999999999995</v>
      </c>
      <c r="Q14" s="57">
        <v>2195.6859999999997</v>
      </c>
      <c r="R14" s="57">
        <v>1616.499</v>
      </c>
      <c r="S14" s="57">
        <v>973.82500000000005</v>
      </c>
      <c r="T14" s="57">
        <v>505.70400000000001</v>
      </c>
      <c r="U14" s="57">
        <v>367.03999999999991</v>
      </c>
      <c r="V14" s="57">
        <v>343.85899999999998</v>
      </c>
      <c r="W14" s="57">
        <v>337.6</v>
      </c>
      <c r="X14" s="57">
        <v>344.38</v>
      </c>
      <c r="Y14" s="57">
        <v>339.71300000000008</v>
      </c>
      <c r="Z14" s="58"/>
      <c r="AA14" s="59">
        <f t="shared" si="0"/>
        <v>29061.792000000001</v>
      </c>
    </row>
    <row r="15" spans="1:27" ht="24.95" customHeight="1" x14ac:dyDescent="0.2">
      <c r="A15" s="55" t="s">
        <v>11</v>
      </c>
      <c r="B15" s="56">
        <v>38</v>
      </c>
      <c r="C15" s="57">
        <v>39</v>
      </c>
      <c r="D15" s="57">
        <v>39</v>
      </c>
      <c r="E15" s="57">
        <v>37</v>
      </c>
      <c r="F15" s="57">
        <v>34</v>
      </c>
      <c r="G15" s="57">
        <v>31</v>
      </c>
      <c r="H15" s="57">
        <v>36</v>
      </c>
      <c r="I15" s="57">
        <v>56</v>
      </c>
      <c r="J15" s="57">
        <v>76</v>
      </c>
      <c r="K15" s="57">
        <v>88</v>
      </c>
      <c r="L15" s="57">
        <v>96</v>
      </c>
      <c r="M15" s="57">
        <v>100</v>
      </c>
      <c r="N15" s="57">
        <v>98</v>
      </c>
      <c r="O15" s="57">
        <v>96</v>
      </c>
      <c r="P15" s="57">
        <v>90</v>
      </c>
      <c r="Q15" s="57">
        <v>79</v>
      </c>
      <c r="R15" s="57">
        <v>63</v>
      </c>
      <c r="S15" s="57">
        <v>41</v>
      </c>
      <c r="T15" s="57">
        <v>22</v>
      </c>
      <c r="U15" s="57">
        <v>18</v>
      </c>
      <c r="V15" s="57">
        <v>19</v>
      </c>
      <c r="W15" s="57">
        <v>21</v>
      </c>
      <c r="X15" s="57">
        <v>23</v>
      </c>
      <c r="Y15" s="57">
        <v>23</v>
      </c>
      <c r="Z15" s="58"/>
      <c r="AA15" s="59">
        <f t="shared" si="0"/>
        <v>1263</v>
      </c>
    </row>
    <row r="16" spans="1:27" ht="30" customHeight="1" thickBot="1" x14ac:dyDescent="0.25">
      <c r="A16" s="60" t="s">
        <v>12</v>
      </c>
      <c r="B16" s="61">
        <f>IF(LEN(B$2)&gt;0,SUM(B10:B15),"")</f>
        <v>5297.7820000000002</v>
      </c>
      <c r="C16" s="62">
        <f t="shared" ref="C16:Z16" si="1">IF(LEN(C$2)&gt;0,SUM(C10:C15),"")</f>
        <v>5251.1570000000002</v>
      </c>
      <c r="D16" s="62">
        <f t="shared" si="1"/>
        <v>5060.3249999999998</v>
      </c>
      <c r="E16" s="62">
        <f t="shared" si="1"/>
        <v>5056.5679999999993</v>
      </c>
      <c r="F16" s="62">
        <f t="shared" si="1"/>
        <v>5084.2190000000001</v>
      </c>
      <c r="G16" s="62">
        <f t="shared" si="1"/>
        <v>5208.174</v>
      </c>
      <c r="H16" s="62">
        <f t="shared" si="1"/>
        <v>5355.6549999999997</v>
      </c>
      <c r="I16" s="62">
        <f t="shared" si="1"/>
        <v>5957.7950000000001</v>
      </c>
      <c r="J16" s="62">
        <f t="shared" si="1"/>
        <v>6674.9969999999994</v>
      </c>
      <c r="K16" s="62">
        <f t="shared" si="1"/>
        <v>7264.6679999999988</v>
      </c>
      <c r="L16" s="62">
        <f t="shared" si="1"/>
        <v>7588.6789999999992</v>
      </c>
      <c r="M16" s="62">
        <f t="shared" si="1"/>
        <v>7822.6229999999996</v>
      </c>
      <c r="N16" s="62">
        <f t="shared" si="1"/>
        <v>7753.7170000000006</v>
      </c>
      <c r="O16" s="62">
        <f t="shared" si="1"/>
        <v>7661.4800000000005</v>
      </c>
      <c r="P16" s="62">
        <f t="shared" si="1"/>
        <v>7325.4740000000002</v>
      </c>
      <c r="Q16" s="62">
        <f t="shared" si="1"/>
        <v>6936.0990000000002</v>
      </c>
      <c r="R16" s="62">
        <f t="shared" si="1"/>
        <v>6488.7079999999996</v>
      </c>
      <c r="S16" s="62">
        <f t="shared" si="1"/>
        <v>5989.0809999999992</v>
      </c>
      <c r="T16" s="62">
        <f t="shared" si="1"/>
        <v>5941.8029999999999</v>
      </c>
      <c r="U16" s="62">
        <f t="shared" si="1"/>
        <v>5954.2250000000004</v>
      </c>
      <c r="V16" s="62">
        <f t="shared" si="1"/>
        <v>5960.8680000000004</v>
      </c>
      <c r="W16" s="62">
        <f t="shared" si="1"/>
        <v>5771.7960000000003</v>
      </c>
      <c r="X16" s="62">
        <f t="shared" si="1"/>
        <v>5554.4390000000003</v>
      </c>
      <c r="Y16" s="62">
        <f t="shared" si="1"/>
        <v>5256.6129999999994</v>
      </c>
      <c r="Z16" s="63" t="str">
        <f t="shared" si="1"/>
        <v/>
      </c>
      <c r="AA16" s="64">
        <f>SUM(AA10:AA15)</f>
        <v>148216.94500000001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1142.9000000000001</v>
      </c>
      <c r="C28" s="72">
        <v>1057.9000000000001</v>
      </c>
      <c r="D28" s="72">
        <v>858.4</v>
      </c>
      <c r="E28" s="72">
        <v>858.4</v>
      </c>
      <c r="F28" s="72">
        <v>899.05</v>
      </c>
      <c r="G28" s="72">
        <v>984.9</v>
      </c>
      <c r="H28" s="72">
        <v>1266.9000000000001</v>
      </c>
      <c r="I28" s="72">
        <v>1666.9</v>
      </c>
      <c r="J28" s="72">
        <v>2093.6999999999998</v>
      </c>
      <c r="K28" s="72">
        <v>2378.6999999999998</v>
      </c>
      <c r="L28" s="72">
        <v>2527.9</v>
      </c>
      <c r="M28" s="72">
        <v>2698.9</v>
      </c>
      <c r="N28" s="72">
        <v>2724.7</v>
      </c>
      <c r="O28" s="72">
        <v>2732.7</v>
      </c>
      <c r="P28" s="72">
        <v>2522.6999999999998</v>
      </c>
      <c r="Q28" s="72">
        <v>2283.6999999999998</v>
      </c>
      <c r="R28" s="72">
        <v>2105.9</v>
      </c>
      <c r="S28" s="72">
        <v>1859.9</v>
      </c>
      <c r="T28" s="72">
        <v>2039.7</v>
      </c>
      <c r="U28" s="72">
        <v>2085.6999999999998</v>
      </c>
      <c r="V28" s="72">
        <v>2085.6999999999998</v>
      </c>
      <c r="W28" s="72">
        <v>1823.9</v>
      </c>
      <c r="X28" s="72">
        <v>1573.9</v>
      </c>
      <c r="Y28" s="72">
        <v>1154.9000000000001</v>
      </c>
      <c r="Z28" s="73"/>
      <c r="AA28" s="74">
        <f>SUM(B28:Z28)</f>
        <v>43427.950000000004</v>
      </c>
    </row>
    <row r="29" spans="1:27" ht="24.95" customHeight="1" x14ac:dyDescent="0.2">
      <c r="A29" s="75" t="s">
        <v>23</v>
      </c>
      <c r="B29" s="76">
        <v>414.88200000000001</v>
      </c>
      <c r="C29" s="77">
        <v>449.25700000000001</v>
      </c>
      <c r="D29" s="77">
        <v>420.92500000000001</v>
      </c>
      <c r="E29" s="77">
        <v>378.16800000000001</v>
      </c>
      <c r="F29" s="77">
        <v>368.16899999999998</v>
      </c>
      <c r="G29" s="77">
        <v>412.274</v>
      </c>
      <c r="H29" s="77">
        <v>475.755</v>
      </c>
      <c r="I29" s="77">
        <v>703.89499999999998</v>
      </c>
      <c r="J29" s="77">
        <v>1101.297</v>
      </c>
      <c r="K29" s="77">
        <v>1247.9680000000001</v>
      </c>
      <c r="L29" s="77">
        <v>1378.779</v>
      </c>
      <c r="M29" s="77">
        <v>1457.723</v>
      </c>
      <c r="N29" s="77">
        <v>1476.0170000000001</v>
      </c>
      <c r="O29" s="77">
        <v>1482.78</v>
      </c>
      <c r="P29" s="77">
        <v>1385.7739999999999</v>
      </c>
      <c r="Q29" s="77">
        <v>1176.3989999999999</v>
      </c>
      <c r="R29" s="77">
        <v>1124.808</v>
      </c>
      <c r="S29" s="77">
        <v>910.18100000000004</v>
      </c>
      <c r="T29" s="77">
        <v>763.10299999999995</v>
      </c>
      <c r="U29" s="77">
        <v>681.52499999999998</v>
      </c>
      <c r="V29" s="77">
        <v>680.16800000000001</v>
      </c>
      <c r="W29" s="77">
        <v>613.89599999999996</v>
      </c>
      <c r="X29" s="77">
        <v>572.53899999999999</v>
      </c>
      <c r="Y29" s="77">
        <v>423.71300000000002</v>
      </c>
      <c r="Z29" s="78"/>
      <c r="AA29" s="79">
        <f>SUM(B29:Z29)</f>
        <v>20099.995000000003</v>
      </c>
    </row>
    <row r="30" spans="1:27" ht="24.95" customHeight="1" x14ac:dyDescent="0.2">
      <c r="A30" s="82" t="s">
        <v>24</v>
      </c>
      <c r="B30" s="80">
        <v>4120</v>
      </c>
      <c r="C30" s="81">
        <v>4127</v>
      </c>
      <c r="D30" s="81">
        <v>4131</v>
      </c>
      <c r="E30" s="81">
        <v>4135</v>
      </c>
      <c r="F30" s="81">
        <v>4135</v>
      </c>
      <c r="G30" s="81">
        <v>4129</v>
      </c>
      <c r="H30" s="81">
        <v>3888</v>
      </c>
      <c r="I30" s="81">
        <v>3877</v>
      </c>
      <c r="J30" s="81">
        <v>3863</v>
      </c>
      <c r="K30" s="81">
        <v>3915</v>
      </c>
      <c r="L30" s="81">
        <v>3959</v>
      </c>
      <c r="M30" s="81">
        <v>3951</v>
      </c>
      <c r="N30" s="81">
        <v>3863</v>
      </c>
      <c r="O30" s="81">
        <v>3815</v>
      </c>
      <c r="P30" s="81">
        <v>3809</v>
      </c>
      <c r="Q30" s="81">
        <v>3871</v>
      </c>
      <c r="R30" s="81">
        <v>3820</v>
      </c>
      <c r="S30" s="81">
        <v>3821</v>
      </c>
      <c r="T30" s="81">
        <v>3772</v>
      </c>
      <c r="U30" s="81">
        <v>3782</v>
      </c>
      <c r="V30" s="81">
        <v>3798</v>
      </c>
      <c r="W30" s="81">
        <v>3860</v>
      </c>
      <c r="X30" s="81">
        <v>3869</v>
      </c>
      <c r="Y30" s="81">
        <v>4038</v>
      </c>
      <c r="Z30" s="83"/>
      <c r="AA30" s="84">
        <f>SUM(B30:Z30)</f>
        <v>94348</v>
      </c>
    </row>
    <row r="31" spans="1:27" ht="30" customHeight="1" thickBot="1" x14ac:dyDescent="0.25">
      <c r="A31" s="60" t="s">
        <v>25</v>
      </c>
      <c r="B31" s="61">
        <f>IF(LEN(B$2)&gt;0,SUM(B28:B30),"")</f>
        <v>5677.7820000000002</v>
      </c>
      <c r="C31" s="62">
        <f t="shared" ref="C31:Z31" si="4">IF(LEN(C$2)&gt;0,SUM(C28:C30),"")</f>
        <v>5634.1570000000002</v>
      </c>
      <c r="D31" s="62">
        <f t="shared" si="4"/>
        <v>5410.3249999999998</v>
      </c>
      <c r="E31" s="62">
        <f t="shared" si="4"/>
        <v>5371.5680000000002</v>
      </c>
      <c r="F31" s="62">
        <f t="shared" si="4"/>
        <v>5402.2190000000001</v>
      </c>
      <c r="G31" s="62">
        <f t="shared" si="4"/>
        <v>5526.174</v>
      </c>
      <c r="H31" s="62">
        <f t="shared" si="4"/>
        <v>5630.6550000000007</v>
      </c>
      <c r="I31" s="62">
        <f t="shared" si="4"/>
        <v>6247.7950000000001</v>
      </c>
      <c r="J31" s="62">
        <f t="shared" si="4"/>
        <v>7057.9969999999994</v>
      </c>
      <c r="K31" s="62">
        <f t="shared" si="4"/>
        <v>7541.6679999999997</v>
      </c>
      <c r="L31" s="62">
        <f t="shared" si="4"/>
        <v>7865.6790000000001</v>
      </c>
      <c r="M31" s="62">
        <f t="shared" si="4"/>
        <v>8107.6229999999996</v>
      </c>
      <c r="N31" s="62">
        <f t="shared" si="4"/>
        <v>8063.7169999999996</v>
      </c>
      <c r="O31" s="62">
        <f t="shared" si="4"/>
        <v>8030.48</v>
      </c>
      <c r="P31" s="62">
        <f t="shared" si="4"/>
        <v>7717.4740000000002</v>
      </c>
      <c r="Q31" s="62">
        <f t="shared" si="4"/>
        <v>7331.0990000000002</v>
      </c>
      <c r="R31" s="62">
        <f t="shared" si="4"/>
        <v>7050.7080000000005</v>
      </c>
      <c r="S31" s="62">
        <f t="shared" si="4"/>
        <v>6591.0810000000001</v>
      </c>
      <c r="T31" s="62">
        <f t="shared" si="4"/>
        <v>6574.8029999999999</v>
      </c>
      <c r="U31" s="62">
        <f t="shared" si="4"/>
        <v>6549.2250000000004</v>
      </c>
      <c r="V31" s="62">
        <f t="shared" si="4"/>
        <v>6563.8680000000004</v>
      </c>
      <c r="W31" s="62">
        <f t="shared" si="4"/>
        <v>6297.7960000000003</v>
      </c>
      <c r="X31" s="62">
        <f t="shared" si="4"/>
        <v>6015.4390000000003</v>
      </c>
      <c r="Y31" s="62">
        <f t="shared" si="4"/>
        <v>5616.6130000000003</v>
      </c>
      <c r="Z31" s="63" t="str">
        <f t="shared" si="4"/>
        <v/>
      </c>
      <c r="AA31" s="64">
        <f>SUM(AA28:AA30)</f>
        <v>157875.94500000001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5</v>
      </c>
      <c r="D34" s="95">
        <v>5</v>
      </c>
      <c r="E34" s="95">
        <v>5</v>
      </c>
      <c r="F34" s="95">
        <v>5</v>
      </c>
      <c r="G34" s="95">
        <v>5</v>
      </c>
      <c r="H34" s="95">
        <v>15</v>
      </c>
      <c r="I34" s="95">
        <v>63</v>
      </c>
      <c r="J34" s="95">
        <v>100</v>
      </c>
      <c r="K34" s="95">
        <v>33</v>
      </c>
      <c r="L34" s="95">
        <v>33</v>
      </c>
      <c r="M34" s="95">
        <v>30</v>
      </c>
      <c r="N34" s="95">
        <v>69</v>
      </c>
      <c r="O34" s="95">
        <v>111</v>
      </c>
      <c r="P34" s="95">
        <v>112</v>
      </c>
      <c r="Q34" s="95">
        <v>115</v>
      </c>
      <c r="R34" s="95">
        <v>185</v>
      </c>
      <c r="S34" s="95">
        <v>199</v>
      </c>
      <c r="T34" s="95">
        <v>234</v>
      </c>
      <c r="U34" s="95">
        <v>189</v>
      </c>
      <c r="V34" s="95">
        <v>191</v>
      </c>
      <c r="W34" s="95">
        <v>166</v>
      </c>
      <c r="X34" s="95">
        <v>170</v>
      </c>
      <c r="Y34" s="95">
        <v>115</v>
      </c>
      <c r="Z34" s="96"/>
      <c r="AA34" s="74">
        <f t="shared" ref="AA34:AA39" si="5">SUM(B34:Z34)</f>
        <v>2160</v>
      </c>
    </row>
    <row r="35" spans="1:27" ht="24.95" customHeight="1" x14ac:dyDescent="0.2">
      <c r="A35" s="97" t="s">
        <v>28</v>
      </c>
      <c r="B35" s="98">
        <v>300</v>
      </c>
      <c r="C35" s="99">
        <v>303</v>
      </c>
      <c r="D35" s="99">
        <v>270</v>
      </c>
      <c r="E35" s="99">
        <v>235</v>
      </c>
      <c r="F35" s="99">
        <v>238</v>
      </c>
      <c r="G35" s="99">
        <v>238</v>
      </c>
      <c r="H35" s="99">
        <v>185</v>
      </c>
      <c r="I35" s="99">
        <v>152</v>
      </c>
      <c r="J35" s="99">
        <v>208</v>
      </c>
      <c r="K35" s="99">
        <v>169</v>
      </c>
      <c r="L35" s="99">
        <v>169</v>
      </c>
      <c r="M35" s="99">
        <v>180</v>
      </c>
      <c r="N35" s="99">
        <v>166</v>
      </c>
      <c r="O35" s="99">
        <v>183</v>
      </c>
      <c r="P35" s="99">
        <v>205</v>
      </c>
      <c r="Q35" s="99">
        <v>205</v>
      </c>
      <c r="R35" s="99">
        <v>302</v>
      </c>
      <c r="S35" s="99">
        <v>328</v>
      </c>
      <c r="T35" s="99">
        <v>324</v>
      </c>
      <c r="U35" s="99">
        <v>331</v>
      </c>
      <c r="V35" s="99">
        <v>337</v>
      </c>
      <c r="W35" s="99">
        <v>285</v>
      </c>
      <c r="X35" s="99">
        <v>216</v>
      </c>
      <c r="Y35" s="99">
        <v>170</v>
      </c>
      <c r="Z35" s="100"/>
      <c r="AA35" s="79">
        <f t="shared" si="5"/>
        <v>5699</v>
      </c>
    </row>
    <row r="36" spans="1:27" ht="24.95" customHeight="1" x14ac:dyDescent="0.2">
      <c r="A36" s="97" t="s">
        <v>29</v>
      </c>
      <c r="B36" s="98">
        <v>25</v>
      </c>
      <c r="C36" s="99">
        <v>25</v>
      </c>
      <c r="D36" s="99">
        <v>25</v>
      </c>
      <c r="E36" s="99">
        <v>25</v>
      </c>
      <c r="F36" s="99">
        <v>25</v>
      </c>
      <c r="G36" s="99">
        <v>25</v>
      </c>
      <c r="H36" s="99">
        <v>25</v>
      </c>
      <c r="I36" s="99">
        <v>25</v>
      </c>
      <c r="J36" s="99">
        <v>25</v>
      </c>
      <c r="K36" s="99">
        <v>25</v>
      </c>
      <c r="L36" s="99">
        <v>25</v>
      </c>
      <c r="M36" s="99">
        <v>25</v>
      </c>
      <c r="N36" s="99">
        <v>25</v>
      </c>
      <c r="O36" s="99">
        <v>25</v>
      </c>
      <c r="P36" s="99">
        <v>25</v>
      </c>
      <c r="Q36" s="99">
        <v>25</v>
      </c>
      <c r="R36" s="99">
        <v>25</v>
      </c>
      <c r="S36" s="99">
        <v>202.8</v>
      </c>
      <c r="T36" s="99">
        <v>163.19999999999999</v>
      </c>
      <c r="U36" s="99">
        <v>475</v>
      </c>
      <c r="V36" s="99">
        <v>279.7</v>
      </c>
      <c r="W36" s="99">
        <v>35.9</v>
      </c>
      <c r="X36" s="99">
        <v>25</v>
      </c>
      <c r="Y36" s="99">
        <v>61.2</v>
      </c>
      <c r="Z36" s="100"/>
      <c r="AA36" s="79">
        <f t="shared" si="5"/>
        <v>1667.8000000000002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380</v>
      </c>
      <c r="C39" s="88">
        <f t="shared" si="6"/>
        <v>383</v>
      </c>
      <c r="D39" s="88">
        <f t="shared" si="6"/>
        <v>350</v>
      </c>
      <c r="E39" s="88">
        <f t="shared" si="6"/>
        <v>315</v>
      </c>
      <c r="F39" s="88">
        <f t="shared" si="6"/>
        <v>318</v>
      </c>
      <c r="G39" s="88">
        <f t="shared" si="6"/>
        <v>318</v>
      </c>
      <c r="H39" s="88">
        <f t="shared" si="6"/>
        <v>275</v>
      </c>
      <c r="I39" s="88">
        <f t="shared" si="6"/>
        <v>290</v>
      </c>
      <c r="J39" s="88">
        <f t="shared" si="6"/>
        <v>383</v>
      </c>
      <c r="K39" s="88">
        <f t="shared" si="6"/>
        <v>277</v>
      </c>
      <c r="L39" s="88">
        <f t="shared" si="6"/>
        <v>277</v>
      </c>
      <c r="M39" s="88">
        <f t="shared" si="6"/>
        <v>285</v>
      </c>
      <c r="N39" s="88">
        <f t="shared" si="6"/>
        <v>310</v>
      </c>
      <c r="O39" s="88">
        <f t="shared" si="6"/>
        <v>369</v>
      </c>
      <c r="P39" s="88">
        <f t="shared" si="6"/>
        <v>392</v>
      </c>
      <c r="Q39" s="88">
        <f t="shared" si="6"/>
        <v>395</v>
      </c>
      <c r="R39" s="88">
        <f t="shared" si="6"/>
        <v>562</v>
      </c>
      <c r="S39" s="88">
        <f t="shared" si="6"/>
        <v>779.8</v>
      </c>
      <c r="T39" s="88">
        <f t="shared" si="6"/>
        <v>771.2</v>
      </c>
      <c r="U39" s="88">
        <f t="shared" si="6"/>
        <v>1045</v>
      </c>
      <c r="V39" s="88">
        <f t="shared" si="6"/>
        <v>857.7</v>
      </c>
      <c r="W39" s="88">
        <f t="shared" si="6"/>
        <v>536.9</v>
      </c>
      <c r="X39" s="88">
        <f t="shared" si="6"/>
        <v>461</v>
      </c>
      <c r="Y39" s="88">
        <f t="shared" si="6"/>
        <v>396.2</v>
      </c>
      <c r="Z39" s="89" t="str">
        <f t="shared" si="6"/>
        <v/>
      </c>
      <c r="AA39" s="90">
        <f t="shared" si="5"/>
        <v>10726.800000000001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177.8</v>
      </c>
      <c r="T44" s="99">
        <v>138.19999999999999</v>
      </c>
      <c r="U44" s="99">
        <v>450</v>
      </c>
      <c r="V44" s="99">
        <v>254.7</v>
      </c>
      <c r="W44" s="99">
        <v>10.9</v>
      </c>
      <c r="X44" s="99"/>
      <c r="Y44" s="99">
        <v>36.200000000000003</v>
      </c>
      <c r="Z44" s="100"/>
      <c r="AA44" s="79">
        <f t="shared" si="7"/>
        <v>1067.8000000000002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177.8</v>
      </c>
      <c r="T48" s="88">
        <f t="shared" si="8"/>
        <v>138.19999999999999</v>
      </c>
      <c r="U48" s="88">
        <f t="shared" si="8"/>
        <v>450</v>
      </c>
      <c r="V48" s="88">
        <f t="shared" si="8"/>
        <v>254.7</v>
      </c>
      <c r="W48" s="88">
        <f t="shared" si="8"/>
        <v>10.9</v>
      </c>
      <c r="X48" s="88">
        <f t="shared" si="8"/>
        <v>0</v>
      </c>
      <c r="Y48" s="88">
        <f t="shared" si="8"/>
        <v>36.200000000000003</v>
      </c>
      <c r="Z48" s="89" t="str">
        <f t="shared" si="8"/>
        <v/>
      </c>
      <c r="AA48" s="90">
        <f t="shared" si="7"/>
        <v>1067.8000000000002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5677.7820000000002</v>
      </c>
      <c r="C51" s="88">
        <f t="shared" si="10"/>
        <v>5634.1570000000002</v>
      </c>
      <c r="D51" s="88">
        <f t="shared" si="10"/>
        <v>5410.3249999999998</v>
      </c>
      <c r="E51" s="88">
        <f t="shared" si="10"/>
        <v>5371.5679999999993</v>
      </c>
      <c r="F51" s="88">
        <f t="shared" si="10"/>
        <v>5402.2190000000001</v>
      </c>
      <c r="G51" s="88">
        <f t="shared" si="10"/>
        <v>5526.174</v>
      </c>
      <c r="H51" s="88">
        <f t="shared" si="10"/>
        <v>5630.6549999999997</v>
      </c>
      <c r="I51" s="88">
        <f t="shared" si="10"/>
        <v>6247.7950000000001</v>
      </c>
      <c r="J51" s="88">
        <f t="shared" si="10"/>
        <v>7057.9969999999994</v>
      </c>
      <c r="K51" s="88">
        <f t="shared" si="10"/>
        <v>7541.6679999999988</v>
      </c>
      <c r="L51" s="88">
        <f t="shared" si="10"/>
        <v>7865.6789999999992</v>
      </c>
      <c r="M51" s="88">
        <f t="shared" si="10"/>
        <v>8107.6229999999996</v>
      </c>
      <c r="N51" s="88">
        <f t="shared" si="10"/>
        <v>8063.7170000000006</v>
      </c>
      <c r="O51" s="88">
        <f t="shared" si="10"/>
        <v>8030.4800000000005</v>
      </c>
      <c r="P51" s="88">
        <f t="shared" si="10"/>
        <v>7717.4740000000002</v>
      </c>
      <c r="Q51" s="88">
        <f t="shared" si="10"/>
        <v>7331.0990000000002</v>
      </c>
      <c r="R51" s="88">
        <f t="shared" si="10"/>
        <v>7050.7079999999996</v>
      </c>
      <c r="S51" s="88">
        <f t="shared" si="10"/>
        <v>6768.8809999999994</v>
      </c>
      <c r="T51" s="88">
        <f t="shared" si="10"/>
        <v>6713.0029999999997</v>
      </c>
      <c r="U51" s="88">
        <f t="shared" si="10"/>
        <v>6999.2250000000004</v>
      </c>
      <c r="V51" s="88">
        <f t="shared" si="10"/>
        <v>6818.5680000000002</v>
      </c>
      <c r="W51" s="88">
        <f t="shared" si="10"/>
        <v>6308.6959999999999</v>
      </c>
      <c r="X51" s="88">
        <f t="shared" si="10"/>
        <v>6015.4390000000003</v>
      </c>
      <c r="Y51" s="88">
        <f t="shared" si="10"/>
        <v>5652.8129999999992</v>
      </c>
      <c r="Z51" s="89" t="str">
        <f t="shared" si="10"/>
        <v/>
      </c>
      <c r="AA51" s="105">
        <f>SUM(B51:Z51)</f>
        <v>158943.745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5677.7660000000005</v>
      </c>
      <c r="C4" s="18">
        <v>5634.1460000000006</v>
      </c>
      <c r="D4" s="18">
        <v>5410.3210000000008</v>
      </c>
      <c r="E4" s="18">
        <v>5371.5730000000012</v>
      </c>
      <c r="F4" s="18">
        <v>5402.2040000000015</v>
      </c>
      <c r="G4" s="18">
        <v>5526.1320000000005</v>
      </c>
      <c r="H4" s="18">
        <v>5630.6959999999999</v>
      </c>
      <c r="I4" s="18">
        <v>6247.7730000000001</v>
      </c>
      <c r="J4" s="18">
        <v>7057.9569999999985</v>
      </c>
      <c r="K4" s="18">
        <v>7541.6830000000009</v>
      </c>
      <c r="L4" s="18">
        <v>7865.668999999999</v>
      </c>
      <c r="M4" s="18">
        <v>8107.6079999999984</v>
      </c>
      <c r="N4" s="18">
        <v>8063.7409999999991</v>
      </c>
      <c r="O4" s="18">
        <v>8030.5079999999998</v>
      </c>
      <c r="P4" s="18">
        <v>7717.451</v>
      </c>
      <c r="Q4" s="18">
        <v>7331.0670000000009</v>
      </c>
      <c r="R4" s="18">
        <v>7050.7240000000002</v>
      </c>
      <c r="S4" s="18">
        <v>6768.9190000000008</v>
      </c>
      <c r="T4" s="18">
        <v>6712.9649999999992</v>
      </c>
      <c r="U4" s="18">
        <v>6999.2460000000001</v>
      </c>
      <c r="V4" s="18">
        <v>6818.6129999999994</v>
      </c>
      <c r="W4" s="18">
        <v>6308.7130000000006</v>
      </c>
      <c r="X4" s="18">
        <v>6015.4310000000014</v>
      </c>
      <c r="Y4" s="18">
        <v>5652.8520000000008</v>
      </c>
      <c r="Z4" s="19"/>
      <c r="AA4" s="20">
        <f>SUM(B4:Z4)</f>
        <v>158943.758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506.51</v>
      </c>
      <c r="C7" s="28">
        <v>493.69</v>
      </c>
      <c r="D7" s="28">
        <v>495.93</v>
      </c>
      <c r="E7" s="28">
        <v>424</v>
      </c>
      <c r="F7" s="28">
        <v>396.06</v>
      </c>
      <c r="G7" s="28">
        <v>532.79999999999995</v>
      </c>
      <c r="H7" s="28">
        <v>627.30999999999995</v>
      </c>
      <c r="I7" s="28">
        <v>673.5</v>
      </c>
      <c r="J7" s="28">
        <v>676.34</v>
      </c>
      <c r="K7" s="28">
        <v>622.38</v>
      </c>
      <c r="L7" s="28">
        <v>520.9</v>
      </c>
      <c r="M7" s="28">
        <v>506.9</v>
      </c>
      <c r="N7" s="28">
        <v>632.25</v>
      </c>
      <c r="O7" s="28">
        <v>617.45000000000005</v>
      </c>
      <c r="P7" s="28">
        <v>637.17999999999995</v>
      </c>
      <c r="Q7" s="28">
        <v>562.1</v>
      </c>
      <c r="R7" s="28">
        <v>654.72</v>
      </c>
      <c r="S7" s="28">
        <v>678.14</v>
      </c>
      <c r="T7" s="28">
        <v>699.67</v>
      </c>
      <c r="U7" s="28">
        <v>742.72</v>
      </c>
      <c r="V7" s="28">
        <v>654.45000000000005</v>
      </c>
      <c r="W7" s="28">
        <v>647.77</v>
      </c>
      <c r="X7" s="28">
        <v>579.41999999999996</v>
      </c>
      <c r="Y7" s="28">
        <v>408.29</v>
      </c>
      <c r="Z7" s="29"/>
      <c r="AA7" s="30">
        <f>IF(SUM(B7:Z7)&lt;&gt;0,AVERAGEIF(B7:Z7,"&lt;&gt;"""),"")</f>
        <v>582.93666666666661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921.13900000000001</v>
      </c>
      <c r="C19" s="72">
        <v>921.13400000000001</v>
      </c>
      <c r="D19" s="72">
        <v>919.12800000000004</v>
      </c>
      <c r="E19" s="72">
        <v>925.10500000000002</v>
      </c>
      <c r="F19" s="72">
        <v>917.10299999999995</v>
      </c>
      <c r="G19" s="72">
        <v>901.14800000000002</v>
      </c>
      <c r="H19" s="72">
        <v>932.13400000000001</v>
      </c>
      <c r="I19" s="72">
        <v>926.15899999999999</v>
      </c>
      <c r="J19" s="72">
        <v>923.19399999999996</v>
      </c>
      <c r="K19" s="72">
        <v>934.197</v>
      </c>
      <c r="L19" s="72">
        <v>932.16399999999999</v>
      </c>
      <c r="M19" s="72">
        <v>888.15200000000004</v>
      </c>
      <c r="N19" s="72">
        <v>853.14800000000002</v>
      </c>
      <c r="O19" s="72">
        <v>837.10500000000002</v>
      </c>
      <c r="P19" s="72">
        <v>819.07100000000003</v>
      </c>
      <c r="Q19" s="72">
        <v>822.05700000000002</v>
      </c>
      <c r="R19" s="72">
        <v>794.07299999999998</v>
      </c>
      <c r="S19" s="72">
        <v>794.09900000000005</v>
      </c>
      <c r="T19" s="72">
        <v>787.12300000000005</v>
      </c>
      <c r="U19" s="72">
        <v>798.125</v>
      </c>
      <c r="V19" s="72">
        <v>791.10900000000004</v>
      </c>
      <c r="W19" s="72">
        <v>761.10299999999995</v>
      </c>
      <c r="X19" s="72">
        <v>914.10500000000002</v>
      </c>
      <c r="Y19" s="72">
        <v>933.07999999999993</v>
      </c>
      <c r="Z19" s="73"/>
      <c r="AA19" s="74">
        <f t="shared" ref="AA19:AA24" si="2">SUM(B19:Z19)</f>
        <v>20944.955000000002</v>
      </c>
    </row>
    <row r="20" spans="1:27" ht="24.95" customHeight="1" x14ac:dyDescent="0.2">
      <c r="A20" s="75" t="s">
        <v>15</v>
      </c>
      <c r="B20" s="76">
        <v>1048.739</v>
      </c>
      <c r="C20" s="77">
        <v>1037.9150000000002</v>
      </c>
      <c r="D20" s="77">
        <v>1013.261</v>
      </c>
      <c r="E20" s="77">
        <v>1011.2109999999999</v>
      </c>
      <c r="F20" s="77">
        <v>1072.4070000000002</v>
      </c>
      <c r="G20" s="77">
        <v>1158.4329999999998</v>
      </c>
      <c r="H20" s="77">
        <v>1227.4940000000001</v>
      </c>
      <c r="I20" s="77">
        <v>1370.2060000000001</v>
      </c>
      <c r="J20" s="77">
        <v>1473.4219999999998</v>
      </c>
      <c r="K20" s="77">
        <v>1534.788</v>
      </c>
      <c r="L20" s="77">
        <v>1586.645</v>
      </c>
      <c r="M20" s="77">
        <v>1616.4220000000003</v>
      </c>
      <c r="N20" s="77">
        <v>1597.4009999999998</v>
      </c>
      <c r="O20" s="77">
        <v>1602.47</v>
      </c>
      <c r="P20" s="77">
        <v>1519.6940000000004</v>
      </c>
      <c r="Q20" s="77">
        <v>1484.4870000000001</v>
      </c>
      <c r="R20" s="77">
        <v>1421.278</v>
      </c>
      <c r="S20" s="77">
        <v>1368.7949999999998</v>
      </c>
      <c r="T20" s="77">
        <v>1321.1009999999999</v>
      </c>
      <c r="U20" s="77">
        <v>1267.77</v>
      </c>
      <c r="V20" s="77">
        <v>1169.0790000000002</v>
      </c>
      <c r="W20" s="77">
        <v>1088.3329999999999</v>
      </c>
      <c r="X20" s="77">
        <v>1043.6930000000002</v>
      </c>
      <c r="Y20" s="77">
        <v>1050.905</v>
      </c>
      <c r="Z20" s="78"/>
      <c r="AA20" s="79">
        <f t="shared" si="2"/>
        <v>31085.949000000001</v>
      </c>
    </row>
    <row r="21" spans="1:27" ht="24.95" customHeight="1" x14ac:dyDescent="0.2">
      <c r="A21" s="75" t="s">
        <v>16</v>
      </c>
      <c r="B21" s="80">
        <v>2839.788</v>
      </c>
      <c r="C21" s="81">
        <v>2668.6970000000001</v>
      </c>
      <c r="D21" s="81">
        <v>2524.1319999999996</v>
      </c>
      <c r="E21" s="81">
        <v>2494.357</v>
      </c>
      <c r="F21" s="81">
        <v>2532.0320000000006</v>
      </c>
      <c r="G21" s="81">
        <v>2583.4510000000005</v>
      </c>
      <c r="H21" s="81">
        <v>2700.768</v>
      </c>
      <c r="I21" s="81">
        <v>3113.0079999999998</v>
      </c>
      <c r="J21" s="81">
        <v>3526.3409999999994</v>
      </c>
      <c r="K21" s="81">
        <v>3871.2980000000002</v>
      </c>
      <c r="L21" s="81">
        <v>4102.9540000000006</v>
      </c>
      <c r="M21" s="81">
        <v>4273.1109999999999</v>
      </c>
      <c r="N21" s="81">
        <v>4298.6920000000009</v>
      </c>
      <c r="O21" s="81">
        <v>4226.0330000000004</v>
      </c>
      <c r="P21" s="81">
        <v>4064.1859999999997</v>
      </c>
      <c r="Q21" s="81">
        <v>3972.6229999999991</v>
      </c>
      <c r="R21" s="81">
        <v>3867.0729999999999</v>
      </c>
      <c r="S21" s="81">
        <v>3822.5249999999996</v>
      </c>
      <c r="T21" s="81">
        <v>3822.741</v>
      </c>
      <c r="U21" s="81">
        <v>4085.8510000000006</v>
      </c>
      <c r="V21" s="81">
        <v>3999.4249999999997</v>
      </c>
      <c r="W21" s="81">
        <v>3693.277</v>
      </c>
      <c r="X21" s="81">
        <v>3298.8330000000001</v>
      </c>
      <c r="Y21" s="81">
        <v>2957.643</v>
      </c>
      <c r="Z21" s="78"/>
      <c r="AA21" s="79">
        <f t="shared" si="2"/>
        <v>83338.839000000007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116.5</v>
      </c>
      <c r="C23" s="77">
        <v>111.5</v>
      </c>
      <c r="D23" s="77">
        <v>109</v>
      </c>
      <c r="E23" s="77">
        <v>109</v>
      </c>
      <c r="F23" s="77">
        <v>111.5</v>
      </c>
      <c r="G23" s="77">
        <v>112.5</v>
      </c>
      <c r="H23" s="77">
        <v>120</v>
      </c>
      <c r="I23" s="77">
        <v>127</v>
      </c>
      <c r="J23" s="77">
        <v>127</v>
      </c>
      <c r="K23" s="77">
        <v>142.5</v>
      </c>
      <c r="L23" s="77">
        <v>148.5</v>
      </c>
      <c r="M23" s="77">
        <v>154.5</v>
      </c>
      <c r="N23" s="77">
        <v>152</v>
      </c>
      <c r="O23" s="77">
        <v>136.5</v>
      </c>
      <c r="P23" s="77">
        <v>127</v>
      </c>
      <c r="Q23" s="77">
        <v>121.5</v>
      </c>
      <c r="R23" s="77">
        <v>128.5</v>
      </c>
      <c r="S23" s="77">
        <v>148.5</v>
      </c>
      <c r="T23" s="77">
        <v>160</v>
      </c>
      <c r="U23" s="77">
        <v>182.5</v>
      </c>
      <c r="V23" s="77">
        <v>180</v>
      </c>
      <c r="W23" s="77">
        <v>165</v>
      </c>
      <c r="X23" s="77">
        <v>157</v>
      </c>
      <c r="Y23" s="77">
        <v>137</v>
      </c>
      <c r="Z23" s="77"/>
      <c r="AA23" s="79">
        <f t="shared" si="2"/>
        <v>3285</v>
      </c>
    </row>
    <row r="24" spans="1:27" ht="24.95" customHeight="1" x14ac:dyDescent="0.2">
      <c r="A24" s="85" t="s">
        <v>19</v>
      </c>
      <c r="B24" s="77">
        <v>420</v>
      </c>
      <c r="C24" s="77">
        <v>396</v>
      </c>
      <c r="D24" s="77">
        <v>383</v>
      </c>
      <c r="E24" s="77">
        <v>374</v>
      </c>
      <c r="F24" s="77">
        <v>377</v>
      </c>
      <c r="G24" s="77">
        <v>396</v>
      </c>
      <c r="H24" s="77">
        <v>441.00000000000006</v>
      </c>
      <c r="I24" s="77">
        <v>506.99999999999994</v>
      </c>
      <c r="J24" s="77">
        <v>565.99999999999989</v>
      </c>
      <c r="K24" s="77">
        <v>579</v>
      </c>
      <c r="L24" s="77">
        <v>577</v>
      </c>
      <c r="M24" s="77">
        <v>580</v>
      </c>
      <c r="N24" s="77">
        <v>577.99999999999989</v>
      </c>
      <c r="O24" s="77">
        <v>561</v>
      </c>
      <c r="P24" s="77">
        <v>529</v>
      </c>
      <c r="Q24" s="77">
        <v>523</v>
      </c>
      <c r="R24" s="77">
        <v>534</v>
      </c>
      <c r="S24" s="77">
        <v>546.00000000000011</v>
      </c>
      <c r="T24" s="77">
        <v>548</v>
      </c>
      <c r="U24" s="77">
        <v>572.00000000000011</v>
      </c>
      <c r="V24" s="77">
        <v>547</v>
      </c>
      <c r="W24" s="77">
        <v>500</v>
      </c>
      <c r="X24" s="77">
        <v>457</v>
      </c>
      <c r="Y24" s="77">
        <v>405</v>
      </c>
      <c r="Z24" s="77"/>
      <c r="AA24" s="79">
        <f t="shared" si="2"/>
        <v>11896</v>
      </c>
    </row>
    <row r="25" spans="1:27" ht="30" customHeight="1" thickBot="1" x14ac:dyDescent="0.25">
      <c r="A25" s="86" t="s">
        <v>20</v>
      </c>
      <c r="B25" s="87">
        <f t="shared" ref="B25:AA25" si="3">SUM(B19:B24)</f>
        <v>5346.1660000000002</v>
      </c>
      <c r="C25" s="88">
        <f t="shared" si="3"/>
        <v>5135.2460000000001</v>
      </c>
      <c r="D25" s="88">
        <f t="shared" si="3"/>
        <v>4948.5209999999997</v>
      </c>
      <c r="E25" s="88">
        <f t="shared" si="3"/>
        <v>4913.6729999999998</v>
      </c>
      <c r="F25" s="88">
        <f t="shared" si="3"/>
        <v>5120.0420000000013</v>
      </c>
      <c r="G25" s="88">
        <f t="shared" si="3"/>
        <v>5151.5320000000002</v>
      </c>
      <c r="H25" s="88">
        <f t="shared" si="3"/>
        <v>5421.3960000000006</v>
      </c>
      <c r="I25" s="88">
        <f t="shared" si="3"/>
        <v>6043.3729999999996</v>
      </c>
      <c r="J25" s="88">
        <f t="shared" si="3"/>
        <v>6615.9569999999994</v>
      </c>
      <c r="K25" s="88">
        <f t="shared" si="3"/>
        <v>7061.7830000000004</v>
      </c>
      <c r="L25" s="88">
        <f t="shared" si="3"/>
        <v>7347.2630000000008</v>
      </c>
      <c r="M25" s="88">
        <f t="shared" si="3"/>
        <v>7512.1850000000004</v>
      </c>
      <c r="N25" s="88">
        <f t="shared" si="3"/>
        <v>7479.2410000000009</v>
      </c>
      <c r="O25" s="88">
        <f t="shared" si="3"/>
        <v>7363.1080000000002</v>
      </c>
      <c r="P25" s="88">
        <f t="shared" si="3"/>
        <v>7058.951</v>
      </c>
      <c r="Q25" s="88">
        <f t="shared" si="3"/>
        <v>6923.6669999999995</v>
      </c>
      <c r="R25" s="88">
        <f t="shared" si="3"/>
        <v>6744.924</v>
      </c>
      <c r="S25" s="88">
        <f t="shared" si="3"/>
        <v>6679.9189999999999</v>
      </c>
      <c r="T25" s="88">
        <f t="shared" si="3"/>
        <v>6638.9650000000001</v>
      </c>
      <c r="U25" s="88">
        <f t="shared" si="3"/>
        <v>6906.246000000001</v>
      </c>
      <c r="V25" s="88">
        <f t="shared" si="3"/>
        <v>6686.6129999999994</v>
      </c>
      <c r="W25" s="88">
        <f t="shared" si="3"/>
        <v>6207.7129999999997</v>
      </c>
      <c r="X25" s="88">
        <f t="shared" si="3"/>
        <v>5870.6310000000003</v>
      </c>
      <c r="Y25" s="88">
        <f t="shared" si="3"/>
        <v>5483.6279999999997</v>
      </c>
      <c r="Z25" s="89">
        <f t="shared" si="3"/>
        <v>0</v>
      </c>
      <c r="AA25" s="90">
        <f t="shared" si="3"/>
        <v>150660.74300000002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635.5</v>
      </c>
      <c r="C28" s="72">
        <v>606.5</v>
      </c>
      <c r="D28" s="72">
        <v>618</v>
      </c>
      <c r="E28" s="72">
        <v>609</v>
      </c>
      <c r="F28" s="72">
        <v>589.5</v>
      </c>
      <c r="G28" s="72">
        <v>609.5</v>
      </c>
      <c r="H28" s="72">
        <v>630</v>
      </c>
      <c r="I28" s="72">
        <v>677</v>
      </c>
      <c r="J28" s="72">
        <v>741</v>
      </c>
      <c r="K28" s="72">
        <v>775.5</v>
      </c>
      <c r="L28" s="72">
        <v>799.5</v>
      </c>
      <c r="M28" s="72">
        <v>808.5</v>
      </c>
      <c r="N28" s="72">
        <v>804</v>
      </c>
      <c r="O28" s="72">
        <v>771.5</v>
      </c>
      <c r="P28" s="72">
        <v>730</v>
      </c>
      <c r="Q28" s="72">
        <v>718.5</v>
      </c>
      <c r="R28" s="72">
        <v>711.5</v>
      </c>
      <c r="S28" s="72">
        <v>743.5</v>
      </c>
      <c r="T28" s="72">
        <v>751</v>
      </c>
      <c r="U28" s="72">
        <v>797.5</v>
      </c>
      <c r="V28" s="72">
        <v>770</v>
      </c>
      <c r="W28" s="72">
        <v>714</v>
      </c>
      <c r="X28" s="72">
        <v>663</v>
      </c>
      <c r="Y28" s="72">
        <v>613</v>
      </c>
      <c r="Z28" s="73"/>
      <c r="AA28" s="74">
        <f>SUM(B28:Z28)</f>
        <v>16887</v>
      </c>
    </row>
    <row r="29" spans="1:27" ht="24.95" customHeight="1" x14ac:dyDescent="0.2">
      <c r="A29" s="75" t="s">
        <v>23</v>
      </c>
      <c r="B29" s="76">
        <v>4877.6660000000002</v>
      </c>
      <c r="C29" s="77">
        <v>4694.7460000000001</v>
      </c>
      <c r="D29" s="77">
        <v>4511.5209999999997</v>
      </c>
      <c r="E29" s="77">
        <v>4524.6729999999998</v>
      </c>
      <c r="F29" s="77">
        <v>4739.9040000000005</v>
      </c>
      <c r="G29" s="77">
        <v>4715.0320000000002</v>
      </c>
      <c r="H29" s="77">
        <v>4965.3959999999997</v>
      </c>
      <c r="I29" s="77">
        <v>5521.3729999999996</v>
      </c>
      <c r="J29" s="77">
        <v>5975.9570000000003</v>
      </c>
      <c r="K29" s="77">
        <v>6376.2830000000004</v>
      </c>
      <c r="L29" s="77">
        <v>6688.3689999999997</v>
      </c>
      <c r="M29" s="77">
        <v>6866.308</v>
      </c>
      <c r="N29" s="77">
        <v>6795.241</v>
      </c>
      <c r="O29" s="77">
        <v>6715.6080000000002</v>
      </c>
      <c r="P29" s="77">
        <v>6449.951</v>
      </c>
      <c r="Q29" s="77">
        <v>6317.1670000000004</v>
      </c>
      <c r="R29" s="77">
        <v>6117.424</v>
      </c>
      <c r="S29" s="77">
        <v>6025.4189999999999</v>
      </c>
      <c r="T29" s="77">
        <v>5961.9650000000001</v>
      </c>
      <c r="U29" s="77">
        <v>6201.7460000000001</v>
      </c>
      <c r="V29" s="77">
        <v>6048.6130000000003</v>
      </c>
      <c r="W29" s="77">
        <v>5594.7129999999997</v>
      </c>
      <c r="X29" s="77">
        <v>5288.6310000000003</v>
      </c>
      <c r="Y29" s="77">
        <v>5039.8519999999999</v>
      </c>
      <c r="Z29" s="78"/>
      <c r="AA29" s="79">
        <f>SUM(B29:Z29)</f>
        <v>137013.55799999999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5513.1660000000002</v>
      </c>
      <c r="C31" s="62">
        <f t="shared" si="4"/>
        <v>5301.2460000000001</v>
      </c>
      <c r="D31" s="62">
        <f t="shared" si="4"/>
        <v>5129.5209999999997</v>
      </c>
      <c r="E31" s="62">
        <f t="shared" si="4"/>
        <v>5133.6729999999998</v>
      </c>
      <c r="F31" s="62">
        <f t="shared" si="4"/>
        <v>5329.4040000000005</v>
      </c>
      <c r="G31" s="62">
        <f t="shared" si="4"/>
        <v>5324.5320000000002</v>
      </c>
      <c r="H31" s="62">
        <f t="shared" si="4"/>
        <v>5595.3959999999997</v>
      </c>
      <c r="I31" s="62">
        <f t="shared" si="4"/>
        <v>6198.3729999999996</v>
      </c>
      <c r="J31" s="62">
        <f t="shared" si="4"/>
        <v>6716.9570000000003</v>
      </c>
      <c r="K31" s="62">
        <f t="shared" si="4"/>
        <v>7151.7830000000004</v>
      </c>
      <c r="L31" s="62">
        <f t="shared" si="4"/>
        <v>7487.8689999999997</v>
      </c>
      <c r="M31" s="62">
        <f t="shared" si="4"/>
        <v>7674.808</v>
      </c>
      <c r="N31" s="62">
        <f t="shared" si="4"/>
        <v>7599.241</v>
      </c>
      <c r="O31" s="62">
        <f t="shared" si="4"/>
        <v>7487.1080000000002</v>
      </c>
      <c r="P31" s="62">
        <f t="shared" si="4"/>
        <v>7179.951</v>
      </c>
      <c r="Q31" s="62">
        <f t="shared" si="4"/>
        <v>7035.6670000000004</v>
      </c>
      <c r="R31" s="62">
        <f t="shared" si="4"/>
        <v>6828.924</v>
      </c>
      <c r="S31" s="62">
        <f t="shared" si="4"/>
        <v>6768.9189999999999</v>
      </c>
      <c r="T31" s="62">
        <f t="shared" si="4"/>
        <v>6712.9650000000001</v>
      </c>
      <c r="U31" s="62">
        <f t="shared" si="4"/>
        <v>6999.2460000000001</v>
      </c>
      <c r="V31" s="62">
        <f t="shared" si="4"/>
        <v>6818.6130000000003</v>
      </c>
      <c r="W31" s="62">
        <f t="shared" si="4"/>
        <v>6308.7129999999997</v>
      </c>
      <c r="X31" s="62">
        <f t="shared" si="4"/>
        <v>5951.6310000000003</v>
      </c>
      <c r="Y31" s="62">
        <f t="shared" si="4"/>
        <v>5652.8519999999999</v>
      </c>
      <c r="Z31" s="63">
        <f t="shared" si="4"/>
        <v>0</v>
      </c>
      <c r="AA31" s="64">
        <f t="shared" si="4"/>
        <v>153900.55799999999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114</v>
      </c>
      <c r="C34" s="95">
        <v>114</v>
      </c>
      <c r="D34" s="95">
        <v>104</v>
      </c>
      <c r="E34" s="95">
        <v>104</v>
      </c>
      <c r="F34" s="95">
        <v>118.36199999999999</v>
      </c>
      <c r="G34" s="95">
        <v>107</v>
      </c>
      <c r="H34" s="95">
        <v>85</v>
      </c>
      <c r="I34" s="95">
        <v>29</v>
      </c>
      <c r="J34" s="95">
        <v>39</v>
      </c>
      <c r="K34" s="95">
        <v>36</v>
      </c>
      <c r="L34" s="95">
        <v>36</v>
      </c>
      <c r="M34" s="95">
        <v>36</v>
      </c>
      <c r="N34" s="95">
        <v>42</v>
      </c>
      <c r="O34" s="95">
        <v>41</v>
      </c>
      <c r="P34" s="95">
        <v>41</v>
      </c>
      <c r="Q34" s="95">
        <v>33</v>
      </c>
      <c r="R34" s="95">
        <v>26</v>
      </c>
      <c r="S34" s="95">
        <v>30</v>
      </c>
      <c r="T34" s="95">
        <v>18</v>
      </c>
      <c r="U34" s="95">
        <v>36</v>
      </c>
      <c r="V34" s="95">
        <v>36</v>
      </c>
      <c r="W34" s="95">
        <v>24</v>
      </c>
      <c r="X34" s="95">
        <v>28</v>
      </c>
      <c r="Y34" s="95">
        <v>90.224000000000004</v>
      </c>
      <c r="Z34" s="96"/>
      <c r="AA34" s="74">
        <f t="shared" ref="AA34:AA39" si="5">SUM(B34:Z34)</f>
        <v>1367.586</v>
      </c>
    </row>
    <row r="35" spans="1:27" ht="24.95" customHeight="1" x14ac:dyDescent="0.2">
      <c r="A35" s="97" t="s">
        <v>41</v>
      </c>
      <c r="B35" s="98">
        <v>53</v>
      </c>
      <c r="C35" s="99">
        <v>52</v>
      </c>
      <c r="D35" s="99">
        <v>52</v>
      </c>
      <c r="E35" s="99">
        <v>91</v>
      </c>
      <c r="F35" s="99">
        <v>91</v>
      </c>
      <c r="G35" s="99">
        <v>66</v>
      </c>
      <c r="H35" s="99">
        <v>89</v>
      </c>
      <c r="I35" s="99">
        <v>126</v>
      </c>
      <c r="J35" s="99">
        <v>62</v>
      </c>
      <c r="K35" s="99">
        <v>54</v>
      </c>
      <c r="L35" s="99">
        <v>84.605999999999995</v>
      </c>
      <c r="M35" s="99">
        <v>106.62299999999999</v>
      </c>
      <c r="N35" s="99">
        <v>58</v>
      </c>
      <c r="O35" s="99">
        <v>63</v>
      </c>
      <c r="P35" s="99">
        <v>60</v>
      </c>
      <c r="Q35" s="99">
        <v>59</v>
      </c>
      <c r="R35" s="99">
        <v>58</v>
      </c>
      <c r="S35" s="99">
        <v>59</v>
      </c>
      <c r="T35" s="99">
        <v>56</v>
      </c>
      <c r="U35" s="99">
        <v>57</v>
      </c>
      <c r="V35" s="99">
        <v>96</v>
      </c>
      <c r="W35" s="99">
        <v>77</v>
      </c>
      <c r="X35" s="99">
        <v>53</v>
      </c>
      <c r="Y35" s="99">
        <v>79</v>
      </c>
      <c r="Z35" s="100"/>
      <c r="AA35" s="79">
        <f t="shared" si="5"/>
        <v>1702.229</v>
      </c>
    </row>
    <row r="36" spans="1:27" ht="24.95" customHeight="1" x14ac:dyDescent="0.2">
      <c r="A36" s="97" t="s">
        <v>42</v>
      </c>
      <c r="B36" s="98">
        <v>164.6</v>
      </c>
      <c r="C36" s="99">
        <v>332.9</v>
      </c>
      <c r="D36" s="99">
        <v>305.8</v>
      </c>
      <c r="E36" s="99">
        <v>262.89999999999998</v>
      </c>
      <c r="F36" s="99">
        <v>72.8</v>
      </c>
      <c r="G36" s="99">
        <v>201.6</v>
      </c>
      <c r="H36" s="99">
        <v>35.299999999999997</v>
      </c>
      <c r="I36" s="99">
        <v>49.4</v>
      </c>
      <c r="J36" s="99">
        <v>341</v>
      </c>
      <c r="K36" s="99">
        <v>389.9</v>
      </c>
      <c r="L36" s="99">
        <v>397.8</v>
      </c>
      <c r="M36" s="99">
        <v>452.8</v>
      </c>
      <c r="N36" s="99">
        <v>484.5</v>
      </c>
      <c r="O36" s="99">
        <v>563.4</v>
      </c>
      <c r="P36" s="99">
        <v>557.5</v>
      </c>
      <c r="Q36" s="99">
        <v>315.39999999999998</v>
      </c>
      <c r="R36" s="99">
        <v>221.8</v>
      </c>
      <c r="S36" s="99"/>
      <c r="T36" s="99"/>
      <c r="U36" s="99"/>
      <c r="V36" s="99"/>
      <c r="W36" s="99"/>
      <c r="X36" s="99">
        <v>63.8</v>
      </c>
      <c r="Y36" s="99"/>
      <c r="Z36" s="100"/>
      <c r="AA36" s="79">
        <f t="shared" si="5"/>
        <v>5213.2000000000007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331.6</v>
      </c>
      <c r="C39" s="88">
        <f t="shared" si="6"/>
        <v>498.9</v>
      </c>
      <c r="D39" s="88">
        <f t="shared" si="6"/>
        <v>461.8</v>
      </c>
      <c r="E39" s="88">
        <f t="shared" si="6"/>
        <v>457.9</v>
      </c>
      <c r="F39" s="88">
        <f t="shared" si="6"/>
        <v>282.16199999999998</v>
      </c>
      <c r="G39" s="88">
        <f t="shared" si="6"/>
        <v>374.6</v>
      </c>
      <c r="H39" s="88">
        <f t="shared" si="6"/>
        <v>209.3</v>
      </c>
      <c r="I39" s="88">
        <f t="shared" si="6"/>
        <v>204.4</v>
      </c>
      <c r="J39" s="88">
        <f t="shared" si="6"/>
        <v>442</v>
      </c>
      <c r="K39" s="88">
        <f t="shared" si="6"/>
        <v>479.9</v>
      </c>
      <c r="L39" s="88">
        <f t="shared" si="6"/>
        <v>518.40599999999995</v>
      </c>
      <c r="M39" s="88">
        <f t="shared" si="6"/>
        <v>595.423</v>
      </c>
      <c r="N39" s="88">
        <f t="shared" si="6"/>
        <v>584.5</v>
      </c>
      <c r="O39" s="88">
        <f t="shared" si="6"/>
        <v>667.4</v>
      </c>
      <c r="P39" s="88">
        <f t="shared" si="6"/>
        <v>658.5</v>
      </c>
      <c r="Q39" s="88">
        <f t="shared" si="6"/>
        <v>407.4</v>
      </c>
      <c r="R39" s="88">
        <f t="shared" si="6"/>
        <v>305.8</v>
      </c>
      <c r="S39" s="88">
        <f t="shared" si="6"/>
        <v>89</v>
      </c>
      <c r="T39" s="88">
        <f t="shared" si="6"/>
        <v>74</v>
      </c>
      <c r="U39" s="88">
        <f t="shared" si="6"/>
        <v>93</v>
      </c>
      <c r="V39" s="88">
        <f t="shared" si="6"/>
        <v>132</v>
      </c>
      <c r="W39" s="88">
        <f t="shared" si="6"/>
        <v>101</v>
      </c>
      <c r="X39" s="88">
        <f t="shared" si="6"/>
        <v>144.80000000000001</v>
      </c>
      <c r="Y39" s="88">
        <f t="shared" si="6"/>
        <v>169.22399999999999</v>
      </c>
      <c r="Z39" s="89">
        <f t="shared" si="6"/>
        <v>0</v>
      </c>
      <c r="AA39" s="90">
        <f t="shared" si="5"/>
        <v>8283.0149999999994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164.6</v>
      </c>
      <c r="C44" s="99">
        <v>332.9</v>
      </c>
      <c r="D44" s="99">
        <v>280.8</v>
      </c>
      <c r="E44" s="99">
        <v>237.9</v>
      </c>
      <c r="F44" s="99">
        <v>72.8</v>
      </c>
      <c r="G44" s="99">
        <v>201.6</v>
      </c>
      <c r="H44" s="99">
        <v>35.299999999999997</v>
      </c>
      <c r="I44" s="99">
        <v>49.4</v>
      </c>
      <c r="J44" s="99">
        <v>341</v>
      </c>
      <c r="K44" s="99">
        <v>389.9</v>
      </c>
      <c r="L44" s="99">
        <v>377.8</v>
      </c>
      <c r="M44" s="99">
        <v>432.8</v>
      </c>
      <c r="N44" s="99">
        <v>464.5</v>
      </c>
      <c r="O44" s="99">
        <v>543.4</v>
      </c>
      <c r="P44" s="99">
        <v>537.5</v>
      </c>
      <c r="Q44" s="99">
        <v>295.39999999999998</v>
      </c>
      <c r="R44" s="99">
        <v>221.8</v>
      </c>
      <c r="S44" s="99"/>
      <c r="T44" s="99"/>
      <c r="U44" s="99"/>
      <c r="V44" s="99"/>
      <c r="W44" s="99"/>
      <c r="X44" s="99">
        <v>63.8</v>
      </c>
      <c r="Y44" s="99"/>
      <c r="Z44" s="100"/>
      <c r="AA44" s="79">
        <f t="shared" si="7"/>
        <v>5043.2000000000007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>
        <v>67.5</v>
      </c>
      <c r="E47" s="99">
        <v>60.5</v>
      </c>
      <c r="F47" s="99">
        <v>42.85</v>
      </c>
      <c r="G47" s="99"/>
      <c r="H47" s="99"/>
      <c r="I47" s="99"/>
      <c r="J47" s="99">
        <v>28.2</v>
      </c>
      <c r="K47" s="99">
        <v>90.2</v>
      </c>
      <c r="L47" s="99">
        <v>150</v>
      </c>
      <c r="M47" s="99">
        <v>150</v>
      </c>
      <c r="N47" s="99">
        <v>142.19999999999999</v>
      </c>
      <c r="O47" s="99">
        <v>64.2</v>
      </c>
      <c r="P47" s="99">
        <v>38.200000000000003</v>
      </c>
      <c r="Q47" s="99">
        <v>41.2</v>
      </c>
      <c r="R47" s="99"/>
      <c r="S47" s="99"/>
      <c r="T47" s="99">
        <v>20.2</v>
      </c>
      <c r="U47" s="99">
        <v>48.2</v>
      </c>
      <c r="V47" s="99">
        <v>22.2</v>
      </c>
      <c r="W47" s="99"/>
      <c r="X47" s="99"/>
      <c r="Y47" s="99"/>
      <c r="Z47" s="100"/>
      <c r="AA47" s="79">
        <f t="shared" si="7"/>
        <v>965.65000000000032</v>
      </c>
    </row>
    <row r="48" spans="1:27" ht="30" customHeight="1" thickBot="1" x14ac:dyDescent="0.25">
      <c r="A48" s="86" t="s">
        <v>48</v>
      </c>
      <c r="B48" s="87">
        <f>SUM(B42:B47)</f>
        <v>164.6</v>
      </c>
      <c r="C48" s="88">
        <f t="shared" ref="C48:Z48" si="8">SUM(C42:C47)</f>
        <v>332.9</v>
      </c>
      <c r="D48" s="88">
        <f t="shared" si="8"/>
        <v>348.3</v>
      </c>
      <c r="E48" s="88">
        <f t="shared" si="8"/>
        <v>298.39999999999998</v>
      </c>
      <c r="F48" s="88">
        <f t="shared" si="8"/>
        <v>115.65</v>
      </c>
      <c r="G48" s="88">
        <f t="shared" si="8"/>
        <v>201.6</v>
      </c>
      <c r="H48" s="88">
        <f t="shared" si="8"/>
        <v>35.299999999999997</v>
      </c>
      <c r="I48" s="88">
        <f t="shared" si="8"/>
        <v>49.4</v>
      </c>
      <c r="J48" s="88">
        <f t="shared" si="8"/>
        <v>369.2</v>
      </c>
      <c r="K48" s="88">
        <f t="shared" si="8"/>
        <v>480.09999999999997</v>
      </c>
      <c r="L48" s="88">
        <f t="shared" si="8"/>
        <v>527.79999999999995</v>
      </c>
      <c r="M48" s="88">
        <f t="shared" si="8"/>
        <v>582.79999999999995</v>
      </c>
      <c r="N48" s="88">
        <f t="shared" si="8"/>
        <v>606.70000000000005</v>
      </c>
      <c r="O48" s="88">
        <f t="shared" si="8"/>
        <v>607.6</v>
      </c>
      <c r="P48" s="88">
        <f t="shared" si="8"/>
        <v>575.70000000000005</v>
      </c>
      <c r="Q48" s="88">
        <f t="shared" si="8"/>
        <v>336.59999999999997</v>
      </c>
      <c r="R48" s="88">
        <f t="shared" si="8"/>
        <v>221.8</v>
      </c>
      <c r="S48" s="88">
        <f t="shared" si="8"/>
        <v>0</v>
      </c>
      <c r="T48" s="88">
        <f t="shared" si="8"/>
        <v>20.2</v>
      </c>
      <c r="U48" s="88">
        <f t="shared" si="8"/>
        <v>48.2</v>
      </c>
      <c r="V48" s="88">
        <f t="shared" si="8"/>
        <v>22.2</v>
      </c>
      <c r="W48" s="88">
        <f t="shared" si="8"/>
        <v>0</v>
      </c>
      <c r="X48" s="88">
        <f t="shared" si="8"/>
        <v>63.8</v>
      </c>
      <c r="Y48" s="88">
        <f t="shared" si="8"/>
        <v>0</v>
      </c>
      <c r="Z48" s="89">
        <f t="shared" si="8"/>
        <v>0</v>
      </c>
      <c r="AA48" s="90">
        <f t="shared" si="7"/>
        <v>6008.85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5677.7660000000005</v>
      </c>
      <c r="C51" s="88">
        <f t="shared" si="10"/>
        <v>5634.1459999999997</v>
      </c>
      <c r="D51" s="88">
        <f t="shared" si="10"/>
        <v>5410.3209999999999</v>
      </c>
      <c r="E51" s="88">
        <f t="shared" si="10"/>
        <v>5371.5729999999994</v>
      </c>
      <c r="F51" s="88">
        <f t="shared" si="10"/>
        <v>5402.2040000000015</v>
      </c>
      <c r="G51" s="88">
        <f t="shared" si="10"/>
        <v>5526.1320000000005</v>
      </c>
      <c r="H51" s="88">
        <f t="shared" si="10"/>
        <v>5630.6960000000008</v>
      </c>
      <c r="I51" s="88">
        <f t="shared" si="10"/>
        <v>6247.7729999999992</v>
      </c>
      <c r="J51" s="88">
        <f t="shared" si="10"/>
        <v>7057.9569999999994</v>
      </c>
      <c r="K51" s="88">
        <f t="shared" si="10"/>
        <v>7541.683</v>
      </c>
      <c r="L51" s="88">
        <f t="shared" si="10"/>
        <v>7865.6690000000008</v>
      </c>
      <c r="M51" s="88">
        <f t="shared" si="10"/>
        <v>8107.6080000000002</v>
      </c>
      <c r="N51" s="88">
        <f t="shared" si="10"/>
        <v>8063.7410000000009</v>
      </c>
      <c r="O51" s="88">
        <f t="shared" si="10"/>
        <v>8030.5079999999998</v>
      </c>
      <c r="P51" s="88">
        <f t="shared" si="10"/>
        <v>7717.451</v>
      </c>
      <c r="Q51" s="88">
        <f t="shared" si="10"/>
        <v>7331.0669999999991</v>
      </c>
      <c r="R51" s="88">
        <f t="shared" si="10"/>
        <v>7050.7240000000002</v>
      </c>
      <c r="S51" s="88">
        <f t="shared" si="10"/>
        <v>6768.9189999999999</v>
      </c>
      <c r="T51" s="88">
        <f t="shared" si="10"/>
        <v>6712.9650000000001</v>
      </c>
      <c r="U51" s="88">
        <f t="shared" si="10"/>
        <v>6999.246000000001</v>
      </c>
      <c r="V51" s="88">
        <f t="shared" si="10"/>
        <v>6818.6129999999994</v>
      </c>
      <c r="W51" s="88">
        <f t="shared" si="10"/>
        <v>6308.7129999999997</v>
      </c>
      <c r="X51" s="88">
        <f t="shared" si="10"/>
        <v>6015.4310000000005</v>
      </c>
      <c r="Y51" s="88">
        <f t="shared" si="10"/>
        <v>5652.8519999999999</v>
      </c>
      <c r="Z51" s="89">
        <f t="shared" si="10"/>
        <v>0</v>
      </c>
      <c r="AA51" s="105">
        <f>SUM(B51:Z51)</f>
        <v>158943.758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164.6</v>
      </c>
      <c r="C4" s="18">
        <v>332.9</v>
      </c>
      <c r="D4" s="18">
        <v>280.8</v>
      </c>
      <c r="E4" s="18">
        <v>237.9</v>
      </c>
      <c r="F4" s="18">
        <v>72.8</v>
      </c>
      <c r="G4" s="18">
        <v>201.6</v>
      </c>
      <c r="H4" s="18">
        <v>35.299999999999997</v>
      </c>
      <c r="I4" s="18">
        <v>49.4</v>
      </c>
      <c r="J4" s="18">
        <v>341</v>
      </c>
      <c r="K4" s="18">
        <v>389.9</v>
      </c>
      <c r="L4" s="18">
        <v>377.8</v>
      </c>
      <c r="M4" s="18">
        <v>432.8</v>
      </c>
      <c r="N4" s="18">
        <v>464.5</v>
      </c>
      <c r="O4" s="18">
        <v>543.4</v>
      </c>
      <c r="P4" s="18">
        <v>537.5</v>
      </c>
      <c r="Q4" s="18">
        <v>295.39999999999998</v>
      </c>
      <c r="R4" s="18">
        <v>221.8</v>
      </c>
      <c r="S4" s="18">
        <v>-177.8</v>
      </c>
      <c r="T4" s="18">
        <v>-138.19999999999999</v>
      </c>
      <c r="U4" s="18">
        <v>-450</v>
      </c>
      <c r="V4" s="18">
        <v>-254.7</v>
      </c>
      <c r="W4" s="18">
        <v>-10.9</v>
      </c>
      <c r="X4" s="18">
        <v>63.8</v>
      </c>
      <c r="Y4" s="18">
        <v>-36.200000000000003</v>
      </c>
      <c r="Z4" s="19"/>
      <c r="AA4" s="112">
        <f>SUM(B4:Z4)</f>
        <v>3975.400000000001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506.51</v>
      </c>
      <c r="C7" s="118">
        <v>493.69</v>
      </c>
      <c r="D7" s="118">
        <v>495.93</v>
      </c>
      <c r="E7" s="118">
        <v>424</v>
      </c>
      <c r="F7" s="118">
        <v>396.06</v>
      </c>
      <c r="G7" s="118">
        <v>532.79999999999995</v>
      </c>
      <c r="H7" s="118">
        <v>627.30999999999995</v>
      </c>
      <c r="I7" s="118">
        <v>673.5</v>
      </c>
      <c r="J7" s="118">
        <v>676.34</v>
      </c>
      <c r="K7" s="118">
        <v>622.38</v>
      </c>
      <c r="L7" s="118">
        <v>520.9</v>
      </c>
      <c r="M7" s="118">
        <v>506.9</v>
      </c>
      <c r="N7" s="118">
        <v>632.25</v>
      </c>
      <c r="O7" s="118">
        <v>617.45000000000005</v>
      </c>
      <c r="P7" s="118">
        <v>637.17999999999995</v>
      </c>
      <c r="Q7" s="118">
        <v>562.1</v>
      </c>
      <c r="R7" s="118">
        <v>654.72</v>
      </c>
      <c r="S7" s="118">
        <v>678.14</v>
      </c>
      <c r="T7" s="118">
        <v>699.67</v>
      </c>
      <c r="U7" s="118">
        <v>742.72</v>
      </c>
      <c r="V7" s="118">
        <v>654.45000000000005</v>
      </c>
      <c r="W7" s="118">
        <v>647.77</v>
      </c>
      <c r="X7" s="118">
        <v>579.41999999999996</v>
      </c>
      <c r="Y7" s="118">
        <v>408.29</v>
      </c>
      <c r="Z7" s="119"/>
      <c r="AA7" s="120">
        <f>IF(SUM(B7:Z7)&lt;&gt;0,AVERAGEIF(B7:Z7,"&lt;&gt;"""),"")</f>
        <v>582.93666666666661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>
        <v>177.8</v>
      </c>
      <c r="T13" s="130">
        <v>138.19999999999999</v>
      </c>
      <c r="U13" s="130">
        <v>450</v>
      </c>
      <c r="V13" s="130">
        <v>254.7</v>
      </c>
      <c r="W13" s="130">
        <v>10.9</v>
      </c>
      <c r="X13" s="130"/>
      <c r="Y13" s="131">
        <v>36.200000000000003</v>
      </c>
      <c r="Z13" s="132"/>
      <c r="AA13" s="133">
        <f t="shared" si="0"/>
        <v>1067.8000000000002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177.8</v>
      </c>
      <c r="T16" s="136">
        <f t="shared" si="1"/>
        <v>138.19999999999999</v>
      </c>
      <c r="U16" s="136">
        <f t="shared" si="1"/>
        <v>450</v>
      </c>
      <c r="V16" s="136">
        <f t="shared" si="1"/>
        <v>254.7</v>
      </c>
      <c r="W16" s="136">
        <f t="shared" si="1"/>
        <v>10.9</v>
      </c>
      <c r="X16" s="136">
        <f t="shared" si="1"/>
        <v>0</v>
      </c>
      <c r="Y16" s="136">
        <f t="shared" si="1"/>
        <v>36.200000000000003</v>
      </c>
      <c r="Z16" s="137" t="str">
        <f t="shared" si="1"/>
        <v/>
      </c>
      <c r="AA16" s="90">
        <f t="shared" si="0"/>
        <v>1067.8000000000002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164.6</v>
      </c>
      <c r="C21" s="130">
        <v>332.9</v>
      </c>
      <c r="D21" s="130">
        <v>280.8</v>
      </c>
      <c r="E21" s="130">
        <v>237.9</v>
      </c>
      <c r="F21" s="130">
        <v>72.8</v>
      </c>
      <c r="G21" s="130">
        <v>201.6</v>
      </c>
      <c r="H21" s="130">
        <v>35.299999999999997</v>
      </c>
      <c r="I21" s="130">
        <v>49.4</v>
      </c>
      <c r="J21" s="130">
        <v>341</v>
      </c>
      <c r="K21" s="130">
        <v>389.9</v>
      </c>
      <c r="L21" s="130">
        <v>377.8</v>
      </c>
      <c r="M21" s="130">
        <v>432.8</v>
      </c>
      <c r="N21" s="130">
        <v>464.5</v>
      </c>
      <c r="O21" s="130">
        <v>543.4</v>
      </c>
      <c r="P21" s="130">
        <v>537.5</v>
      </c>
      <c r="Q21" s="130">
        <v>295.39999999999998</v>
      </c>
      <c r="R21" s="130">
        <v>221.8</v>
      </c>
      <c r="S21" s="130"/>
      <c r="T21" s="130"/>
      <c r="U21" s="130"/>
      <c r="V21" s="130"/>
      <c r="W21" s="130"/>
      <c r="X21" s="130">
        <v>63.8</v>
      </c>
      <c r="Y21" s="131"/>
      <c r="Z21" s="132"/>
      <c r="AA21" s="133">
        <f t="shared" si="2"/>
        <v>5043.2000000000007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164.6</v>
      </c>
      <c r="C24" s="136">
        <f t="shared" si="3"/>
        <v>332.9</v>
      </c>
      <c r="D24" s="136">
        <f t="shared" si="3"/>
        <v>280.8</v>
      </c>
      <c r="E24" s="136">
        <f t="shared" si="3"/>
        <v>237.9</v>
      </c>
      <c r="F24" s="136">
        <f t="shared" si="3"/>
        <v>72.8</v>
      </c>
      <c r="G24" s="136">
        <f t="shared" si="3"/>
        <v>201.6</v>
      </c>
      <c r="H24" s="136">
        <f t="shared" si="3"/>
        <v>35.299999999999997</v>
      </c>
      <c r="I24" s="136">
        <f t="shared" si="3"/>
        <v>49.4</v>
      </c>
      <c r="J24" s="136">
        <f t="shared" si="3"/>
        <v>341</v>
      </c>
      <c r="K24" s="136">
        <f t="shared" si="3"/>
        <v>389.9</v>
      </c>
      <c r="L24" s="136">
        <f t="shared" si="3"/>
        <v>377.8</v>
      </c>
      <c r="M24" s="136">
        <f t="shared" si="3"/>
        <v>432.8</v>
      </c>
      <c r="N24" s="136">
        <f t="shared" si="3"/>
        <v>464.5</v>
      </c>
      <c r="O24" s="136">
        <f t="shared" si="3"/>
        <v>543.4</v>
      </c>
      <c r="P24" s="136">
        <f t="shared" si="3"/>
        <v>537.5</v>
      </c>
      <c r="Q24" s="136">
        <f t="shared" si="3"/>
        <v>295.39999999999998</v>
      </c>
      <c r="R24" s="136">
        <f t="shared" si="3"/>
        <v>221.8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63.8</v>
      </c>
      <c r="Y24" s="136">
        <f t="shared" si="3"/>
        <v>0</v>
      </c>
      <c r="Z24" s="137" t="str">
        <f t="shared" si="3"/>
        <v/>
      </c>
      <c r="AA24" s="90">
        <f t="shared" si="2"/>
        <v>5043.2000000000007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2022-08-31T11:10:28Z</dcterms:created>
  <dcterms:modified xsi:type="dcterms:W3CDTF">2022-08-31T11:10:29Z</dcterms:modified>
</cp:coreProperties>
</file>