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<sst xmlns="http://schemas.openxmlformats.org/spreadsheetml/2006/main" count="117" uniqueCount="53">
  <si>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30/08/2022 14:08:16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</si>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</sst>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1331</c:v>
                </c:pt>
                <c:pt idx="1">
                  <c:v>1331</c:v>
                </c:pt>
                <c:pt idx="2">
                  <c:v>1331</c:v>
                </c:pt>
                <c:pt idx="3">
                  <c:v>1331</c:v>
                </c:pt>
                <c:pt idx="4">
                  <c:v>1331</c:v>
                </c:pt>
                <c:pt idx="5">
                  <c:v>1331</c:v>
                </c:pt>
                <c:pt idx="6">
                  <c:v>1331</c:v>
                </c:pt>
                <c:pt idx="7">
                  <c:v>1331</c:v>
                </c:pt>
                <c:pt idx="8">
                  <c:v>1331</c:v>
                </c:pt>
                <c:pt idx="9">
                  <c:v>1331</c:v>
                </c:pt>
                <c:pt idx="10">
                  <c:v>1331</c:v>
                </c:pt>
                <c:pt idx="11">
                  <c:v>1331</c:v>
                </c:pt>
                <c:pt idx="12">
                  <c:v>1331</c:v>
                </c:pt>
                <c:pt idx="13">
                  <c:v>1331</c:v>
                </c:pt>
                <c:pt idx="14">
                  <c:v>1331</c:v>
                </c:pt>
                <c:pt idx="15">
                  <c:v>1331</c:v>
                </c:pt>
                <c:pt idx="16">
                  <c:v>1331</c:v>
                </c:pt>
                <c:pt idx="17">
                  <c:v>1331</c:v>
                </c:pt>
                <c:pt idx="18">
                  <c:v>1331</c:v>
                </c:pt>
                <c:pt idx="19">
                  <c:v>1331</c:v>
                </c:pt>
                <c:pt idx="20">
                  <c:v>1331</c:v>
                </c:pt>
                <c:pt idx="21">
                  <c:v>1331</c:v>
                </c:pt>
                <c:pt idx="22">
                  <c:v>1331</c:v>
                </c:pt>
                <c:pt idx="23">
                  <c:v>1331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284</c:v>
                </c:pt>
                <c:pt idx="1">
                  <c:v>268</c:v>
                </c:pt>
                <c:pt idx="2">
                  <c:v>257</c:v>
                </c:pt>
                <c:pt idx="3">
                  <c:v>252</c:v>
                </c:pt>
                <c:pt idx="4">
                  <c:v>255</c:v>
                </c:pt>
                <c:pt idx="5">
                  <c:v>273</c:v>
                </c:pt>
                <c:pt idx="6">
                  <c:v>313</c:v>
                </c:pt>
                <c:pt idx="7">
                  <c:v>356</c:v>
                </c:pt>
                <c:pt idx="8">
                  <c:v>334.3</c:v>
                </c:pt>
                <c:pt idx="9">
                  <c:v>266.5</c:v>
                </c:pt>
                <c:pt idx="10">
                  <c:v>266.5</c:v>
                </c:pt>
                <c:pt idx="11">
                  <c:v>273</c:v>
                </c:pt>
                <c:pt idx="12">
                  <c:v>325.8</c:v>
                </c:pt>
                <c:pt idx="13">
                  <c:v>327.8</c:v>
                </c:pt>
                <c:pt idx="14">
                  <c:v>266.5</c:v>
                </c:pt>
                <c:pt idx="15">
                  <c:v>370.8</c:v>
                </c:pt>
                <c:pt idx="16">
                  <c:v>420</c:v>
                </c:pt>
                <c:pt idx="17">
                  <c:v>449</c:v>
                </c:pt>
                <c:pt idx="18">
                  <c:v>460.8</c:v>
                </c:pt>
                <c:pt idx="19">
                  <c:v>481</c:v>
                </c:pt>
                <c:pt idx="20">
                  <c:v>446</c:v>
                </c:pt>
                <c:pt idx="21">
                  <c:v>404</c:v>
                </c:pt>
                <c:pt idx="22">
                  <c:v>367.8</c:v>
                </c:pt>
                <c:pt idx="23">
                  <c:v>322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2888.1710000000003</c:v>
                </c:pt>
                <c:pt idx="1">
                  <c:v>2859.0789999999997</c:v>
                </c:pt>
                <c:pt idx="2">
                  <c:v>2970.902</c:v>
                </c:pt>
                <c:pt idx="3">
                  <c:v>2972.9</c:v>
                </c:pt>
                <c:pt idx="4">
                  <c:v>2975.962</c:v>
                </c:pt>
                <c:pt idx="5">
                  <c:v>2851.9960000000001</c:v>
                </c:pt>
                <c:pt idx="6">
                  <c:v>2826.2</c:v>
                </c:pt>
                <c:pt idx="7">
                  <c:v>2821.393</c:v>
                </c:pt>
                <c:pt idx="8">
                  <c:v>2799.3879999999999</c:v>
                </c:pt>
                <c:pt idx="9">
                  <c:v>2907.3</c:v>
                </c:pt>
                <c:pt idx="10">
                  <c:v>2989.3110000000001</c:v>
                </c:pt>
                <c:pt idx="11">
                  <c:v>2968.346</c:v>
                </c:pt>
                <c:pt idx="12">
                  <c:v>2911.3559999999998</c:v>
                </c:pt>
                <c:pt idx="13">
                  <c:v>2887.373</c:v>
                </c:pt>
                <c:pt idx="14">
                  <c:v>2872.3690000000001</c:v>
                </c:pt>
                <c:pt idx="15">
                  <c:v>2727.3789999999999</c:v>
                </c:pt>
                <c:pt idx="16">
                  <c:v>2712.4659999999999</c:v>
                </c:pt>
                <c:pt idx="17">
                  <c:v>2717.5439999999999</c:v>
                </c:pt>
                <c:pt idx="18">
                  <c:v>2733.6419999999998</c:v>
                </c:pt>
                <c:pt idx="19">
                  <c:v>2755.7370000000001</c:v>
                </c:pt>
                <c:pt idx="20">
                  <c:v>2784.7150000000001</c:v>
                </c:pt>
                <c:pt idx="21">
                  <c:v>2795.4879999999998</c:v>
                </c:pt>
                <c:pt idx="22">
                  <c:v>2808.36</c:v>
                </c:pt>
                <c:pt idx="23">
                  <c:v>2817.9920000000002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470.9</c:v>
                </c:pt>
                <c:pt idx="1">
                  <c:v>360.9</c:v>
                </c:pt>
                <c:pt idx="2">
                  <c:v>246</c:v>
                </c:pt>
                <c:pt idx="3">
                  <c:v>247</c:v>
                </c:pt>
                <c:pt idx="4">
                  <c:v>247</c:v>
                </c:pt>
                <c:pt idx="5">
                  <c:v>296.60000000000002</c:v>
                </c:pt>
                <c:pt idx="6">
                  <c:v>374.6</c:v>
                </c:pt>
                <c:pt idx="7">
                  <c:v>249.3</c:v>
                </c:pt>
                <c:pt idx="8">
                  <c:v>338.7</c:v>
                </c:pt>
                <c:pt idx="9">
                  <c:v>208</c:v>
                </c:pt>
                <c:pt idx="10">
                  <c:v>230</c:v>
                </c:pt>
                <c:pt idx="11">
                  <c:v>247</c:v>
                </c:pt>
                <c:pt idx="12">
                  <c:v>279</c:v>
                </c:pt>
                <c:pt idx="13">
                  <c:v>271</c:v>
                </c:pt>
                <c:pt idx="14">
                  <c:v>322.2</c:v>
                </c:pt>
                <c:pt idx="15">
                  <c:v>502.9</c:v>
                </c:pt>
                <c:pt idx="16">
                  <c:v>734.5</c:v>
                </c:pt>
                <c:pt idx="17">
                  <c:v>963</c:v>
                </c:pt>
                <c:pt idx="18">
                  <c:v>1005</c:v>
                </c:pt>
                <c:pt idx="19">
                  <c:v>1029</c:v>
                </c:pt>
                <c:pt idx="20">
                  <c:v>996</c:v>
                </c:pt>
                <c:pt idx="21">
                  <c:v>947</c:v>
                </c:pt>
                <c:pt idx="22">
                  <c:v>878</c:v>
                </c:pt>
                <c:pt idx="23">
                  <c:v>861.6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504.45400000000012</c:v>
                </c:pt>
                <c:pt idx="1">
                  <c:v>527.01099999999997</c:v>
                </c:pt>
                <c:pt idx="2">
                  <c:v>551.13200000000006</c:v>
                </c:pt>
                <c:pt idx="3">
                  <c:v>572.10599999999999</c:v>
                </c:pt>
                <c:pt idx="4">
                  <c:v>586.93300000000022</c:v>
                </c:pt>
                <c:pt idx="5">
                  <c:v>603.79</c:v>
                </c:pt>
                <c:pt idx="6">
                  <c:v>735.67200000000003</c:v>
                </c:pt>
                <c:pt idx="7">
                  <c:v>1243.4039999999998</c:v>
                </c:pt>
                <c:pt idx="8">
                  <c:v>1955.2640000000001</c:v>
                </c:pt>
                <c:pt idx="9">
                  <c:v>2567.1449999999995</c:v>
                </c:pt>
                <c:pt idx="10">
                  <c:v>2977.8709999999992</c:v>
                </c:pt>
                <c:pt idx="11">
                  <c:v>3152.4089999999997</c:v>
                </c:pt>
                <c:pt idx="12">
                  <c:v>3100.8289999999993</c:v>
                </c:pt>
                <c:pt idx="13">
                  <c:v>2914.5110000000004</c:v>
                </c:pt>
                <c:pt idx="14">
                  <c:v>2584.4579999999992</c:v>
                </c:pt>
                <c:pt idx="15">
                  <c:v>2193.6400000000008</c:v>
                </c:pt>
                <c:pt idx="16">
                  <c:v>1632.4289999999999</c:v>
                </c:pt>
                <c:pt idx="17">
                  <c:v>972.06799999999987</c:v>
                </c:pt>
                <c:pt idx="18">
                  <c:v>499.34499999999991</c:v>
                </c:pt>
                <c:pt idx="19">
                  <c:v>375.88400000000007</c:v>
                </c:pt>
                <c:pt idx="20">
                  <c:v>343.26000000000005</c:v>
                </c:pt>
                <c:pt idx="21">
                  <c:v>314.99500000000006</c:v>
                </c:pt>
                <c:pt idx="22">
                  <c:v>314.39600000000002</c:v>
                </c:pt>
                <c:pt idx="23">
                  <c:v>316.89099999999996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74</c:v>
                </c:pt>
                <c:pt idx="1">
                  <c:v>72</c:v>
                </c:pt>
                <c:pt idx="2">
                  <c:v>71</c:v>
                </c:pt>
                <c:pt idx="3">
                  <c:v>70</c:v>
                </c:pt>
                <c:pt idx="4">
                  <c:v>71</c:v>
                </c:pt>
                <c:pt idx="5">
                  <c:v>69</c:v>
                </c:pt>
                <c:pt idx="6">
                  <c:v>69</c:v>
                </c:pt>
                <c:pt idx="7">
                  <c:v>92</c:v>
                </c:pt>
                <c:pt idx="8">
                  <c:v>113</c:v>
                </c:pt>
                <c:pt idx="9">
                  <c:v>127</c:v>
                </c:pt>
                <c:pt idx="10">
                  <c:v>134</c:v>
                </c:pt>
                <c:pt idx="11">
                  <c:v>137</c:v>
                </c:pt>
                <c:pt idx="12">
                  <c:v>138</c:v>
                </c:pt>
                <c:pt idx="13">
                  <c:v>137</c:v>
                </c:pt>
                <c:pt idx="14">
                  <c:v>137</c:v>
                </c:pt>
                <c:pt idx="15">
                  <c:v>128</c:v>
                </c:pt>
                <c:pt idx="16">
                  <c:v>116</c:v>
                </c:pt>
                <c:pt idx="17">
                  <c:v>96</c:v>
                </c:pt>
                <c:pt idx="18">
                  <c:v>81</c:v>
                </c:pt>
                <c:pt idx="19">
                  <c:v>78</c:v>
                </c:pt>
                <c:pt idx="20">
                  <c:v>78</c:v>
                </c:pt>
                <c:pt idx="21">
                  <c:v>77</c:v>
                </c:pt>
                <c:pt idx="22">
                  <c:v>76</c:v>
                </c:pt>
                <c:pt idx="23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139</c:v>
                </c:pt>
                <c:pt idx="6">
                  <c:v>279</c:v>
                </c:pt>
                <c:pt idx="7">
                  <c:v>413.846</c:v>
                </c:pt>
                <c:pt idx="8">
                  <c:v>254</c:v>
                </c:pt>
                <c:pt idx="9">
                  <c:v>218</c:v>
                </c:pt>
                <c:pt idx="10">
                  <c:v>117</c:v>
                </c:pt>
                <c:pt idx="11">
                  <c:v>131</c:v>
                </c:pt>
                <c:pt idx="12">
                  <c:v>131</c:v>
                </c:pt>
                <c:pt idx="13">
                  <c:v>103</c:v>
                </c:pt>
                <c:pt idx="14">
                  <c:v>65</c:v>
                </c:pt>
                <c:pt idx="15">
                  <c:v>121</c:v>
                </c:pt>
                <c:pt idx="16">
                  <c:v>309.72800000000001</c:v>
                </c:pt>
                <c:pt idx="17">
                  <c:v>667.78399999999999</c:v>
                </c:pt>
                <c:pt idx="18">
                  <c:v>1160</c:v>
                </c:pt>
                <c:pt idx="19">
                  <c:v>1429.0070000000001</c:v>
                </c:pt>
                <c:pt idx="20">
                  <c:v>1243.636</c:v>
                </c:pt>
                <c:pt idx="21">
                  <c:v>891</c:v>
                </c:pt>
                <c:pt idx="22">
                  <c:v>697.54099999999994</c:v>
                </c:pt>
                <c:pt idx="23">
                  <c:v>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047768"/>
        <c:axId val="348048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5762.4880000000021</c:v>
                </c:pt>
                <c:pt idx="1">
                  <c:v>5562.9459999999999</c:v>
                </c:pt>
                <c:pt idx="2">
                  <c:v>5472.0720000000019</c:v>
                </c:pt>
                <c:pt idx="3">
                  <c:v>5489.9750000000031</c:v>
                </c:pt>
                <c:pt idx="4">
                  <c:v>5511.8809999999994</c:v>
                </c:pt>
                <c:pt idx="5">
                  <c:v>5564.396999999999</c:v>
                </c:pt>
                <c:pt idx="6">
                  <c:v>5928.4569999999985</c:v>
                </c:pt>
                <c:pt idx="7">
                  <c:v>6506.954999999999</c:v>
                </c:pt>
                <c:pt idx="8">
                  <c:v>7125.6980000000003</c:v>
                </c:pt>
                <c:pt idx="9">
                  <c:v>7624.9620000000004</c:v>
                </c:pt>
                <c:pt idx="10">
                  <c:v>8045.713999999999</c:v>
                </c:pt>
                <c:pt idx="11">
                  <c:v>8239.773000000001</c:v>
                </c:pt>
                <c:pt idx="12">
                  <c:v>8217.0340000000015</c:v>
                </c:pt>
                <c:pt idx="13">
                  <c:v>7971.6950000000015</c:v>
                </c:pt>
                <c:pt idx="14">
                  <c:v>7578.5100000000011</c:v>
                </c:pt>
                <c:pt idx="15">
                  <c:v>7374.76</c:v>
                </c:pt>
                <c:pt idx="16">
                  <c:v>7256.1170000000002</c:v>
                </c:pt>
                <c:pt idx="17">
                  <c:v>7196.3960000000006</c:v>
                </c:pt>
                <c:pt idx="18">
                  <c:v>7270.7869999999994</c:v>
                </c:pt>
                <c:pt idx="19">
                  <c:v>7479.6279999999979</c:v>
                </c:pt>
                <c:pt idx="20">
                  <c:v>7222.610999999999</c:v>
                </c:pt>
                <c:pt idx="21">
                  <c:v>6760.4829999999993</c:v>
                </c:pt>
                <c:pt idx="22">
                  <c:v>6473.0969999999988</c:v>
                </c:pt>
                <c:pt idx="23">
                  <c:v>5980.5199999999986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047768"/>
        <c:axId val="348048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585.58000000000004</c:v>
                </c:pt>
                <c:pt idx="1">
                  <c:v>539.61</c:v>
                </c:pt>
                <c:pt idx="2">
                  <c:v>501</c:v>
                </c:pt>
                <c:pt idx="3">
                  <c:v>451</c:v>
                </c:pt>
                <c:pt idx="4">
                  <c:v>531</c:v>
                </c:pt>
                <c:pt idx="5">
                  <c:v>548.22</c:v>
                </c:pt>
                <c:pt idx="6">
                  <c:v>649.99</c:v>
                </c:pt>
                <c:pt idx="7">
                  <c:v>746.69</c:v>
                </c:pt>
                <c:pt idx="8">
                  <c:v>743.84</c:v>
                </c:pt>
                <c:pt idx="9">
                  <c:v>699.92</c:v>
                </c:pt>
                <c:pt idx="10">
                  <c:v>705.55</c:v>
                </c:pt>
                <c:pt idx="11">
                  <c:v>722.96</c:v>
                </c:pt>
                <c:pt idx="12">
                  <c:v>727.82</c:v>
                </c:pt>
                <c:pt idx="13">
                  <c:v>736.69</c:v>
                </c:pt>
                <c:pt idx="14">
                  <c:v>734.74</c:v>
                </c:pt>
                <c:pt idx="15">
                  <c:v>739.59</c:v>
                </c:pt>
                <c:pt idx="16">
                  <c:v>783.35</c:v>
                </c:pt>
                <c:pt idx="17">
                  <c:v>822.35</c:v>
                </c:pt>
                <c:pt idx="18">
                  <c:v>871</c:v>
                </c:pt>
                <c:pt idx="19">
                  <c:v>918.55</c:v>
                </c:pt>
                <c:pt idx="20">
                  <c:v>907.82</c:v>
                </c:pt>
                <c:pt idx="21">
                  <c:v>794.09</c:v>
                </c:pt>
                <c:pt idx="22">
                  <c:v>730.41</c:v>
                </c:pt>
                <c:pt idx="23">
                  <c:v>546.13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048944"/>
        <c:axId val="348048552"/>
      </c:lineChart>
      <c:catAx>
        <c:axId val="348047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048160"/>
        <c:crosses val="autoZero"/>
        <c:auto val="1"/>
        <c:lblAlgn val="ctr"/>
        <c:lblOffset val="100"/>
        <c:noMultiLvlLbl val="0"/>
      </c:catAx>
      <c:valAx>
        <c:axId val="34804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047768"/>
        <c:crosses val="autoZero"/>
        <c:crossBetween val="between"/>
      </c:valAx>
      <c:valAx>
        <c:axId val="348048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048944"/>
        <c:crosses val="max"/>
        <c:crossBetween val="between"/>
      </c:valAx>
      <c:catAx>
        <c:axId val="348048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048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5762.5249999999996</v>
      </c>
      <c r="C4" s="18">
        <v>5562.9900000000016</v>
      </c>
      <c r="D4" s="18">
        <v>5472.0339999999997</v>
      </c>
      <c r="E4" s="18">
        <v>5490.0059999999985</v>
      </c>
      <c r="F4" s="18">
        <v>5511.8950000000013</v>
      </c>
      <c r="G4" s="18">
        <v>5564.3859999999995</v>
      </c>
      <c r="H4" s="18">
        <v>5928.4719999999998</v>
      </c>
      <c r="I4" s="18">
        <v>6506.9430000000002</v>
      </c>
      <c r="J4" s="18">
        <v>7125.652</v>
      </c>
      <c r="K4" s="18">
        <v>7624.9450000000015</v>
      </c>
      <c r="L4" s="18">
        <v>8045.6820000000007</v>
      </c>
      <c r="M4" s="18">
        <v>8239.755000000001</v>
      </c>
      <c r="N4" s="18">
        <v>8216.9850000000006</v>
      </c>
      <c r="O4" s="18">
        <v>7971.6840000000002</v>
      </c>
      <c r="P4" s="18">
        <v>7578.5270000000019</v>
      </c>
      <c r="Q4" s="18">
        <v>7374.7189999999991</v>
      </c>
      <c r="R4" s="18">
        <v>7256.1229999999987</v>
      </c>
      <c r="S4" s="18">
        <v>7196.3960000000006</v>
      </c>
      <c r="T4" s="18">
        <v>7270.7870000000021</v>
      </c>
      <c r="U4" s="18">
        <v>7479.6280000000015</v>
      </c>
      <c r="V4" s="18">
        <v>7222.6110000000017</v>
      </c>
      <c r="W4" s="18">
        <v>6760.4830000000011</v>
      </c>
      <c r="X4" s="18">
        <v>6473.0970000000016</v>
      </c>
      <c r="Y4" s="18">
        <v>5980.4830000000002</v>
      </c>
      <c r="Z4" s="19"/>
      <c r="AA4" s="20">
        <f>SUM(B4:Z4)</f>
        <v>163616.80800000002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585.58000000000004</v>
      </c>
      <c r="C7" s="28">
        <v>539.61</v>
      </c>
      <c r="D7" s="28">
        <v>501</v>
      </c>
      <c r="E7" s="28">
        <v>451</v>
      </c>
      <c r="F7" s="28">
        <v>531</v>
      </c>
      <c r="G7" s="28">
        <v>548.22</v>
      </c>
      <c r="H7" s="28">
        <v>649.99</v>
      </c>
      <c r="I7" s="28">
        <v>746.69</v>
      </c>
      <c r="J7" s="28">
        <v>743.84</v>
      </c>
      <c r="K7" s="28">
        <v>699.92</v>
      </c>
      <c r="L7" s="28">
        <v>705.55</v>
      </c>
      <c r="M7" s="28">
        <v>722.96</v>
      </c>
      <c r="N7" s="28">
        <v>727.82</v>
      </c>
      <c r="O7" s="28">
        <v>736.69</v>
      </c>
      <c r="P7" s="28">
        <v>734.74</v>
      </c>
      <c r="Q7" s="28">
        <v>739.59</v>
      </c>
      <c r="R7" s="28">
        <v>783.35</v>
      </c>
      <c r="S7" s="28">
        <v>822.35</v>
      </c>
      <c r="T7" s="28">
        <v>871</v>
      </c>
      <c r="U7" s="28">
        <v>918.55</v>
      </c>
      <c r="V7" s="28">
        <v>907.82</v>
      </c>
      <c r="W7" s="28">
        <v>794.09</v>
      </c>
      <c r="X7" s="28">
        <v>730.41</v>
      </c>
      <c r="Y7" s="28">
        <v>546.13</v>
      </c>
      <c r="Z7" s="29"/>
      <c r="AA7" s="30">
        <f>IF(SUM(B7:Z7)&lt;&gt;0,AVERAGEIF(B7:Z7,"&lt;&gt;"""),"")</f>
        <v>697.41250000000002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1331</v>
      </c>
      <c r="C10" s="42">
        <v>1331</v>
      </c>
      <c r="D10" s="42">
        <v>1331</v>
      </c>
      <c r="E10" s="42">
        <v>1331</v>
      </c>
      <c r="F10" s="42">
        <v>1331</v>
      </c>
      <c r="G10" s="42">
        <v>1331</v>
      </c>
      <c r="H10" s="42">
        <v>1331</v>
      </c>
      <c r="I10" s="42">
        <v>1331</v>
      </c>
      <c r="J10" s="42">
        <v>1331</v>
      </c>
      <c r="K10" s="42">
        <v>1331</v>
      </c>
      <c r="L10" s="42">
        <v>1331</v>
      </c>
      <c r="M10" s="42">
        <v>1331</v>
      </c>
      <c r="N10" s="42">
        <v>1331</v>
      </c>
      <c r="O10" s="42">
        <v>1331</v>
      </c>
      <c r="P10" s="42">
        <v>1331</v>
      </c>
      <c r="Q10" s="42">
        <v>1331</v>
      </c>
      <c r="R10" s="42">
        <v>1331</v>
      </c>
      <c r="S10" s="42">
        <v>1331</v>
      </c>
      <c r="T10" s="42">
        <v>1331</v>
      </c>
      <c r="U10" s="42">
        <v>1331</v>
      </c>
      <c r="V10" s="42">
        <v>1331</v>
      </c>
      <c r="W10" s="42">
        <v>1331</v>
      </c>
      <c r="X10" s="42">
        <v>1331</v>
      </c>
      <c r="Y10" s="42">
        <v>1331</v>
      </c>
      <c r="Z10" s="43"/>
      <c r="AA10" s="44">
        <f t="shared" ref="AA10:AA15" si="0">SUM(B10:Z10)</f>
        <v>31944</v>
      </c>
    </row>
    <row r="11" spans="1:27" ht="24.95" customHeight="1" x14ac:dyDescent="0.2">
      <c r="A11" s="45" t="s">
        <v>7</v>
      </c>
      <c r="B11" s="46">
        <v>284</v>
      </c>
      <c r="C11" s="47">
        <v>268</v>
      </c>
      <c r="D11" s="47">
        <v>257</v>
      </c>
      <c r="E11" s="47">
        <v>252</v>
      </c>
      <c r="F11" s="47">
        <v>255</v>
      </c>
      <c r="G11" s="47">
        <v>273</v>
      </c>
      <c r="H11" s="47">
        <v>313</v>
      </c>
      <c r="I11" s="47">
        <v>356</v>
      </c>
      <c r="J11" s="47">
        <v>334.3</v>
      </c>
      <c r="K11" s="47">
        <v>266.5</v>
      </c>
      <c r="L11" s="47">
        <v>266.5</v>
      </c>
      <c r="M11" s="47">
        <v>273</v>
      </c>
      <c r="N11" s="47">
        <v>325.8</v>
      </c>
      <c r="O11" s="47">
        <v>327.8</v>
      </c>
      <c r="P11" s="47">
        <v>266.5</v>
      </c>
      <c r="Q11" s="47">
        <v>370.8</v>
      </c>
      <c r="R11" s="47">
        <v>420</v>
      </c>
      <c r="S11" s="47">
        <v>449</v>
      </c>
      <c r="T11" s="47">
        <v>460.8</v>
      </c>
      <c r="U11" s="47">
        <v>481</v>
      </c>
      <c r="V11" s="47">
        <v>446</v>
      </c>
      <c r="W11" s="47">
        <v>404</v>
      </c>
      <c r="X11" s="47">
        <v>367.8</v>
      </c>
      <c r="Y11" s="47">
        <v>322</v>
      </c>
      <c r="Z11" s="48"/>
      <c r="AA11" s="49">
        <f t="shared" si="0"/>
        <v>8039.8000000000011</v>
      </c>
    </row>
    <row r="12" spans="1:27" ht="24.95" customHeight="1" x14ac:dyDescent="0.2">
      <c r="A12" s="50" t="s">
        <v>8</v>
      </c>
      <c r="B12" s="51">
        <v>2888.1710000000003</v>
      </c>
      <c r="C12" s="52">
        <v>2859.0789999999997</v>
      </c>
      <c r="D12" s="52">
        <v>2970.902</v>
      </c>
      <c r="E12" s="52">
        <v>2972.9</v>
      </c>
      <c r="F12" s="52">
        <v>2975.962</v>
      </c>
      <c r="G12" s="52">
        <v>2851.9960000000001</v>
      </c>
      <c r="H12" s="52">
        <v>2826.2</v>
      </c>
      <c r="I12" s="52">
        <v>2821.393</v>
      </c>
      <c r="J12" s="52">
        <v>2799.3879999999999</v>
      </c>
      <c r="K12" s="52">
        <v>2907.3</v>
      </c>
      <c r="L12" s="52">
        <v>2989.3110000000001</v>
      </c>
      <c r="M12" s="52">
        <v>2968.346</v>
      </c>
      <c r="N12" s="52">
        <v>2911.3559999999998</v>
      </c>
      <c r="O12" s="52">
        <v>2887.373</v>
      </c>
      <c r="P12" s="52">
        <v>2872.3690000000001</v>
      </c>
      <c r="Q12" s="52">
        <v>2727.3789999999999</v>
      </c>
      <c r="R12" s="52">
        <v>2712.4659999999999</v>
      </c>
      <c r="S12" s="52">
        <v>2717.5439999999999</v>
      </c>
      <c r="T12" s="52">
        <v>2733.6419999999998</v>
      </c>
      <c r="U12" s="52">
        <v>2755.7370000000001</v>
      </c>
      <c r="V12" s="52">
        <v>2784.7150000000001</v>
      </c>
      <c r="W12" s="52">
        <v>2795.4879999999998</v>
      </c>
      <c r="X12" s="52">
        <v>2808.36</v>
      </c>
      <c r="Y12" s="52">
        <v>2817.9920000000002</v>
      </c>
      <c r="Z12" s="53"/>
      <c r="AA12" s="54">
        <f t="shared" si="0"/>
        <v>68355.368999999992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45</v>
      </c>
      <c r="E13" s="52">
        <v>45</v>
      </c>
      <c r="F13" s="52">
        <v>45</v>
      </c>
      <c r="G13" s="52">
        <v>139</v>
      </c>
      <c r="H13" s="52">
        <v>279</v>
      </c>
      <c r="I13" s="52">
        <v>413.846</v>
      </c>
      <c r="J13" s="52">
        <v>254</v>
      </c>
      <c r="K13" s="52">
        <v>218</v>
      </c>
      <c r="L13" s="52">
        <v>117</v>
      </c>
      <c r="M13" s="52">
        <v>131</v>
      </c>
      <c r="N13" s="52">
        <v>131</v>
      </c>
      <c r="O13" s="52">
        <v>103</v>
      </c>
      <c r="P13" s="52">
        <v>65</v>
      </c>
      <c r="Q13" s="52">
        <v>121</v>
      </c>
      <c r="R13" s="52">
        <v>309.72800000000001</v>
      </c>
      <c r="S13" s="52">
        <v>667.78399999999999</v>
      </c>
      <c r="T13" s="52">
        <v>1160</v>
      </c>
      <c r="U13" s="52">
        <v>1429.0070000000001</v>
      </c>
      <c r="V13" s="52">
        <v>1243.636</v>
      </c>
      <c r="W13" s="52">
        <v>891</v>
      </c>
      <c r="X13" s="52">
        <v>697.54099999999994</v>
      </c>
      <c r="Y13" s="52">
        <v>256</v>
      </c>
      <c r="Z13" s="53"/>
      <c r="AA13" s="54">
        <f t="shared" si="0"/>
        <v>9116.5419999999995</v>
      </c>
    </row>
    <row r="14" spans="1:27" ht="24.95" customHeight="1" x14ac:dyDescent="0.2">
      <c r="A14" s="55" t="s">
        <v>10</v>
      </c>
      <c r="B14" s="56">
        <v>504.45400000000012</v>
      </c>
      <c r="C14" s="57">
        <v>527.01099999999997</v>
      </c>
      <c r="D14" s="57">
        <v>551.13200000000006</v>
      </c>
      <c r="E14" s="57">
        <v>572.10599999999999</v>
      </c>
      <c r="F14" s="57">
        <v>586.93300000000022</v>
      </c>
      <c r="G14" s="57">
        <v>603.79</v>
      </c>
      <c r="H14" s="57">
        <v>735.67200000000003</v>
      </c>
      <c r="I14" s="57">
        <v>1243.4039999999998</v>
      </c>
      <c r="J14" s="57">
        <v>1955.2640000000001</v>
      </c>
      <c r="K14" s="57">
        <v>2567.1449999999995</v>
      </c>
      <c r="L14" s="57">
        <v>2977.8709999999992</v>
      </c>
      <c r="M14" s="57">
        <v>3152.4089999999997</v>
      </c>
      <c r="N14" s="57">
        <v>3100.8289999999993</v>
      </c>
      <c r="O14" s="57">
        <v>2914.5110000000004</v>
      </c>
      <c r="P14" s="57">
        <v>2584.4579999999992</v>
      </c>
      <c r="Q14" s="57">
        <v>2193.6400000000008</v>
      </c>
      <c r="R14" s="57">
        <v>1632.4289999999999</v>
      </c>
      <c r="S14" s="57">
        <v>972.06799999999987</v>
      </c>
      <c r="T14" s="57">
        <v>499.34499999999991</v>
      </c>
      <c r="U14" s="57">
        <v>375.88400000000007</v>
      </c>
      <c r="V14" s="57">
        <v>343.26000000000005</v>
      </c>
      <c r="W14" s="57">
        <v>314.99500000000006</v>
      </c>
      <c r="X14" s="57">
        <v>314.39600000000002</v>
      </c>
      <c r="Y14" s="57">
        <v>316.89099999999996</v>
      </c>
      <c r="Z14" s="58"/>
      <c r="AA14" s="59">
        <f t="shared" si="0"/>
        <v>31539.896999999994</v>
      </c>
    </row>
    <row r="15" spans="1:27" ht="24.95" customHeight="1" x14ac:dyDescent="0.2">
      <c r="A15" s="55" t="s">
        <v>11</v>
      </c>
      <c r="B15" s="56">
        <v>74</v>
      </c>
      <c r="C15" s="57">
        <v>72</v>
      </c>
      <c r="D15" s="57">
        <v>71</v>
      </c>
      <c r="E15" s="57">
        <v>70</v>
      </c>
      <c r="F15" s="57">
        <v>71</v>
      </c>
      <c r="G15" s="57">
        <v>69</v>
      </c>
      <c r="H15" s="57">
        <v>69</v>
      </c>
      <c r="I15" s="57">
        <v>92</v>
      </c>
      <c r="J15" s="57">
        <v>113</v>
      </c>
      <c r="K15" s="57">
        <v>127</v>
      </c>
      <c r="L15" s="57">
        <v>134</v>
      </c>
      <c r="M15" s="57">
        <v>137</v>
      </c>
      <c r="N15" s="57">
        <v>138</v>
      </c>
      <c r="O15" s="57">
        <v>137</v>
      </c>
      <c r="P15" s="57">
        <v>137</v>
      </c>
      <c r="Q15" s="57">
        <v>128</v>
      </c>
      <c r="R15" s="57">
        <v>116</v>
      </c>
      <c r="S15" s="57">
        <v>96</v>
      </c>
      <c r="T15" s="57">
        <v>81</v>
      </c>
      <c r="U15" s="57">
        <v>78</v>
      </c>
      <c r="V15" s="57">
        <v>78</v>
      </c>
      <c r="W15" s="57">
        <v>77</v>
      </c>
      <c r="X15" s="57">
        <v>76</v>
      </c>
      <c r="Y15" s="57">
        <v>75</v>
      </c>
      <c r="Z15" s="58"/>
      <c r="AA15" s="59">
        <f t="shared" si="0"/>
        <v>2316</v>
      </c>
    </row>
    <row r="16" spans="1:27" ht="30" customHeight="1" thickBot="1" x14ac:dyDescent="0.25">
      <c r="A16" s="60" t="s">
        <v>12</v>
      </c>
      <c r="B16" s="61">
        <f>IF(LEN(B$2)&gt;0,SUM(B10:B15),"")</f>
        <v>5291.625</v>
      </c>
      <c r="C16" s="62">
        <f t="shared" ref="C16:Z16" si="1">IF(LEN(C$2)&gt;0,SUM(C10:C15),"")</f>
        <v>5202.09</v>
      </c>
      <c r="D16" s="62">
        <f t="shared" si="1"/>
        <v>5226.0339999999997</v>
      </c>
      <c r="E16" s="62">
        <f t="shared" si="1"/>
        <v>5243.0059999999994</v>
      </c>
      <c r="F16" s="62">
        <f t="shared" si="1"/>
        <v>5264.8949999999995</v>
      </c>
      <c r="G16" s="62">
        <f t="shared" si="1"/>
        <v>5267.7860000000001</v>
      </c>
      <c r="H16" s="62">
        <f t="shared" si="1"/>
        <v>5553.8719999999994</v>
      </c>
      <c r="I16" s="62">
        <f t="shared" si="1"/>
        <v>6257.6429999999991</v>
      </c>
      <c r="J16" s="62">
        <f t="shared" si="1"/>
        <v>6786.9520000000002</v>
      </c>
      <c r="K16" s="62">
        <f t="shared" si="1"/>
        <v>7416.9449999999997</v>
      </c>
      <c r="L16" s="62">
        <f t="shared" si="1"/>
        <v>7815.6819999999989</v>
      </c>
      <c r="M16" s="62">
        <f t="shared" si="1"/>
        <v>7992.7549999999992</v>
      </c>
      <c r="N16" s="62">
        <f t="shared" si="1"/>
        <v>7937.9849999999988</v>
      </c>
      <c r="O16" s="62">
        <f t="shared" si="1"/>
        <v>7700.6840000000002</v>
      </c>
      <c r="P16" s="62">
        <f t="shared" si="1"/>
        <v>7256.3269999999993</v>
      </c>
      <c r="Q16" s="62">
        <f t="shared" si="1"/>
        <v>6871.8190000000013</v>
      </c>
      <c r="R16" s="62">
        <f t="shared" si="1"/>
        <v>6521.6230000000005</v>
      </c>
      <c r="S16" s="62">
        <f t="shared" si="1"/>
        <v>6233.3959999999997</v>
      </c>
      <c r="T16" s="62">
        <f t="shared" si="1"/>
        <v>6265.7870000000003</v>
      </c>
      <c r="U16" s="62">
        <f t="shared" si="1"/>
        <v>6450.6280000000006</v>
      </c>
      <c r="V16" s="62">
        <f t="shared" si="1"/>
        <v>6226.6110000000008</v>
      </c>
      <c r="W16" s="62">
        <f t="shared" si="1"/>
        <v>5813.4829999999993</v>
      </c>
      <c r="X16" s="62">
        <f t="shared" si="1"/>
        <v>5595.0969999999998</v>
      </c>
      <c r="Y16" s="62">
        <f t="shared" si="1"/>
        <v>5118.8829999999998</v>
      </c>
      <c r="Z16" s="63" t="str">
        <f t="shared" si="1"/>
        <v/>
      </c>
      <c r="AA16" s="64">
        <f>SUM(AA10:AA15)</f>
        <v>151311.60799999998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1144.9000000000001</v>
      </c>
      <c r="C28" s="72">
        <v>1074.9000000000001</v>
      </c>
      <c r="D28" s="72">
        <v>980.9</v>
      </c>
      <c r="E28" s="72">
        <v>995.9</v>
      </c>
      <c r="F28" s="72">
        <v>1012.9</v>
      </c>
      <c r="G28" s="72">
        <v>1129.9000000000001</v>
      </c>
      <c r="H28" s="72">
        <v>1387.9</v>
      </c>
      <c r="I28" s="72">
        <v>1772.9</v>
      </c>
      <c r="J28" s="72">
        <v>2175.1999999999998</v>
      </c>
      <c r="K28" s="72">
        <v>2467.4</v>
      </c>
      <c r="L28" s="72">
        <v>2615.4</v>
      </c>
      <c r="M28" s="72">
        <v>2741.9</v>
      </c>
      <c r="N28" s="72">
        <v>2788.7</v>
      </c>
      <c r="O28" s="72">
        <v>2657.7</v>
      </c>
      <c r="P28" s="72">
        <v>2356.4</v>
      </c>
      <c r="Q28" s="72">
        <v>2238.6999999999998</v>
      </c>
      <c r="R28" s="72">
        <v>2023.9</v>
      </c>
      <c r="S28" s="72">
        <v>1750.9</v>
      </c>
      <c r="T28" s="72">
        <v>1999.7</v>
      </c>
      <c r="U28" s="72">
        <v>2060.9</v>
      </c>
      <c r="V28" s="72">
        <v>2035.9</v>
      </c>
      <c r="W28" s="72">
        <v>1841.9</v>
      </c>
      <c r="X28" s="72">
        <v>1463.7</v>
      </c>
      <c r="Y28" s="72">
        <v>1110.9000000000001</v>
      </c>
      <c r="Z28" s="73"/>
      <c r="AA28" s="74">
        <f>SUM(B28:Z28)</f>
        <v>43829.4</v>
      </c>
    </row>
    <row r="29" spans="1:27" ht="24.95" customHeight="1" x14ac:dyDescent="0.2">
      <c r="A29" s="75" t="s">
        <v>23</v>
      </c>
      <c r="B29" s="76">
        <v>500.625</v>
      </c>
      <c r="C29" s="77">
        <v>518.09</v>
      </c>
      <c r="D29" s="77">
        <v>553.13400000000001</v>
      </c>
      <c r="E29" s="77">
        <v>556.10599999999999</v>
      </c>
      <c r="F29" s="77">
        <v>559.995</v>
      </c>
      <c r="G29" s="77">
        <v>558.88599999999997</v>
      </c>
      <c r="H29" s="77">
        <v>596.97199999999998</v>
      </c>
      <c r="I29" s="77">
        <v>892.74300000000005</v>
      </c>
      <c r="J29" s="77">
        <v>1041.752</v>
      </c>
      <c r="K29" s="77">
        <v>1260.5450000000001</v>
      </c>
      <c r="L29" s="77">
        <v>1498.2819999999999</v>
      </c>
      <c r="M29" s="77">
        <v>1574.855</v>
      </c>
      <c r="N29" s="77">
        <v>1557.2850000000001</v>
      </c>
      <c r="O29" s="77">
        <v>1463.9839999999999</v>
      </c>
      <c r="P29" s="77">
        <v>1335.9269999999999</v>
      </c>
      <c r="Q29" s="77">
        <v>1162.1189999999999</v>
      </c>
      <c r="R29" s="77">
        <v>1039.723</v>
      </c>
      <c r="S29" s="77">
        <v>1057.4960000000001</v>
      </c>
      <c r="T29" s="77">
        <v>876.08699999999999</v>
      </c>
      <c r="U29" s="77">
        <v>1012.728</v>
      </c>
      <c r="V29" s="77">
        <v>764.71100000000001</v>
      </c>
      <c r="W29" s="77">
        <v>491.58300000000003</v>
      </c>
      <c r="X29" s="77">
        <v>558.39700000000005</v>
      </c>
      <c r="Y29" s="77">
        <v>434.983</v>
      </c>
      <c r="Z29" s="78"/>
      <c r="AA29" s="79">
        <f>SUM(B29:Z29)</f>
        <v>21867.007999999998</v>
      </c>
    </row>
    <row r="30" spans="1:27" ht="24.95" customHeight="1" x14ac:dyDescent="0.2">
      <c r="A30" s="82" t="s">
        <v>24</v>
      </c>
      <c r="B30" s="80">
        <v>3882.1</v>
      </c>
      <c r="C30" s="81">
        <v>3848.1</v>
      </c>
      <c r="D30" s="81">
        <v>3938</v>
      </c>
      <c r="E30" s="81">
        <v>3938</v>
      </c>
      <c r="F30" s="81">
        <v>3939</v>
      </c>
      <c r="G30" s="81">
        <v>3841</v>
      </c>
      <c r="H30" s="81">
        <v>3823</v>
      </c>
      <c r="I30" s="81">
        <v>3813</v>
      </c>
      <c r="J30" s="81">
        <v>3798</v>
      </c>
      <c r="K30" s="81">
        <v>3897</v>
      </c>
      <c r="L30" s="81">
        <v>3932</v>
      </c>
      <c r="M30" s="81">
        <v>3923</v>
      </c>
      <c r="N30" s="81">
        <v>3871</v>
      </c>
      <c r="O30" s="81">
        <v>3850</v>
      </c>
      <c r="P30" s="81">
        <v>3835</v>
      </c>
      <c r="Q30" s="81">
        <v>3737</v>
      </c>
      <c r="R30" s="81">
        <v>3727</v>
      </c>
      <c r="S30" s="81">
        <v>3729</v>
      </c>
      <c r="T30" s="81">
        <v>3756</v>
      </c>
      <c r="U30" s="81">
        <v>3767</v>
      </c>
      <c r="V30" s="81">
        <v>3783</v>
      </c>
      <c r="W30" s="81">
        <v>3788</v>
      </c>
      <c r="X30" s="81">
        <v>3797</v>
      </c>
      <c r="Y30" s="81">
        <v>3800</v>
      </c>
      <c r="Z30" s="83"/>
      <c r="AA30" s="84">
        <f>SUM(B30:Z30)</f>
        <v>92012.2</v>
      </c>
    </row>
    <row r="31" spans="1:27" ht="30" customHeight="1" thickBot="1" x14ac:dyDescent="0.25">
      <c r="A31" s="60" t="s">
        <v>25</v>
      </c>
      <c r="B31" s="61">
        <f>IF(LEN(B$2)&gt;0,SUM(B28:B30),"")</f>
        <v>5527.625</v>
      </c>
      <c r="C31" s="62">
        <f t="shared" ref="C31:Z31" si="4">IF(LEN(C$2)&gt;0,SUM(C28:C30),"")</f>
        <v>5441.09</v>
      </c>
      <c r="D31" s="62">
        <f t="shared" si="4"/>
        <v>5472.0339999999997</v>
      </c>
      <c r="E31" s="62">
        <f t="shared" si="4"/>
        <v>5490.0059999999994</v>
      </c>
      <c r="F31" s="62">
        <f t="shared" si="4"/>
        <v>5511.8950000000004</v>
      </c>
      <c r="G31" s="62">
        <f t="shared" si="4"/>
        <v>5529.7860000000001</v>
      </c>
      <c r="H31" s="62">
        <f t="shared" si="4"/>
        <v>5807.8720000000003</v>
      </c>
      <c r="I31" s="62">
        <f t="shared" si="4"/>
        <v>6478.643</v>
      </c>
      <c r="J31" s="62">
        <f t="shared" si="4"/>
        <v>7014.9519999999993</v>
      </c>
      <c r="K31" s="62">
        <f t="shared" si="4"/>
        <v>7624.9449999999997</v>
      </c>
      <c r="L31" s="62">
        <f t="shared" si="4"/>
        <v>8045.6819999999998</v>
      </c>
      <c r="M31" s="62">
        <f t="shared" si="4"/>
        <v>8239.755000000001</v>
      </c>
      <c r="N31" s="62">
        <f t="shared" si="4"/>
        <v>8216.9850000000006</v>
      </c>
      <c r="O31" s="62">
        <f t="shared" si="4"/>
        <v>7971.6839999999993</v>
      </c>
      <c r="P31" s="62">
        <f t="shared" si="4"/>
        <v>7527.3270000000002</v>
      </c>
      <c r="Q31" s="62">
        <f t="shared" si="4"/>
        <v>7137.8189999999995</v>
      </c>
      <c r="R31" s="62">
        <f t="shared" si="4"/>
        <v>6790.6229999999996</v>
      </c>
      <c r="S31" s="62">
        <f t="shared" si="4"/>
        <v>6537.3960000000006</v>
      </c>
      <c r="T31" s="62">
        <f t="shared" si="4"/>
        <v>6631.7870000000003</v>
      </c>
      <c r="U31" s="62">
        <f t="shared" si="4"/>
        <v>6840.6280000000006</v>
      </c>
      <c r="V31" s="62">
        <f t="shared" si="4"/>
        <v>6583.6109999999999</v>
      </c>
      <c r="W31" s="62">
        <f t="shared" si="4"/>
        <v>6121.4830000000002</v>
      </c>
      <c r="X31" s="62">
        <f t="shared" si="4"/>
        <v>5819.0969999999998</v>
      </c>
      <c r="Y31" s="62">
        <f t="shared" si="4"/>
        <v>5345.8829999999998</v>
      </c>
      <c r="Z31" s="63" t="str">
        <f t="shared" si="4"/>
        <v/>
      </c>
      <c r="AA31" s="64">
        <f>SUM(AA28:AA30)</f>
        <v>157708.60800000001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20</v>
      </c>
      <c r="N34" s="95">
        <v>20</v>
      </c>
      <c r="O34" s="95">
        <v>20</v>
      </c>
      <c r="P34" s="95">
        <v>20</v>
      </c>
      <c r="Q34" s="95">
        <v>28</v>
      </c>
      <c r="R34" s="95">
        <v>28</v>
      </c>
      <c r="S34" s="95">
        <v>28</v>
      </c>
      <c r="T34" s="95">
        <v>85</v>
      </c>
      <c r="U34" s="95">
        <v>95</v>
      </c>
      <c r="V34" s="95">
        <v>95</v>
      </c>
      <c r="W34" s="95">
        <v>75</v>
      </c>
      <c r="X34" s="95"/>
      <c r="Y34" s="95"/>
      <c r="Z34" s="96"/>
      <c r="AA34" s="74">
        <f t="shared" ref="AA34:AA39" si="5">SUM(B34:Z34)</f>
        <v>514</v>
      </c>
    </row>
    <row r="35" spans="1:27" ht="24.95" customHeight="1" x14ac:dyDescent="0.2">
      <c r="A35" s="97" t="s">
        <v>28</v>
      </c>
      <c r="B35" s="98">
        <v>156</v>
      </c>
      <c r="C35" s="99">
        <v>159</v>
      </c>
      <c r="D35" s="99">
        <v>166</v>
      </c>
      <c r="E35" s="99">
        <v>167</v>
      </c>
      <c r="F35" s="99">
        <v>167</v>
      </c>
      <c r="G35" s="99">
        <v>182</v>
      </c>
      <c r="H35" s="99">
        <v>174</v>
      </c>
      <c r="I35" s="99">
        <v>141</v>
      </c>
      <c r="J35" s="99">
        <v>148</v>
      </c>
      <c r="K35" s="99">
        <v>128</v>
      </c>
      <c r="L35" s="99">
        <v>150</v>
      </c>
      <c r="M35" s="99">
        <v>147</v>
      </c>
      <c r="N35" s="99">
        <v>179</v>
      </c>
      <c r="O35" s="99">
        <v>171</v>
      </c>
      <c r="P35" s="99">
        <v>171</v>
      </c>
      <c r="Q35" s="99">
        <v>158</v>
      </c>
      <c r="R35" s="99">
        <v>161</v>
      </c>
      <c r="S35" s="99">
        <v>196</v>
      </c>
      <c r="T35" s="99">
        <v>201</v>
      </c>
      <c r="U35" s="99">
        <v>215</v>
      </c>
      <c r="V35" s="99">
        <v>182</v>
      </c>
      <c r="W35" s="99">
        <v>153</v>
      </c>
      <c r="X35" s="99">
        <v>144</v>
      </c>
      <c r="Y35" s="99">
        <v>147</v>
      </c>
      <c r="Z35" s="100"/>
      <c r="AA35" s="79">
        <f t="shared" si="5"/>
        <v>3963</v>
      </c>
    </row>
    <row r="36" spans="1:27" ht="24.95" customHeight="1" x14ac:dyDescent="0.2">
      <c r="A36" s="97" t="s">
        <v>29</v>
      </c>
      <c r="B36" s="98">
        <v>264.89999999999998</v>
      </c>
      <c r="C36" s="99">
        <v>151.9</v>
      </c>
      <c r="D36" s="99">
        <v>30</v>
      </c>
      <c r="E36" s="99">
        <v>30</v>
      </c>
      <c r="F36" s="99">
        <v>30</v>
      </c>
      <c r="G36" s="99">
        <v>64.599999999999994</v>
      </c>
      <c r="H36" s="99">
        <v>150.6</v>
      </c>
      <c r="I36" s="99">
        <v>58.3</v>
      </c>
      <c r="J36" s="99">
        <v>140.69999999999999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81.2</v>
      </c>
      <c r="Q36" s="99">
        <v>266.89999999999998</v>
      </c>
      <c r="R36" s="99">
        <v>495.5</v>
      </c>
      <c r="S36" s="99">
        <v>689</v>
      </c>
      <c r="T36" s="99">
        <v>669</v>
      </c>
      <c r="U36" s="99">
        <v>669</v>
      </c>
      <c r="V36" s="99">
        <v>669</v>
      </c>
      <c r="W36" s="99">
        <v>669</v>
      </c>
      <c r="X36" s="99">
        <v>684</v>
      </c>
      <c r="Y36" s="99">
        <v>664.6</v>
      </c>
      <c r="Z36" s="100"/>
      <c r="AA36" s="79">
        <f t="shared" si="5"/>
        <v>6628.2000000000007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470.9</v>
      </c>
      <c r="C39" s="88">
        <f t="shared" si="6"/>
        <v>360.9</v>
      </c>
      <c r="D39" s="88">
        <f t="shared" si="6"/>
        <v>246</v>
      </c>
      <c r="E39" s="88">
        <f t="shared" si="6"/>
        <v>247</v>
      </c>
      <c r="F39" s="88">
        <f t="shared" si="6"/>
        <v>247</v>
      </c>
      <c r="G39" s="88">
        <f t="shared" si="6"/>
        <v>296.60000000000002</v>
      </c>
      <c r="H39" s="88">
        <f t="shared" si="6"/>
        <v>374.6</v>
      </c>
      <c r="I39" s="88">
        <f t="shared" si="6"/>
        <v>249.3</v>
      </c>
      <c r="J39" s="88">
        <f t="shared" si="6"/>
        <v>338.7</v>
      </c>
      <c r="K39" s="88">
        <f t="shared" si="6"/>
        <v>208</v>
      </c>
      <c r="L39" s="88">
        <f t="shared" si="6"/>
        <v>230</v>
      </c>
      <c r="M39" s="88">
        <f t="shared" si="6"/>
        <v>247</v>
      </c>
      <c r="N39" s="88">
        <f t="shared" si="6"/>
        <v>279</v>
      </c>
      <c r="O39" s="88">
        <f t="shared" si="6"/>
        <v>271</v>
      </c>
      <c r="P39" s="88">
        <f t="shared" si="6"/>
        <v>322.2</v>
      </c>
      <c r="Q39" s="88">
        <f t="shared" si="6"/>
        <v>502.9</v>
      </c>
      <c r="R39" s="88">
        <f t="shared" si="6"/>
        <v>734.5</v>
      </c>
      <c r="S39" s="88">
        <f t="shared" si="6"/>
        <v>963</v>
      </c>
      <c r="T39" s="88">
        <f t="shared" si="6"/>
        <v>1005</v>
      </c>
      <c r="U39" s="88">
        <f t="shared" si="6"/>
        <v>1029</v>
      </c>
      <c r="V39" s="88">
        <f t="shared" si="6"/>
        <v>996</v>
      </c>
      <c r="W39" s="88">
        <f t="shared" si="6"/>
        <v>947</v>
      </c>
      <c r="X39" s="88">
        <f t="shared" si="6"/>
        <v>878</v>
      </c>
      <c r="Y39" s="88">
        <f t="shared" si="6"/>
        <v>861.6</v>
      </c>
      <c r="Z39" s="89" t="str">
        <f t="shared" si="6"/>
        <v/>
      </c>
      <c r="AA39" s="90">
        <f t="shared" si="5"/>
        <v>12305.199999999999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234.9</v>
      </c>
      <c r="C44" s="99">
        <v>121.9</v>
      </c>
      <c r="D44" s="99"/>
      <c r="E44" s="99"/>
      <c r="F44" s="99"/>
      <c r="G44" s="99">
        <v>34.6</v>
      </c>
      <c r="H44" s="99">
        <v>120.6</v>
      </c>
      <c r="I44" s="99">
        <v>28.3</v>
      </c>
      <c r="J44" s="99">
        <v>110.7</v>
      </c>
      <c r="K44" s="99"/>
      <c r="L44" s="99"/>
      <c r="M44" s="99"/>
      <c r="N44" s="99"/>
      <c r="O44" s="99"/>
      <c r="P44" s="99">
        <v>51.2</v>
      </c>
      <c r="Q44" s="99">
        <v>236.9</v>
      </c>
      <c r="R44" s="99">
        <v>465.5</v>
      </c>
      <c r="S44" s="99">
        <v>659</v>
      </c>
      <c r="T44" s="99">
        <v>639</v>
      </c>
      <c r="U44" s="99">
        <v>639</v>
      </c>
      <c r="V44" s="99">
        <v>639</v>
      </c>
      <c r="W44" s="99">
        <v>639</v>
      </c>
      <c r="X44" s="99">
        <v>654</v>
      </c>
      <c r="Y44" s="99">
        <v>634.6</v>
      </c>
      <c r="Z44" s="100"/>
      <c r="AA44" s="79">
        <f t="shared" si="7"/>
        <v>5908.2000000000007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234.9</v>
      </c>
      <c r="C48" s="88">
        <f t="shared" ref="C48:Z48" si="8">IF(LEN(C$2)&gt;0,SUM(C42:C47),"")</f>
        <v>121.9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34.6</v>
      </c>
      <c r="H48" s="88">
        <f t="shared" si="8"/>
        <v>120.6</v>
      </c>
      <c r="I48" s="88">
        <f t="shared" si="8"/>
        <v>28.3</v>
      </c>
      <c r="J48" s="88">
        <f t="shared" si="8"/>
        <v>110.7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51.2</v>
      </c>
      <c r="Q48" s="88">
        <f t="shared" si="8"/>
        <v>236.9</v>
      </c>
      <c r="R48" s="88">
        <f t="shared" si="8"/>
        <v>465.5</v>
      </c>
      <c r="S48" s="88">
        <f t="shared" si="8"/>
        <v>659</v>
      </c>
      <c r="T48" s="88">
        <f t="shared" si="8"/>
        <v>639</v>
      </c>
      <c r="U48" s="88">
        <f t="shared" si="8"/>
        <v>639</v>
      </c>
      <c r="V48" s="88">
        <f t="shared" si="8"/>
        <v>639</v>
      </c>
      <c r="W48" s="88">
        <f t="shared" si="8"/>
        <v>639</v>
      </c>
      <c r="X48" s="88">
        <f t="shared" si="8"/>
        <v>654</v>
      </c>
      <c r="Y48" s="88">
        <f t="shared" si="8"/>
        <v>634.6</v>
      </c>
      <c r="Z48" s="89" t="str">
        <f t="shared" si="8"/>
        <v/>
      </c>
      <c r="AA48" s="90">
        <f t="shared" si="7"/>
        <v>5908.2000000000007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5762.5249999999996</v>
      </c>
      <c r="C51" s="88">
        <f t="shared" si="10"/>
        <v>5562.99</v>
      </c>
      <c r="D51" s="88">
        <f t="shared" si="10"/>
        <v>5472.0339999999997</v>
      </c>
      <c r="E51" s="88">
        <f t="shared" si="10"/>
        <v>5490.0059999999994</v>
      </c>
      <c r="F51" s="88">
        <f t="shared" si="10"/>
        <v>5511.8949999999995</v>
      </c>
      <c r="G51" s="88">
        <f t="shared" si="10"/>
        <v>5564.3860000000004</v>
      </c>
      <c r="H51" s="88">
        <f t="shared" si="10"/>
        <v>5928.4719999999998</v>
      </c>
      <c r="I51" s="88">
        <f t="shared" si="10"/>
        <v>6506.9429999999993</v>
      </c>
      <c r="J51" s="88">
        <f t="shared" si="10"/>
        <v>7125.652</v>
      </c>
      <c r="K51" s="88">
        <f t="shared" si="10"/>
        <v>7624.9449999999997</v>
      </c>
      <c r="L51" s="88">
        <f t="shared" si="10"/>
        <v>8045.6819999999989</v>
      </c>
      <c r="M51" s="88">
        <f t="shared" si="10"/>
        <v>8239.7549999999992</v>
      </c>
      <c r="N51" s="88">
        <f t="shared" si="10"/>
        <v>8216.9849999999988</v>
      </c>
      <c r="O51" s="88">
        <f t="shared" si="10"/>
        <v>7971.6840000000002</v>
      </c>
      <c r="P51" s="88">
        <f t="shared" si="10"/>
        <v>7578.5269999999991</v>
      </c>
      <c r="Q51" s="88">
        <f t="shared" si="10"/>
        <v>7374.719000000001</v>
      </c>
      <c r="R51" s="88">
        <f t="shared" si="10"/>
        <v>7256.1230000000005</v>
      </c>
      <c r="S51" s="88">
        <f t="shared" si="10"/>
        <v>7196.3959999999997</v>
      </c>
      <c r="T51" s="88">
        <f t="shared" si="10"/>
        <v>7270.7870000000003</v>
      </c>
      <c r="U51" s="88">
        <f t="shared" si="10"/>
        <v>7479.6280000000006</v>
      </c>
      <c r="V51" s="88">
        <f t="shared" si="10"/>
        <v>7222.6110000000008</v>
      </c>
      <c r="W51" s="88">
        <f t="shared" si="10"/>
        <v>6760.4829999999993</v>
      </c>
      <c r="X51" s="88">
        <f t="shared" si="10"/>
        <v>6473.0969999999998</v>
      </c>
      <c r="Y51" s="88">
        <f t="shared" si="10"/>
        <v>5980.4830000000002</v>
      </c>
      <c r="Z51" s="89" t="str">
        <f t="shared" si="10"/>
        <v/>
      </c>
      <c r="AA51" s="105">
        <f>SUM(B51:Z51)</f>
        <v>163616.80800000002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5762.4880000000021</v>
      </c>
      <c r="C4" s="18">
        <v>5562.9459999999999</v>
      </c>
      <c r="D4" s="18">
        <v>5472.0720000000019</v>
      </c>
      <c r="E4" s="18">
        <v>5489.9750000000031</v>
      </c>
      <c r="F4" s="18">
        <v>5511.8809999999994</v>
      </c>
      <c r="G4" s="18">
        <v>5564.396999999999</v>
      </c>
      <c r="H4" s="18">
        <v>5928.4569999999985</v>
      </c>
      <c r="I4" s="18">
        <v>6506.954999999999</v>
      </c>
      <c r="J4" s="18">
        <v>7125.6980000000003</v>
      </c>
      <c r="K4" s="18">
        <v>7624.9620000000004</v>
      </c>
      <c r="L4" s="18">
        <v>8045.713999999999</v>
      </c>
      <c r="M4" s="18">
        <v>8239.773000000001</v>
      </c>
      <c r="N4" s="18">
        <v>8217.0340000000015</v>
      </c>
      <c r="O4" s="18">
        <v>7971.6950000000015</v>
      </c>
      <c r="P4" s="18">
        <v>7578.5100000000011</v>
      </c>
      <c r="Q4" s="18">
        <v>7374.76</v>
      </c>
      <c r="R4" s="18">
        <v>7256.1170000000002</v>
      </c>
      <c r="S4" s="18">
        <v>7196.3960000000006</v>
      </c>
      <c r="T4" s="18">
        <v>7270.7869999999994</v>
      </c>
      <c r="U4" s="18">
        <v>7479.6279999999979</v>
      </c>
      <c r="V4" s="18">
        <v>7222.610999999999</v>
      </c>
      <c r="W4" s="18">
        <v>6760.4829999999993</v>
      </c>
      <c r="X4" s="18">
        <v>6473.0969999999988</v>
      </c>
      <c r="Y4" s="18">
        <v>5980.5199999999986</v>
      </c>
      <c r="Z4" s="19"/>
      <c r="AA4" s="20">
        <f>SUM(B4:Z4)</f>
        <v>163616.95600000001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585.58000000000004</v>
      </c>
      <c r="C7" s="28">
        <v>539.61</v>
      </c>
      <c r="D7" s="28">
        <v>501</v>
      </c>
      <c r="E7" s="28">
        <v>451</v>
      </c>
      <c r="F7" s="28">
        <v>531</v>
      </c>
      <c r="G7" s="28">
        <v>548.22</v>
      </c>
      <c r="H7" s="28">
        <v>649.99</v>
      </c>
      <c r="I7" s="28">
        <v>746.69</v>
      </c>
      <c r="J7" s="28">
        <v>743.84</v>
      </c>
      <c r="K7" s="28">
        <v>699.92</v>
      </c>
      <c r="L7" s="28">
        <v>705.55</v>
      </c>
      <c r="M7" s="28">
        <v>722.96</v>
      </c>
      <c r="N7" s="28">
        <v>727.82</v>
      </c>
      <c r="O7" s="28">
        <v>736.69</v>
      </c>
      <c r="P7" s="28">
        <v>734.74</v>
      </c>
      <c r="Q7" s="28">
        <v>739.59</v>
      </c>
      <c r="R7" s="28">
        <v>783.35</v>
      </c>
      <c r="S7" s="28">
        <v>822.35</v>
      </c>
      <c r="T7" s="28">
        <v>871</v>
      </c>
      <c r="U7" s="28">
        <v>918.55</v>
      </c>
      <c r="V7" s="28">
        <v>907.82</v>
      </c>
      <c r="W7" s="28">
        <v>794.09</v>
      </c>
      <c r="X7" s="28">
        <v>730.41</v>
      </c>
      <c r="Y7" s="28">
        <v>546.13</v>
      </c>
      <c r="Z7" s="29"/>
      <c r="AA7" s="30">
        <f>IF(SUM(B7:Z7)&lt;&gt;0,AVERAGEIF(B7:Z7,"&lt;&gt;"""),"")</f>
        <v>697.41250000000002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949.10900000000004</v>
      </c>
      <c r="C19" s="72">
        <v>962.07100000000003</v>
      </c>
      <c r="D19" s="72">
        <v>932.24</v>
      </c>
      <c r="E19" s="72">
        <v>924.26099999999997</v>
      </c>
      <c r="F19" s="72">
        <v>939.40200000000004</v>
      </c>
      <c r="G19" s="72">
        <v>922.36199999999997</v>
      </c>
      <c r="H19" s="72">
        <v>928.20699999999999</v>
      </c>
      <c r="I19" s="72">
        <v>928.17100000000005</v>
      </c>
      <c r="J19" s="72">
        <v>941.10299999999995</v>
      </c>
      <c r="K19" s="72">
        <v>942.12400000000002</v>
      </c>
      <c r="L19" s="72">
        <v>940.24599999999998</v>
      </c>
      <c r="M19" s="72">
        <v>895.25400000000002</v>
      </c>
      <c r="N19" s="72">
        <v>845.26599999999996</v>
      </c>
      <c r="O19" s="72">
        <v>827.101</v>
      </c>
      <c r="P19" s="72">
        <v>806.05899999999997</v>
      </c>
      <c r="Q19" s="72">
        <v>811.11599999999999</v>
      </c>
      <c r="R19" s="72">
        <v>751.10299999999995</v>
      </c>
      <c r="S19" s="72">
        <v>764.09400000000005</v>
      </c>
      <c r="T19" s="72">
        <v>779.09299999999996</v>
      </c>
      <c r="U19" s="72">
        <v>788.09299999999996</v>
      </c>
      <c r="V19" s="72">
        <v>774.10900000000004</v>
      </c>
      <c r="W19" s="72">
        <v>748.13400000000001</v>
      </c>
      <c r="X19" s="72">
        <v>883.18399999999997</v>
      </c>
      <c r="Y19" s="72">
        <v>907.10699999999997</v>
      </c>
      <c r="Z19" s="73"/>
      <c r="AA19" s="74">
        <f t="shared" ref="AA19:AA24" si="2">SUM(B19:Z19)</f>
        <v>20889.009000000002</v>
      </c>
    </row>
    <row r="20" spans="1:27" ht="24.95" customHeight="1" x14ac:dyDescent="0.2">
      <c r="A20" s="75" t="s">
        <v>15</v>
      </c>
      <c r="B20" s="76">
        <v>964.97500000000002</v>
      </c>
      <c r="C20" s="77">
        <v>937.25300000000016</v>
      </c>
      <c r="D20" s="77">
        <v>911.65700000000004</v>
      </c>
      <c r="E20" s="77">
        <v>933.34399999999994</v>
      </c>
      <c r="F20" s="77">
        <v>950.51800000000003</v>
      </c>
      <c r="G20" s="77">
        <v>1051.566</v>
      </c>
      <c r="H20" s="77">
        <v>1193.748</v>
      </c>
      <c r="I20" s="77">
        <v>1332.08</v>
      </c>
      <c r="J20" s="77">
        <v>1412.5100000000002</v>
      </c>
      <c r="K20" s="77">
        <v>1374.5520000000001</v>
      </c>
      <c r="L20" s="77">
        <v>1438.4329999999998</v>
      </c>
      <c r="M20" s="77">
        <v>1458.5080000000003</v>
      </c>
      <c r="N20" s="77">
        <v>1454.1210000000001</v>
      </c>
      <c r="O20" s="77">
        <v>1512.7579999999998</v>
      </c>
      <c r="P20" s="77">
        <v>1451.3339999999998</v>
      </c>
      <c r="Q20" s="77">
        <v>1391.521</v>
      </c>
      <c r="R20" s="77">
        <v>1356.5610000000001</v>
      </c>
      <c r="S20" s="77">
        <v>1300.3710000000001</v>
      </c>
      <c r="T20" s="77">
        <v>1285.306</v>
      </c>
      <c r="U20" s="77">
        <v>1209.8850000000004</v>
      </c>
      <c r="V20" s="77">
        <v>1103.2860000000001</v>
      </c>
      <c r="W20" s="77">
        <v>1025.4960000000001</v>
      </c>
      <c r="X20" s="77">
        <v>985.39199999999994</v>
      </c>
      <c r="Y20" s="77">
        <v>953.2299999999999</v>
      </c>
      <c r="Z20" s="78"/>
      <c r="AA20" s="79">
        <f t="shared" si="2"/>
        <v>28988.405000000002</v>
      </c>
    </row>
    <row r="21" spans="1:27" ht="24.95" customHeight="1" x14ac:dyDescent="0.2">
      <c r="A21" s="75" t="s">
        <v>16</v>
      </c>
      <c r="B21" s="80">
        <v>2744.4040000000005</v>
      </c>
      <c r="C21" s="81">
        <v>2574.1219999999998</v>
      </c>
      <c r="D21" s="81">
        <v>2433.0749999999998</v>
      </c>
      <c r="E21" s="81">
        <v>2441.5699999999993</v>
      </c>
      <c r="F21" s="81">
        <v>2415.3609999999994</v>
      </c>
      <c r="G21" s="81">
        <v>2498.9690000000001</v>
      </c>
      <c r="H21" s="81">
        <v>2703.0019999999995</v>
      </c>
      <c r="I21" s="81">
        <v>3133.7040000000002</v>
      </c>
      <c r="J21" s="81">
        <v>3553.0849999999996</v>
      </c>
      <c r="K21" s="81">
        <v>3814.9859999999999</v>
      </c>
      <c r="L21" s="81">
        <v>4081.0349999999999</v>
      </c>
      <c r="M21" s="81">
        <v>4230.1109999999999</v>
      </c>
      <c r="N21" s="81">
        <v>4301.1469999999999</v>
      </c>
      <c r="O21" s="81">
        <v>4177.536000000001</v>
      </c>
      <c r="P21" s="81">
        <v>4031.6170000000002</v>
      </c>
      <c r="Q21" s="81">
        <v>3923.1229999999996</v>
      </c>
      <c r="R21" s="81">
        <v>3918.953</v>
      </c>
      <c r="S21" s="81">
        <v>3910.9309999999996</v>
      </c>
      <c r="T21" s="81">
        <v>4002.8879999999995</v>
      </c>
      <c r="U21" s="81">
        <v>4260.1500000000005</v>
      </c>
      <c r="V21" s="81">
        <v>4155.7160000000003</v>
      </c>
      <c r="W21" s="81">
        <v>3798.3530000000001</v>
      </c>
      <c r="X21" s="81">
        <v>3402.0210000000006</v>
      </c>
      <c r="Y21" s="81">
        <v>2990.1830000000004</v>
      </c>
      <c r="Z21" s="78"/>
      <c r="AA21" s="79">
        <f t="shared" si="2"/>
        <v>83496.042000000001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108</v>
      </c>
      <c r="C23" s="77">
        <v>108.5</v>
      </c>
      <c r="D23" s="77">
        <v>107.5</v>
      </c>
      <c r="E23" s="77">
        <v>104.5</v>
      </c>
      <c r="F23" s="77">
        <v>109.5</v>
      </c>
      <c r="G23" s="77">
        <v>114.5</v>
      </c>
      <c r="H23" s="77">
        <v>116.5</v>
      </c>
      <c r="I23" s="77">
        <v>114</v>
      </c>
      <c r="J23" s="77">
        <v>119</v>
      </c>
      <c r="K23" s="77">
        <v>123.5</v>
      </c>
      <c r="L23" s="77">
        <v>132</v>
      </c>
      <c r="M23" s="77">
        <v>141</v>
      </c>
      <c r="N23" s="77">
        <v>150</v>
      </c>
      <c r="O23" s="77">
        <v>143</v>
      </c>
      <c r="P23" s="77">
        <v>130.5</v>
      </c>
      <c r="Q23" s="77">
        <v>129</v>
      </c>
      <c r="R23" s="77">
        <v>131.5</v>
      </c>
      <c r="S23" s="77">
        <v>157</v>
      </c>
      <c r="T23" s="77">
        <v>173.5</v>
      </c>
      <c r="U23" s="77">
        <v>191.5</v>
      </c>
      <c r="V23" s="77">
        <v>190.5</v>
      </c>
      <c r="W23" s="77">
        <v>166.5</v>
      </c>
      <c r="X23" s="77">
        <v>146.5</v>
      </c>
      <c r="Y23" s="77">
        <v>128</v>
      </c>
      <c r="Z23" s="77"/>
      <c r="AA23" s="79">
        <f t="shared" si="2"/>
        <v>3236</v>
      </c>
    </row>
    <row r="24" spans="1:27" ht="24.95" customHeight="1" x14ac:dyDescent="0.2">
      <c r="A24" s="85" t="s">
        <v>19</v>
      </c>
      <c r="B24" s="77">
        <v>358</v>
      </c>
      <c r="C24" s="77">
        <v>340.00000000000006</v>
      </c>
      <c r="D24" s="77">
        <v>328</v>
      </c>
      <c r="E24" s="77">
        <v>322</v>
      </c>
      <c r="F24" s="77">
        <v>326.00000000000006</v>
      </c>
      <c r="G24" s="77">
        <v>341.99999999999994</v>
      </c>
      <c r="H24" s="77">
        <v>382</v>
      </c>
      <c r="I24" s="77">
        <v>448</v>
      </c>
      <c r="J24" s="77">
        <v>504.99999999999994</v>
      </c>
      <c r="K24" s="77">
        <v>533</v>
      </c>
      <c r="L24" s="77">
        <v>548</v>
      </c>
      <c r="M24" s="77">
        <v>560.00000000000011</v>
      </c>
      <c r="N24" s="77">
        <v>568.00000000000011</v>
      </c>
      <c r="O24" s="77">
        <v>562.00000000000011</v>
      </c>
      <c r="P24" s="77">
        <v>550.00000000000011</v>
      </c>
      <c r="Q24" s="77">
        <v>538.00000000000011</v>
      </c>
      <c r="R24" s="77">
        <v>536</v>
      </c>
      <c r="S24" s="77">
        <v>545.00000000000011</v>
      </c>
      <c r="T24" s="77">
        <v>544</v>
      </c>
      <c r="U24" s="77">
        <v>559</v>
      </c>
      <c r="V24" s="77">
        <v>524</v>
      </c>
      <c r="W24" s="77">
        <v>481</v>
      </c>
      <c r="X24" s="77">
        <v>447</v>
      </c>
      <c r="Y24" s="77">
        <v>397</v>
      </c>
      <c r="Z24" s="77"/>
      <c r="AA24" s="79">
        <f t="shared" si="2"/>
        <v>11243</v>
      </c>
    </row>
    <row r="25" spans="1:27" ht="30" customHeight="1" thickBot="1" x14ac:dyDescent="0.25">
      <c r="A25" s="86" t="s">
        <v>20</v>
      </c>
      <c r="B25" s="87">
        <f t="shared" ref="B25:AA25" si="3">SUM(B19:B24)</f>
        <v>5124.4880000000003</v>
      </c>
      <c r="C25" s="88">
        <f t="shared" si="3"/>
        <v>4921.9459999999999</v>
      </c>
      <c r="D25" s="88">
        <f t="shared" si="3"/>
        <v>4712.4719999999998</v>
      </c>
      <c r="E25" s="88">
        <f t="shared" si="3"/>
        <v>4725.6749999999993</v>
      </c>
      <c r="F25" s="88">
        <f t="shared" si="3"/>
        <v>4740.780999999999</v>
      </c>
      <c r="G25" s="88">
        <f t="shared" si="3"/>
        <v>4929.3969999999999</v>
      </c>
      <c r="H25" s="88">
        <f t="shared" si="3"/>
        <v>5323.4569999999994</v>
      </c>
      <c r="I25" s="88">
        <f t="shared" si="3"/>
        <v>5955.9549999999999</v>
      </c>
      <c r="J25" s="88">
        <f t="shared" si="3"/>
        <v>6530.6980000000003</v>
      </c>
      <c r="K25" s="88">
        <f t="shared" si="3"/>
        <v>6788.1620000000003</v>
      </c>
      <c r="L25" s="88">
        <f t="shared" si="3"/>
        <v>7139.7139999999999</v>
      </c>
      <c r="M25" s="88">
        <f t="shared" si="3"/>
        <v>7284.8729999999996</v>
      </c>
      <c r="N25" s="88">
        <f t="shared" si="3"/>
        <v>7318.5339999999997</v>
      </c>
      <c r="O25" s="88">
        <f t="shared" si="3"/>
        <v>7222.3950000000004</v>
      </c>
      <c r="P25" s="88">
        <f t="shared" si="3"/>
        <v>6969.51</v>
      </c>
      <c r="Q25" s="88">
        <f t="shared" si="3"/>
        <v>6792.7599999999993</v>
      </c>
      <c r="R25" s="88">
        <f t="shared" si="3"/>
        <v>6694.1170000000002</v>
      </c>
      <c r="S25" s="88">
        <f t="shared" si="3"/>
        <v>6677.3959999999997</v>
      </c>
      <c r="T25" s="88">
        <f t="shared" si="3"/>
        <v>6784.7869999999994</v>
      </c>
      <c r="U25" s="88">
        <f t="shared" si="3"/>
        <v>7008.6280000000006</v>
      </c>
      <c r="V25" s="88">
        <f t="shared" si="3"/>
        <v>6747.6110000000008</v>
      </c>
      <c r="W25" s="88">
        <f t="shared" si="3"/>
        <v>6219.4830000000002</v>
      </c>
      <c r="X25" s="88">
        <f t="shared" si="3"/>
        <v>5864.0970000000007</v>
      </c>
      <c r="Y25" s="88">
        <f t="shared" si="3"/>
        <v>5375.52</v>
      </c>
      <c r="Z25" s="89">
        <f t="shared" si="3"/>
        <v>0</v>
      </c>
      <c r="AA25" s="90">
        <f t="shared" si="3"/>
        <v>147852.45600000001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741</v>
      </c>
      <c r="C28" s="72">
        <v>723.5</v>
      </c>
      <c r="D28" s="72">
        <v>730.5</v>
      </c>
      <c r="E28" s="72">
        <v>721.5</v>
      </c>
      <c r="F28" s="72">
        <v>730.5</v>
      </c>
      <c r="G28" s="72">
        <v>731.5</v>
      </c>
      <c r="H28" s="72">
        <v>738.5</v>
      </c>
      <c r="I28" s="72">
        <v>782</v>
      </c>
      <c r="J28" s="72">
        <v>890</v>
      </c>
      <c r="K28" s="72">
        <v>932.5</v>
      </c>
      <c r="L28" s="72">
        <v>966</v>
      </c>
      <c r="M28" s="72">
        <v>987</v>
      </c>
      <c r="N28" s="72">
        <v>994</v>
      </c>
      <c r="O28" s="72">
        <v>981</v>
      </c>
      <c r="P28" s="72">
        <v>956.5</v>
      </c>
      <c r="Q28" s="72">
        <v>923</v>
      </c>
      <c r="R28" s="72">
        <v>907.5</v>
      </c>
      <c r="S28" s="72">
        <v>942</v>
      </c>
      <c r="T28" s="72">
        <v>898.5</v>
      </c>
      <c r="U28" s="72">
        <v>911.5</v>
      </c>
      <c r="V28" s="72">
        <v>875.5</v>
      </c>
      <c r="W28" s="72">
        <v>808.5</v>
      </c>
      <c r="X28" s="72">
        <v>814.5</v>
      </c>
      <c r="Y28" s="72">
        <v>746</v>
      </c>
      <c r="Z28" s="73"/>
      <c r="AA28" s="74">
        <f>SUM(B28:Z28)</f>
        <v>20433</v>
      </c>
    </row>
    <row r="29" spans="1:27" ht="24.95" customHeight="1" x14ac:dyDescent="0.2">
      <c r="A29" s="75" t="s">
        <v>23</v>
      </c>
      <c r="B29" s="76">
        <v>5021.4880000000003</v>
      </c>
      <c r="C29" s="77">
        <v>4839.4459999999999</v>
      </c>
      <c r="D29" s="77">
        <v>4634.9719999999998</v>
      </c>
      <c r="E29" s="77">
        <v>4662.1750000000002</v>
      </c>
      <c r="F29" s="77">
        <v>4650.2809999999999</v>
      </c>
      <c r="G29" s="77">
        <v>4832.8969999999999</v>
      </c>
      <c r="H29" s="77">
        <v>5189.9570000000003</v>
      </c>
      <c r="I29" s="77">
        <v>5724.9549999999999</v>
      </c>
      <c r="J29" s="77">
        <v>6235.6980000000003</v>
      </c>
      <c r="K29" s="77">
        <v>6500.6620000000003</v>
      </c>
      <c r="L29" s="77">
        <v>6852.7139999999999</v>
      </c>
      <c r="M29" s="77">
        <v>6978.8729999999996</v>
      </c>
      <c r="N29" s="77">
        <v>6969.5339999999997</v>
      </c>
      <c r="O29" s="77">
        <v>6871.3950000000004</v>
      </c>
      <c r="P29" s="77">
        <v>6622.01</v>
      </c>
      <c r="Q29" s="77">
        <v>6451.76</v>
      </c>
      <c r="R29" s="77">
        <v>6348.6170000000002</v>
      </c>
      <c r="S29" s="77">
        <v>6254.3959999999997</v>
      </c>
      <c r="T29" s="77">
        <v>6372.2870000000003</v>
      </c>
      <c r="U29" s="77">
        <v>6568.1279999999997</v>
      </c>
      <c r="V29" s="77">
        <v>6347.1109999999999</v>
      </c>
      <c r="W29" s="77">
        <v>5951.9830000000002</v>
      </c>
      <c r="X29" s="77">
        <v>5658.5969999999998</v>
      </c>
      <c r="Y29" s="77">
        <v>5234.5200000000004</v>
      </c>
      <c r="Z29" s="78"/>
      <c r="AA29" s="79">
        <f>SUM(B29:Z29)</f>
        <v>141774.45599999998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5762.4880000000003</v>
      </c>
      <c r="C31" s="62">
        <f t="shared" si="4"/>
        <v>5562.9459999999999</v>
      </c>
      <c r="D31" s="62">
        <f t="shared" si="4"/>
        <v>5365.4719999999998</v>
      </c>
      <c r="E31" s="62">
        <f t="shared" si="4"/>
        <v>5383.6750000000002</v>
      </c>
      <c r="F31" s="62">
        <f t="shared" si="4"/>
        <v>5380.7809999999999</v>
      </c>
      <c r="G31" s="62">
        <f t="shared" si="4"/>
        <v>5564.3969999999999</v>
      </c>
      <c r="H31" s="62">
        <f t="shared" si="4"/>
        <v>5928.4570000000003</v>
      </c>
      <c r="I31" s="62">
        <f t="shared" si="4"/>
        <v>6506.9549999999999</v>
      </c>
      <c r="J31" s="62">
        <f t="shared" si="4"/>
        <v>7125.6980000000003</v>
      </c>
      <c r="K31" s="62">
        <f t="shared" si="4"/>
        <v>7433.1620000000003</v>
      </c>
      <c r="L31" s="62">
        <f t="shared" si="4"/>
        <v>7818.7139999999999</v>
      </c>
      <c r="M31" s="62">
        <f t="shared" si="4"/>
        <v>7965.8729999999996</v>
      </c>
      <c r="N31" s="62">
        <f t="shared" si="4"/>
        <v>7963.5339999999997</v>
      </c>
      <c r="O31" s="62">
        <f t="shared" si="4"/>
        <v>7852.3950000000004</v>
      </c>
      <c r="P31" s="62">
        <f t="shared" si="4"/>
        <v>7578.51</v>
      </c>
      <c r="Q31" s="62">
        <f t="shared" si="4"/>
        <v>7374.76</v>
      </c>
      <c r="R31" s="62">
        <f t="shared" si="4"/>
        <v>7256.1170000000002</v>
      </c>
      <c r="S31" s="62">
        <f t="shared" si="4"/>
        <v>7196.3959999999997</v>
      </c>
      <c r="T31" s="62">
        <f t="shared" si="4"/>
        <v>7270.7870000000003</v>
      </c>
      <c r="U31" s="62">
        <f t="shared" si="4"/>
        <v>7479.6279999999997</v>
      </c>
      <c r="V31" s="62">
        <f t="shared" si="4"/>
        <v>7222.6109999999999</v>
      </c>
      <c r="W31" s="62">
        <f t="shared" si="4"/>
        <v>6760.4830000000002</v>
      </c>
      <c r="X31" s="62">
        <f t="shared" si="4"/>
        <v>6473.0969999999998</v>
      </c>
      <c r="Y31" s="62">
        <f t="shared" si="4"/>
        <v>5980.52</v>
      </c>
      <c r="Z31" s="63">
        <f t="shared" si="4"/>
        <v>0</v>
      </c>
      <c r="AA31" s="64">
        <f t="shared" si="4"/>
        <v>162207.45599999998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320</v>
      </c>
      <c r="I34" s="95">
        <v>298</v>
      </c>
      <c r="J34" s="95">
        <v>305</v>
      </c>
      <c r="K34" s="95">
        <v>328</v>
      </c>
      <c r="L34" s="95">
        <v>325</v>
      </c>
      <c r="M34" s="95">
        <v>335</v>
      </c>
      <c r="N34" s="95">
        <v>310</v>
      </c>
      <c r="O34" s="95">
        <v>277</v>
      </c>
      <c r="P34" s="95">
        <v>255</v>
      </c>
      <c r="Q34" s="95">
        <v>240</v>
      </c>
      <c r="R34" s="95">
        <v>243</v>
      </c>
      <c r="S34" s="95">
        <v>241</v>
      </c>
      <c r="T34" s="95">
        <v>273</v>
      </c>
      <c r="U34" s="95">
        <v>248</v>
      </c>
      <c r="V34" s="95">
        <v>241</v>
      </c>
      <c r="W34" s="95">
        <v>291</v>
      </c>
      <c r="X34" s="95">
        <v>326</v>
      </c>
      <c r="Y34" s="95">
        <v>324</v>
      </c>
      <c r="Z34" s="96"/>
      <c r="AA34" s="74">
        <f t="shared" ref="AA34:AA39" si="5">SUM(B34:Z34)</f>
        <v>7280</v>
      </c>
    </row>
    <row r="35" spans="1:27" ht="24.95" customHeight="1" x14ac:dyDescent="0.2">
      <c r="A35" s="97" t="s">
        <v>41</v>
      </c>
      <c r="B35" s="98">
        <v>288</v>
      </c>
      <c r="C35" s="99">
        <v>291</v>
      </c>
      <c r="D35" s="99">
        <v>283</v>
      </c>
      <c r="E35" s="99">
        <v>288</v>
      </c>
      <c r="F35" s="99">
        <v>270</v>
      </c>
      <c r="G35" s="99">
        <v>285</v>
      </c>
      <c r="H35" s="99">
        <v>285</v>
      </c>
      <c r="I35" s="99">
        <v>253</v>
      </c>
      <c r="J35" s="99">
        <v>260</v>
      </c>
      <c r="K35" s="99">
        <v>277</v>
      </c>
      <c r="L35" s="99">
        <v>314</v>
      </c>
      <c r="M35" s="99">
        <v>306</v>
      </c>
      <c r="N35" s="99">
        <v>305</v>
      </c>
      <c r="O35" s="99">
        <v>323</v>
      </c>
      <c r="P35" s="99">
        <v>324</v>
      </c>
      <c r="Q35" s="99">
        <v>312</v>
      </c>
      <c r="R35" s="99">
        <v>299</v>
      </c>
      <c r="S35" s="99">
        <v>258</v>
      </c>
      <c r="T35" s="99">
        <v>213</v>
      </c>
      <c r="U35" s="99">
        <v>223</v>
      </c>
      <c r="V35" s="99">
        <v>234</v>
      </c>
      <c r="W35" s="99">
        <v>250</v>
      </c>
      <c r="X35" s="99">
        <v>268</v>
      </c>
      <c r="Y35" s="99">
        <v>266</v>
      </c>
      <c r="Z35" s="100"/>
      <c r="AA35" s="79">
        <f t="shared" si="5"/>
        <v>6675</v>
      </c>
    </row>
    <row r="36" spans="1:27" ht="24.95" customHeight="1" x14ac:dyDescent="0.2">
      <c r="A36" s="97" t="s">
        <v>42</v>
      </c>
      <c r="B36" s="98"/>
      <c r="C36" s="99"/>
      <c r="D36" s="99">
        <v>126.6</v>
      </c>
      <c r="E36" s="99">
        <v>126.3</v>
      </c>
      <c r="F36" s="99">
        <v>151.1</v>
      </c>
      <c r="G36" s="99"/>
      <c r="H36" s="99"/>
      <c r="I36" s="99"/>
      <c r="J36" s="99">
        <v>30</v>
      </c>
      <c r="K36" s="99">
        <v>231.8</v>
      </c>
      <c r="L36" s="99">
        <v>267</v>
      </c>
      <c r="M36" s="99">
        <v>313.89999999999998</v>
      </c>
      <c r="N36" s="99">
        <v>283.5</v>
      </c>
      <c r="O36" s="99">
        <v>149.30000000000001</v>
      </c>
      <c r="P36" s="99">
        <v>30</v>
      </c>
      <c r="Q36" s="99">
        <v>30</v>
      </c>
      <c r="R36" s="99">
        <v>20</v>
      </c>
      <c r="S36" s="99">
        <v>20</v>
      </c>
      <c r="T36" s="99"/>
      <c r="U36" s="99"/>
      <c r="V36" s="99"/>
      <c r="W36" s="99"/>
      <c r="X36" s="99">
        <v>15</v>
      </c>
      <c r="Y36" s="99">
        <v>15</v>
      </c>
      <c r="Z36" s="100"/>
      <c r="AA36" s="79">
        <f t="shared" si="5"/>
        <v>1809.4999999999998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638</v>
      </c>
      <c r="C39" s="88">
        <f t="shared" si="6"/>
        <v>641</v>
      </c>
      <c r="D39" s="88">
        <f t="shared" si="6"/>
        <v>759.6</v>
      </c>
      <c r="E39" s="88">
        <f t="shared" si="6"/>
        <v>764.3</v>
      </c>
      <c r="F39" s="88">
        <f t="shared" si="6"/>
        <v>771.1</v>
      </c>
      <c r="G39" s="88">
        <f t="shared" si="6"/>
        <v>635</v>
      </c>
      <c r="H39" s="88">
        <f t="shared" si="6"/>
        <v>605</v>
      </c>
      <c r="I39" s="88">
        <f t="shared" si="6"/>
        <v>551</v>
      </c>
      <c r="J39" s="88">
        <f t="shared" si="6"/>
        <v>595</v>
      </c>
      <c r="K39" s="88">
        <f t="shared" si="6"/>
        <v>836.8</v>
      </c>
      <c r="L39" s="88">
        <f t="shared" si="6"/>
        <v>906</v>
      </c>
      <c r="M39" s="88">
        <f t="shared" si="6"/>
        <v>954.9</v>
      </c>
      <c r="N39" s="88">
        <f t="shared" si="6"/>
        <v>898.5</v>
      </c>
      <c r="O39" s="88">
        <f t="shared" si="6"/>
        <v>749.3</v>
      </c>
      <c r="P39" s="88">
        <f t="shared" si="6"/>
        <v>609</v>
      </c>
      <c r="Q39" s="88">
        <f t="shared" si="6"/>
        <v>582</v>
      </c>
      <c r="R39" s="88">
        <f t="shared" si="6"/>
        <v>562</v>
      </c>
      <c r="S39" s="88">
        <f t="shared" si="6"/>
        <v>519</v>
      </c>
      <c r="T39" s="88">
        <f t="shared" si="6"/>
        <v>486</v>
      </c>
      <c r="U39" s="88">
        <f t="shared" si="6"/>
        <v>471</v>
      </c>
      <c r="V39" s="88">
        <f t="shared" si="6"/>
        <v>475</v>
      </c>
      <c r="W39" s="88">
        <f t="shared" si="6"/>
        <v>541</v>
      </c>
      <c r="X39" s="88">
        <f t="shared" si="6"/>
        <v>609</v>
      </c>
      <c r="Y39" s="88">
        <f t="shared" si="6"/>
        <v>605</v>
      </c>
      <c r="Z39" s="89">
        <f t="shared" si="6"/>
        <v>0</v>
      </c>
      <c r="AA39" s="90">
        <f t="shared" si="5"/>
        <v>15764.5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106.6</v>
      </c>
      <c r="E44" s="99">
        <v>106.3</v>
      </c>
      <c r="F44" s="99">
        <v>131.1</v>
      </c>
      <c r="G44" s="99"/>
      <c r="H44" s="99"/>
      <c r="I44" s="99"/>
      <c r="J44" s="99"/>
      <c r="K44" s="99">
        <v>191.8</v>
      </c>
      <c r="L44" s="99">
        <v>227</v>
      </c>
      <c r="M44" s="99">
        <v>273.89999999999998</v>
      </c>
      <c r="N44" s="99">
        <v>253.5</v>
      </c>
      <c r="O44" s="99">
        <v>119.3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1409.4999999999998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57.7</v>
      </c>
      <c r="K47" s="99">
        <v>139.5</v>
      </c>
      <c r="L47" s="99">
        <v>147.5</v>
      </c>
      <c r="M47" s="99">
        <v>150</v>
      </c>
      <c r="N47" s="99">
        <v>104.2</v>
      </c>
      <c r="O47" s="99">
        <v>97.2</v>
      </c>
      <c r="P47" s="99">
        <v>146.5</v>
      </c>
      <c r="Q47" s="99">
        <v>39.200000000000003</v>
      </c>
      <c r="R47" s="99"/>
      <c r="S47" s="99"/>
      <c r="T47" s="99">
        <v>2.2000000000000002</v>
      </c>
      <c r="U47" s="99"/>
      <c r="V47" s="99"/>
      <c r="W47" s="99"/>
      <c r="X47" s="99">
        <v>3.2</v>
      </c>
      <c r="Y47" s="99"/>
      <c r="Z47" s="100"/>
      <c r="AA47" s="79">
        <f t="shared" si="7"/>
        <v>887.20000000000016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106.6</v>
      </c>
      <c r="E48" s="88">
        <f t="shared" si="8"/>
        <v>106.3</v>
      </c>
      <c r="F48" s="88">
        <f t="shared" si="8"/>
        <v>131.1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57.7</v>
      </c>
      <c r="K48" s="88">
        <f t="shared" si="8"/>
        <v>331.3</v>
      </c>
      <c r="L48" s="88">
        <f t="shared" si="8"/>
        <v>374.5</v>
      </c>
      <c r="M48" s="88">
        <f t="shared" si="8"/>
        <v>423.9</v>
      </c>
      <c r="N48" s="88">
        <f t="shared" si="8"/>
        <v>357.7</v>
      </c>
      <c r="O48" s="88">
        <f t="shared" si="8"/>
        <v>216.5</v>
      </c>
      <c r="P48" s="88">
        <f t="shared" si="8"/>
        <v>146.5</v>
      </c>
      <c r="Q48" s="88">
        <f t="shared" si="8"/>
        <v>39.200000000000003</v>
      </c>
      <c r="R48" s="88">
        <f t="shared" si="8"/>
        <v>0</v>
      </c>
      <c r="S48" s="88">
        <f t="shared" si="8"/>
        <v>0</v>
      </c>
      <c r="T48" s="88">
        <f t="shared" si="8"/>
        <v>2.2000000000000002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3.2</v>
      </c>
      <c r="Y48" s="88">
        <f t="shared" si="8"/>
        <v>0</v>
      </c>
      <c r="Z48" s="89">
        <f t="shared" si="8"/>
        <v>0</v>
      </c>
      <c r="AA48" s="90">
        <f t="shared" si="7"/>
        <v>2296.6999999999998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5762.4880000000003</v>
      </c>
      <c r="C51" s="88">
        <f t="shared" si="10"/>
        <v>5562.9459999999999</v>
      </c>
      <c r="D51" s="88">
        <f t="shared" si="10"/>
        <v>5472.0720000000001</v>
      </c>
      <c r="E51" s="88">
        <f t="shared" si="10"/>
        <v>5489.9749999999995</v>
      </c>
      <c r="F51" s="88">
        <f t="shared" si="10"/>
        <v>5511.8809999999994</v>
      </c>
      <c r="G51" s="88">
        <f t="shared" si="10"/>
        <v>5564.3969999999999</v>
      </c>
      <c r="H51" s="88">
        <f t="shared" si="10"/>
        <v>5928.4569999999994</v>
      </c>
      <c r="I51" s="88">
        <f t="shared" si="10"/>
        <v>6506.9549999999999</v>
      </c>
      <c r="J51" s="88">
        <f t="shared" si="10"/>
        <v>7125.6980000000003</v>
      </c>
      <c r="K51" s="88">
        <f t="shared" si="10"/>
        <v>7624.9620000000004</v>
      </c>
      <c r="L51" s="88">
        <f t="shared" si="10"/>
        <v>8045.7139999999999</v>
      </c>
      <c r="M51" s="88">
        <f t="shared" si="10"/>
        <v>8239.7729999999992</v>
      </c>
      <c r="N51" s="88">
        <f t="shared" si="10"/>
        <v>8217.0339999999997</v>
      </c>
      <c r="O51" s="88">
        <f t="shared" si="10"/>
        <v>7971.6950000000006</v>
      </c>
      <c r="P51" s="88">
        <f t="shared" si="10"/>
        <v>7578.51</v>
      </c>
      <c r="Q51" s="88">
        <f t="shared" si="10"/>
        <v>7374.7599999999993</v>
      </c>
      <c r="R51" s="88">
        <f t="shared" si="10"/>
        <v>7256.1170000000002</v>
      </c>
      <c r="S51" s="88">
        <f t="shared" si="10"/>
        <v>7196.3959999999997</v>
      </c>
      <c r="T51" s="88">
        <f t="shared" si="10"/>
        <v>7270.7869999999994</v>
      </c>
      <c r="U51" s="88">
        <f t="shared" si="10"/>
        <v>7479.6280000000006</v>
      </c>
      <c r="V51" s="88">
        <f t="shared" si="10"/>
        <v>7222.6110000000008</v>
      </c>
      <c r="W51" s="88">
        <f t="shared" si="10"/>
        <v>6760.4830000000002</v>
      </c>
      <c r="X51" s="88">
        <f t="shared" si="10"/>
        <v>6473.0970000000007</v>
      </c>
      <c r="Y51" s="88">
        <f t="shared" si="10"/>
        <v>5980.52</v>
      </c>
      <c r="Z51" s="89">
        <f t="shared" si="10"/>
        <v>0</v>
      </c>
      <c r="AA51" s="105">
        <f>SUM(B51:Z51)</f>
        <v>163616.95600000001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-234.9</v>
      </c>
      <c r="C4" s="18">
        <v>-121.9</v>
      </c>
      <c r="D4" s="18">
        <v>106.6</v>
      </c>
      <c r="E4" s="18">
        <v>106.3</v>
      </c>
      <c r="F4" s="18">
        <v>131.1</v>
      </c>
      <c r="G4" s="18">
        <v>-34.6</v>
      </c>
      <c r="H4" s="18">
        <v>-120.6</v>
      </c>
      <c r="I4" s="18">
        <v>-28.3</v>
      </c>
      <c r="J4" s="18">
        <v>-110.7</v>
      </c>
      <c r="K4" s="18">
        <v>191.8</v>
      </c>
      <c r="L4" s="18">
        <v>227</v>
      </c>
      <c r="M4" s="18">
        <v>273.89999999999998</v>
      </c>
      <c r="N4" s="18">
        <v>253.5</v>
      </c>
      <c r="O4" s="18">
        <v>119.3</v>
      </c>
      <c r="P4" s="18">
        <v>-51.2</v>
      </c>
      <c r="Q4" s="18">
        <v>-236.9</v>
      </c>
      <c r="R4" s="18">
        <v>-465.5</v>
      </c>
      <c r="S4" s="18">
        <v>-659</v>
      </c>
      <c r="T4" s="18">
        <v>-639</v>
      </c>
      <c r="U4" s="18">
        <v>-639</v>
      </c>
      <c r="V4" s="18">
        <v>-639</v>
      </c>
      <c r="W4" s="18">
        <v>-639</v>
      </c>
      <c r="X4" s="18">
        <v>-654</v>
      </c>
      <c r="Y4" s="18">
        <v>-634.6</v>
      </c>
      <c r="Z4" s="19"/>
      <c r="AA4" s="112">
        <f>SUM(B4:Z4)</f>
        <v>-4498.7000000000007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585.58000000000004</v>
      </c>
      <c r="C7" s="118">
        <v>539.61</v>
      </c>
      <c r="D7" s="118">
        <v>501</v>
      </c>
      <c r="E7" s="118">
        <v>451</v>
      </c>
      <c r="F7" s="118">
        <v>531</v>
      </c>
      <c r="G7" s="118">
        <v>548.22</v>
      </c>
      <c r="H7" s="118">
        <v>649.99</v>
      </c>
      <c r="I7" s="118">
        <v>746.69</v>
      </c>
      <c r="J7" s="118">
        <v>743.84</v>
      </c>
      <c r="K7" s="118">
        <v>699.92</v>
      </c>
      <c r="L7" s="118">
        <v>705.55</v>
      </c>
      <c r="M7" s="118">
        <v>722.96</v>
      </c>
      <c r="N7" s="118">
        <v>727.82</v>
      </c>
      <c r="O7" s="118">
        <v>736.69</v>
      </c>
      <c r="P7" s="118">
        <v>734.74</v>
      </c>
      <c r="Q7" s="118">
        <v>739.59</v>
      </c>
      <c r="R7" s="118">
        <v>783.35</v>
      </c>
      <c r="S7" s="118">
        <v>822.35</v>
      </c>
      <c r="T7" s="118">
        <v>871</v>
      </c>
      <c r="U7" s="118">
        <v>918.55</v>
      </c>
      <c r="V7" s="118">
        <v>907.82</v>
      </c>
      <c r="W7" s="118">
        <v>794.09</v>
      </c>
      <c r="X7" s="118">
        <v>730.41</v>
      </c>
      <c r="Y7" s="118">
        <v>546.13</v>
      </c>
      <c r="Z7" s="119"/>
      <c r="AA7" s="120">
        <f>IF(SUM(B7:Z7)&lt;&gt;0,AVERAGEIF(B7:Z7,"&lt;&gt;"""),"")</f>
        <v>697.41250000000002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234.9</v>
      </c>
      <c r="C13" s="130">
        <v>121.9</v>
      </c>
      <c r="D13" s="130"/>
      <c r="E13" s="130"/>
      <c r="F13" s="130"/>
      <c r="G13" s="130">
        <v>34.6</v>
      </c>
      <c r="H13" s="130">
        <v>120.6</v>
      </c>
      <c r="I13" s="130">
        <v>28.3</v>
      </c>
      <c r="J13" s="130">
        <v>110.7</v>
      </c>
      <c r="K13" s="130"/>
      <c r="L13" s="130"/>
      <c r="M13" s="130"/>
      <c r="N13" s="130"/>
      <c r="O13" s="130"/>
      <c r="P13" s="130">
        <v>51.2</v>
      </c>
      <c r="Q13" s="130">
        <v>236.9</v>
      </c>
      <c r="R13" s="130">
        <v>465.5</v>
      </c>
      <c r="S13" s="130">
        <v>659</v>
      </c>
      <c r="T13" s="130">
        <v>639</v>
      </c>
      <c r="U13" s="130">
        <v>639</v>
      </c>
      <c r="V13" s="130">
        <v>639</v>
      </c>
      <c r="W13" s="130">
        <v>639</v>
      </c>
      <c r="X13" s="130">
        <v>654</v>
      </c>
      <c r="Y13" s="131">
        <v>634.6</v>
      </c>
      <c r="Z13" s="132"/>
      <c r="AA13" s="133">
        <f t="shared" si="0"/>
        <v>5908.2000000000007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234.9</v>
      </c>
      <c r="C16" s="136">
        <f t="shared" si="1"/>
        <v>121.9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34.6</v>
      </c>
      <c r="H16" s="136">
        <f t="shared" si="1"/>
        <v>120.6</v>
      </c>
      <c r="I16" s="136">
        <f t="shared" si="1"/>
        <v>28.3</v>
      </c>
      <c r="J16" s="136">
        <f t="shared" si="1"/>
        <v>110.7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51.2</v>
      </c>
      <c r="Q16" s="136">
        <f t="shared" si="1"/>
        <v>236.9</v>
      </c>
      <c r="R16" s="136">
        <f t="shared" si="1"/>
        <v>465.5</v>
      </c>
      <c r="S16" s="136">
        <f t="shared" si="1"/>
        <v>659</v>
      </c>
      <c r="T16" s="136">
        <f t="shared" si="1"/>
        <v>639</v>
      </c>
      <c r="U16" s="136">
        <f t="shared" si="1"/>
        <v>639</v>
      </c>
      <c r="V16" s="136">
        <f t="shared" si="1"/>
        <v>639</v>
      </c>
      <c r="W16" s="136">
        <f t="shared" si="1"/>
        <v>639</v>
      </c>
      <c r="X16" s="136">
        <f t="shared" si="1"/>
        <v>654</v>
      </c>
      <c r="Y16" s="136">
        <f t="shared" si="1"/>
        <v>634.6</v>
      </c>
      <c r="Z16" s="137" t="str">
        <f t="shared" si="1"/>
        <v/>
      </c>
      <c r="AA16" s="90">
        <f t="shared" si="0"/>
        <v>5908.2000000000007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>
        <v>106.6</v>
      </c>
      <c r="E21" s="130">
        <v>106.3</v>
      </c>
      <c r="F21" s="130">
        <v>131.1</v>
      </c>
      <c r="G21" s="130"/>
      <c r="H21" s="130"/>
      <c r="I21" s="130"/>
      <c r="J21" s="130"/>
      <c r="K21" s="130">
        <v>191.8</v>
      </c>
      <c r="L21" s="130">
        <v>227</v>
      </c>
      <c r="M21" s="130">
        <v>273.89999999999998</v>
      </c>
      <c r="N21" s="130">
        <v>253.5</v>
      </c>
      <c r="O21" s="130">
        <v>119.3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1409.4999999999998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106.6</v>
      </c>
      <c r="E24" s="136">
        <f t="shared" si="3"/>
        <v>106.3</v>
      </c>
      <c r="F24" s="136">
        <f t="shared" si="3"/>
        <v>131.1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191.8</v>
      </c>
      <c r="L24" s="136">
        <f t="shared" si="3"/>
        <v>227</v>
      </c>
      <c r="M24" s="136">
        <f t="shared" si="3"/>
        <v>273.89999999999998</v>
      </c>
      <c r="N24" s="136">
        <f t="shared" si="3"/>
        <v>253.5</v>
      </c>
      <c r="O24" s="136">
        <f t="shared" si="3"/>
        <v>119.3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1409.4999999999998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2022-08-30T11:08:16Z</dcterms:created>
  <dcterms:modified xsi:type="dcterms:W3CDTF">2022-08-30T11:08:17Z</dcterms:modified>
</cp:coreProperties>
</file>