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<sst xmlns="http://schemas.openxmlformats.org/spreadsheetml/2006/main" count="117" uniqueCount="53">
  <si>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29/08/2022 14:08:50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</si>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</sst>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1371</c:v>
                </c:pt>
                <c:pt idx="1">
                  <c:v>1371</c:v>
                </c:pt>
                <c:pt idx="2">
                  <c:v>1371</c:v>
                </c:pt>
                <c:pt idx="3">
                  <c:v>1371</c:v>
                </c:pt>
                <c:pt idx="4">
                  <c:v>1371</c:v>
                </c:pt>
                <c:pt idx="5">
                  <c:v>1371</c:v>
                </c:pt>
                <c:pt idx="6">
                  <c:v>1371</c:v>
                </c:pt>
                <c:pt idx="7">
                  <c:v>1371</c:v>
                </c:pt>
                <c:pt idx="8">
                  <c:v>1371</c:v>
                </c:pt>
                <c:pt idx="9">
                  <c:v>1371</c:v>
                </c:pt>
                <c:pt idx="10">
                  <c:v>1371</c:v>
                </c:pt>
                <c:pt idx="11">
                  <c:v>1371</c:v>
                </c:pt>
                <c:pt idx="12">
                  <c:v>1371</c:v>
                </c:pt>
                <c:pt idx="13">
                  <c:v>1371</c:v>
                </c:pt>
                <c:pt idx="14">
                  <c:v>1371</c:v>
                </c:pt>
                <c:pt idx="15">
                  <c:v>1371</c:v>
                </c:pt>
                <c:pt idx="16">
                  <c:v>1371</c:v>
                </c:pt>
                <c:pt idx="17">
                  <c:v>1371</c:v>
                </c:pt>
                <c:pt idx="18">
                  <c:v>1371</c:v>
                </c:pt>
                <c:pt idx="19">
                  <c:v>1371</c:v>
                </c:pt>
                <c:pt idx="20">
                  <c:v>1371</c:v>
                </c:pt>
                <c:pt idx="21">
                  <c:v>1371</c:v>
                </c:pt>
                <c:pt idx="22">
                  <c:v>1371</c:v>
                </c:pt>
                <c:pt idx="23">
                  <c:v>1371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302</c:v>
                </c:pt>
                <c:pt idx="1">
                  <c:v>290</c:v>
                </c:pt>
                <c:pt idx="2">
                  <c:v>266.5</c:v>
                </c:pt>
                <c:pt idx="3">
                  <c:v>266.5</c:v>
                </c:pt>
                <c:pt idx="4">
                  <c:v>266.5</c:v>
                </c:pt>
                <c:pt idx="5">
                  <c:v>295.8</c:v>
                </c:pt>
                <c:pt idx="6">
                  <c:v>326</c:v>
                </c:pt>
                <c:pt idx="7">
                  <c:v>361</c:v>
                </c:pt>
                <c:pt idx="8">
                  <c:v>334.3</c:v>
                </c:pt>
                <c:pt idx="9">
                  <c:v>266.5</c:v>
                </c:pt>
                <c:pt idx="10">
                  <c:v>272</c:v>
                </c:pt>
                <c:pt idx="11">
                  <c:v>279</c:v>
                </c:pt>
                <c:pt idx="12">
                  <c:v>327.8</c:v>
                </c:pt>
                <c:pt idx="13">
                  <c:v>327.8</c:v>
                </c:pt>
                <c:pt idx="14">
                  <c:v>273</c:v>
                </c:pt>
                <c:pt idx="15">
                  <c:v>370.8</c:v>
                </c:pt>
                <c:pt idx="16">
                  <c:v>416</c:v>
                </c:pt>
                <c:pt idx="17">
                  <c:v>449</c:v>
                </c:pt>
                <c:pt idx="18">
                  <c:v>471</c:v>
                </c:pt>
                <c:pt idx="19">
                  <c:v>494</c:v>
                </c:pt>
                <c:pt idx="20">
                  <c:v>468</c:v>
                </c:pt>
                <c:pt idx="21">
                  <c:v>427</c:v>
                </c:pt>
                <c:pt idx="22">
                  <c:v>389</c:v>
                </c:pt>
                <c:pt idx="23">
                  <c:v>343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2972.1750000000002</c:v>
                </c:pt>
                <c:pt idx="1">
                  <c:v>2976.951</c:v>
                </c:pt>
                <c:pt idx="2">
                  <c:v>2974.768</c:v>
                </c:pt>
                <c:pt idx="3">
                  <c:v>2875</c:v>
                </c:pt>
                <c:pt idx="4">
                  <c:v>2989</c:v>
                </c:pt>
                <c:pt idx="5">
                  <c:v>2986.125</c:v>
                </c:pt>
                <c:pt idx="6">
                  <c:v>2975.5430000000001</c:v>
                </c:pt>
                <c:pt idx="7">
                  <c:v>2954.7809999999999</c:v>
                </c:pt>
                <c:pt idx="8">
                  <c:v>2922.6689999999999</c:v>
                </c:pt>
                <c:pt idx="9">
                  <c:v>2983.21</c:v>
                </c:pt>
                <c:pt idx="10">
                  <c:v>2935.3449999999998</c:v>
                </c:pt>
                <c:pt idx="11">
                  <c:v>2943.8020000000001</c:v>
                </c:pt>
                <c:pt idx="12">
                  <c:v>3004.136</c:v>
                </c:pt>
                <c:pt idx="13">
                  <c:v>2988.5520000000001</c:v>
                </c:pt>
                <c:pt idx="14">
                  <c:v>2923.4839999999999</c:v>
                </c:pt>
                <c:pt idx="15">
                  <c:v>2861.7240000000002</c:v>
                </c:pt>
                <c:pt idx="16">
                  <c:v>2827.9949999999999</c:v>
                </c:pt>
                <c:pt idx="17">
                  <c:v>2837.143</c:v>
                </c:pt>
                <c:pt idx="18">
                  <c:v>2870.9479999999999</c:v>
                </c:pt>
                <c:pt idx="19">
                  <c:v>2887.3630000000003</c:v>
                </c:pt>
                <c:pt idx="20">
                  <c:v>2920.922</c:v>
                </c:pt>
                <c:pt idx="21">
                  <c:v>2926.2979999999998</c:v>
                </c:pt>
                <c:pt idx="22">
                  <c:v>2939.373</c:v>
                </c:pt>
                <c:pt idx="23">
                  <c:v>2970.8429999999998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216</c:v>
                </c:pt>
                <c:pt idx="1">
                  <c:v>197</c:v>
                </c:pt>
                <c:pt idx="2">
                  <c:v>202</c:v>
                </c:pt>
                <c:pt idx="3">
                  <c:v>202</c:v>
                </c:pt>
                <c:pt idx="4">
                  <c:v>202</c:v>
                </c:pt>
                <c:pt idx="5">
                  <c:v>202</c:v>
                </c:pt>
                <c:pt idx="6">
                  <c:v>215</c:v>
                </c:pt>
                <c:pt idx="7">
                  <c:v>190</c:v>
                </c:pt>
                <c:pt idx="8">
                  <c:v>192</c:v>
                </c:pt>
                <c:pt idx="9">
                  <c:v>191</c:v>
                </c:pt>
                <c:pt idx="10">
                  <c:v>181</c:v>
                </c:pt>
                <c:pt idx="11">
                  <c:v>186</c:v>
                </c:pt>
                <c:pt idx="12">
                  <c:v>186</c:v>
                </c:pt>
                <c:pt idx="13">
                  <c:v>181</c:v>
                </c:pt>
                <c:pt idx="14">
                  <c:v>181</c:v>
                </c:pt>
                <c:pt idx="15">
                  <c:v>206</c:v>
                </c:pt>
                <c:pt idx="16">
                  <c:v>271</c:v>
                </c:pt>
                <c:pt idx="17">
                  <c:v>831</c:v>
                </c:pt>
                <c:pt idx="18">
                  <c:v>199</c:v>
                </c:pt>
                <c:pt idx="19">
                  <c:v>192</c:v>
                </c:pt>
                <c:pt idx="20">
                  <c:v>190</c:v>
                </c:pt>
                <c:pt idx="21">
                  <c:v>184</c:v>
                </c:pt>
                <c:pt idx="22">
                  <c:v>571</c:v>
                </c:pt>
                <c:pt idx="23">
                  <c:v>427.7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482.26300000000009</c:v>
                </c:pt>
                <c:pt idx="1">
                  <c:v>520.07299999999998</c:v>
                </c:pt>
                <c:pt idx="2">
                  <c:v>560.678</c:v>
                </c:pt>
                <c:pt idx="3">
                  <c:v>601.21599999999989</c:v>
                </c:pt>
                <c:pt idx="4">
                  <c:v>637.33899999999983</c:v>
                </c:pt>
                <c:pt idx="5">
                  <c:v>661.3889999999999</c:v>
                </c:pt>
                <c:pt idx="6">
                  <c:v>811.31399999999985</c:v>
                </c:pt>
                <c:pt idx="7">
                  <c:v>1335.6779999999999</c:v>
                </c:pt>
                <c:pt idx="8">
                  <c:v>2062.7900000000004</c:v>
                </c:pt>
                <c:pt idx="9">
                  <c:v>2734.078</c:v>
                </c:pt>
                <c:pt idx="10">
                  <c:v>3217.0590000000011</c:v>
                </c:pt>
                <c:pt idx="11">
                  <c:v>3430.6089999999999</c:v>
                </c:pt>
                <c:pt idx="12">
                  <c:v>3437.9980000000005</c:v>
                </c:pt>
                <c:pt idx="13">
                  <c:v>3210.5520000000006</c:v>
                </c:pt>
                <c:pt idx="14">
                  <c:v>2841.6250000000005</c:v>
                </c:pt>
                <c:pt idx="15">
                  <c:v>2385.9820000000004</c:v>
                </c:pt>
                <c:pt idx="16">
                  <c:v>1822.7640000000001</c:v>
                </c:pt>
                <c:pt idx="17">
                  <c:v>1184.7189999999998</c:v>
                </c:pt>
                <c:pt idx="18">
                  <c:v>698.20799999999986</c:v>
                </c:pt>
                <c:pt idx="19">
                  <c:v>540.33500000000004</c:v>
                </c:pt>
                <c:pt idx="20">
                  <c:v>500.21100000000013</c:v>
                </c:pt>
                <c:pt idx="21">
                  <c:v>474.45299999999997</c:v>
                </c:pt>
                <c:pt idx="22">
                  <c:v>475.95499999999993</c:v>
                </c:pt>
                <c:pt idx="23">
                  <c:v>495.95300000000015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35</c:v>
                </c:pt>
                <c:pt idx="1">
                  <c:v>32</c:v>
                </c:pt>
                <c:pt idx="2">
                  <c:v>28</c:v>
                </c:pt>
                <c:pt idx="3">
                  <c:v>27</c:v>
                </c:pt>
                <c:pt idx="4">
                  <c:v>27</c:v>
                </c:pt>
                <c:pt idx="5">
                  <c:v>28</c:v>
                </c:pt>
                <c:pt idx="6">
                  <c:v>38</c:v>
                </c:pt>
                <c:pt idx="7">
                  <c:v>60</c:v>
                </c:pt>
                <c:pt idx="8">
                  <c:v>77</c:v>
                </c:pt>
                <c:pt idx="9">
                  <c:v>87</c:v>
                </c:pt>
                <c:pt idx="10">
                  <c:v>94</c:v>
                </c:pt>
                <c:pt idx="11">
                  <c:v>99</c:v>
                </c:pt>
                <c:pt idx="12">
                  <c:v>100</c:v>
                </c:pt>
                <c:pt idx="13">
                  <c:v>98</c:v>
                </c:pt>
                <c:pt idx="14">
                  <c:v>91</c:v>
                </c:pt>
                <c:pt idx="15">
                  <c:v>78</c:v>
                </c:pt>
                <c:pt idx="16">
                  <c:v>60</c:v>
                </c:pt>
                <c:pt idx="17">
                  <c:v>36</c:v>
                </c:pt>
                <c:pt idx="18">
                  <c:v>18</c:v>
                </c:pt>
                <c:pt idx="19">
                  <c:v>14</c:v>
                </c:pt>
                <c:pt idx="20">
                  <c:v>14</c:v>
                </c:pt>
                <c:pt idx="21">
                  <c:v>14</c:v>
                </c:pt>
                <c:pt idx="22">
                  <c:v>16</c:v>
                </c:pt>
                <c:pt idx="23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237</c:v>
                </c:pt>
                <c:pt idx="1">
                  <c:v>172</c:v>
                </c:pt>
                <c:pt idx="2">
                  <c:v>72</c:v>
                </c:pt>
                <c:pt idx="3">
                  <c:v>72</c:v>
                </c:pt>
                <c:pt idx="4">
                  <c:v>75</c:v>
                </c:pt>
                <c:pt idx="5">
                  <c:v>131</c:v>
                </c:pt>
                <c:pt idx="6">
                  <c:v>325.40999999999997</c:v>
                </c:pt>
                <c:pt idx="7">
                  <c:v>291</c:v>
                </c:pt>
                <c:pt idx="8">
                  <c:v>244</c:v>
                </c:pt>
                <c:pt idx="9">
                  <c:v>207</c:v>
                </c:pt>
                <c:pt idx="10">
                  <c:v>106</c:v>
                </c:pt>
                <c:pt idx="11">
                  <c:v>95</c:v>
                </c:pt>
                <c:pt idx="12">
                  <c:v>95</c:v>
                </c:pt>
                <c:pt idx="13">
                  <c:v>127</c:v>
                </c:pt>
                <c:pt idx="14">
                  <c:v>67</c:v>
                </c:pt>
                <c:pt idx="15">
                  <c:v>148</c:v>
                </c:pt>
                <c:pt idx="16">
                  <c:v>438</c:v>
                </c:pt>
                <c:pt idx="17">
                  <c:v>402.87099999999998</c:v>
                </c:pt>
                <c:pt idx="18">
                  <c:v>1420</c:v>
                </c:pt>
                <c:pt idx="19">
                  <c:v>2114.11</c:v>
                </c:pt>
                <c:pt idx="20">
                  <c:v>2071.962</c:v>
                </c:pt>
                <c:pt idx="21">
                  <c:v>1588.3489999999999</c:v>
                </c:pt>
                <c:pt idx="22">
                  <c:v>593</c:v>
                </c:pt>
                <c:pt idx="23">
                  <c:v>283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3279536"/>
        <c:axId val="173279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5615.4590000000007</c:v>
                </c:pt>
                <c:pt idx="1">
                  <c:v>5559.0020000000031</c:v>
                </c:pt>
                <c:pt idx="2">
                  <c:v>5474.9090000000006</c:v>
                </c:pt>
                <c:pt idx="3">
                  <c:v>5414.6750000000011</c:v>
                </c:pt>
                <c:pt idx="4">
                  <c:v>5567.8219999999983</c:v>
                </c:pt>
                <c:pt idx="5">
                  <c:v>5675.3120000000017</c:v>
                </c:pt>
                <c:pt idx="6">
                  <c:v>6062.2190000000001</c:v>
                </c:pt>
                <c:pt idx="7">
                  <c:v>6563.4390000000003</c:v>
                </c:pt>
                <c:pt idx="8">
                  <c:v>7203.7690000000002</c:v>
                </c:pt>
                <c:pt idx="9">
                  <c:v>7839.7480000000005</c:v>
                </c:pt>
                <c:pt idx="10">
                  <c:v>8176.3860000000004</c:v>
                </c:pt>
                <c:pt idx="11">
                  <c:v>8404.3730000000014</c:v>
                </c:pt>
                <c:pt idx="12">
                  <c:v>8521.9380000000019</c:v>
                </c:pt>
                <c:pt idx="13">
                  <c:v>8303.8880000000008</c:v>
                </c:pt>
                <c:pt idx="14">
                  <c:v>7748.1399999999994</c:v>
                </c:pt>
                <c:pt idx="15">
                  <c:v>7421.53</c:v>
                </c:pt>
                <c:pt idx="16">
                  <c:v>7206.735999999999</c:v>
                </c:pt>
                <c:pt idx="17">
                  <c:v>7111.7329999999984</c:v>
                </c:pt>
                <c:pt idx="18">
                  <c:v>7048.1509999999989</c:v>
                </c:pt>
                <c:pt idx="19">
                  <c:v>7612.8189999999986</c:v>
                </c:pt>
                <c:pt idx="20">
                  <c:v>7536.1419999999998</c:v>
                </c:pt>
                <c:pt idx="21">
                  <c:v>6985.0889999999999</c:v>
                </c:pt>
                <c:pt idx="22">
                  <c:v>6355.3240000000005</c:v>
                </c:pt>
                <c:pt idx="23">
                  <c:v>5907.4829999999993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279536"/>
        <c:axId val="173279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617.49</c:v>
                </c:pt>
                <c:pt idx="1">
                  <c:v>595.07000000000005</c:v>
                </c:pt>
                <c:pt idx="2">
                  <c:v>422.76</c:v>
                </c:pt>
                <c:pt idx="3">
                  <c:v>411</c:v>
                </c:pt>
                <c:pt idx="4">
                  <c:v>445.02</c:v>
                </c:pt>
                <c:pt idx="5">
                  <c:v>612.54999999999995</c:v>
                </c:pt>
                <c:pt idx="6">
                  <c:v>754.32</c:v>
                </c:pt>
                <c:pt idx="7">
                  <c:v>778.06</c:v>
                </c:pt>
                <c:pt idx="8">
                  <c:v>766.94</c:v>
                </c:pt>
                <c:pt idx="9">
                  <c:v>621</c:v>
                </c:pt>
                <c:pt idx="10">
                  <c:v>387.17</c:v>
                </c:pt>
                <c:pt idx="11">
                  <c:v>417.86</c:v>
                </c:pt>
                <c:pt idx="12">
                  <c:v>613.58000000000004</c:v>
                </c:pt>
                <c:pt idx="13">
                  <c:v>755.18</c:v>
                </c:pt>
                <c:pt idx="14">
                  <c:v>748.36</c:v>
                </c:pt>
                <c:pt idx="15">
                  <c:v>772.36</c:v>
                </c:pt>
                <c:pt idx="16">
                  <c:v>799.51</c:v>
                </c:pt>
                <c:pt idx="17">
                  <c:v>814.39</c:v>
                </c:pt>
                <c:pt idx="18">
                  <c:v>894.76</c:v>
                </c:pt>
                <c:pt idx="19">
                  <c:v>936.33</c:v>
                </c:pt>
                <c:pt idx="20">
                  <c:v>892.27</c:v>
                </c:pt>
                <c:pt idx="21">
                  <c:v>829.84</c:v>
                </c:pt>
                <c:pt idx="22">
                  <c:v>637.29</c:v>
                </c:pt>
                <c:pt idx="23">
                  <c:v>584.27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280712"/>
        <c:axId val="173280320"/>
      </c:lineChart>
      <c:catAx>
        <c:axId val="173279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279928"/>
        <c:crosses val="autoZero"/>
        <c:auto val="1"/>
        <c:lblAlgn val="ctr"/>
        <c:lblOffset val="100"/>
        <c:noMultiLvlLbl val="0"/>
      </c:catAx>
      <c:valAx>
        <c:axId val="173279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279536"/>
        <c:crosses val="autoZero"/>
        <c:crossBetween val="between"/>
      </c:valAx>
      <c:valAx>
        <c:axId val="173280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3280712"/>
        <c:crosses val="max"/>
        <c:crossBetween val="between"/>
      </c:valAx>
      <c:catAx>
        <c:axId val="173280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3280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5615.4379999999992</v>
      </c>
      <c r="C4" s="18">
        <v>5559.0240000000003</v>
      </c>
      <c r="D4" s="18">
        <v>5474.9459999999999</v>
      </c>
      <c r="E4" s="18">
        <v>5414.7160000000003</v>
      </c>
      <c r="F4" s="18">
        <v>5567.8390000000009</v>
      </c>
      <c r="G4" s="18">
        <v>5675.3140000000012</v>
      </c>
      <c r="H4" s="18">
        <v>6062.2669999999998</v>
      </c>
      <c r="I4" s="18">
        <v>6563.4590000000026</v>
      </c>
      <c r="J4" s="18">
        <v>7203.7590000000009</v>
      </c>
      <c r="K4" s="18">
        <v>7839.7880000000005</v>
      </c>
      <c r="L4" s="18">
        <v>8176.4039999999995</v>
      </c>
      <c r="M4" s="18">
        <v>8404.4110000000001</v>
      </c>
      <c r="N4" s="18">
        <v>8521.9339999999993</v>
      </c>
      <c r="O4" s="18">
        <v>8303.9040000000005</v>
      </c>
      <c r="P4" s="18">
        <v>7748.1090000000013</v>
      </c>
      <c r="Q4" s="18">
        <v>7421.5060000000012</v>
      </c>
      <c r="R4" s="18">
        <v>7206.759</v>
      </c>
      <c r="S4" s="18">
        <v>7111.7330000000011</v>
      </c>
      <c r="T4" s="18">
        <v>7048.1559999999999</v>
      </c>
      <c r="U4" s="18">
        <v>7612.808</v>
      </c>
      <c r="V4" s="18">
        <v>7536.0950000000012</v>
      </c>
      <c r="W4" s="18">
        <v>6985.1</v>
      </c>
      <c r="X4" s="18">
        <v>6355.3280000000004</v>
      </c>
      <c r="Y4" s="18">
        <v>5907.4959999999992</v>
      </c>
      <c r="Z4" s="19"/>
      <c r="AA4" s="20">
        <f>SUM(B4:Z4)</f>
        <v>165316.29300000001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617.49</v>
      </c>
      <c r="C7" s="28">
        <v>595.07000000000005</v>
      </c>
      <c r="D7" s="28">
        <v>422.76</v>
      </c>
      <c r="E7" s="28">
        <v>411</v>
      </c>
      <c r="F7" s="28">
        <v>445.02</v>
      </c>
      <c r="G7" s="28">
        <v>612.54999999999995</v>
      </c>
      <c r="H7" s="28">
        <v>754.32</v>
      </c>
      <c r="I7" s="28">
        <v>778.06</v>
      </c>
      <c r="J7" s="28">
        <v>766.94</v>
      </c>
      <c r="K7" s="28">
        <v>621</v>
      </c>
      <c r="L7" s="28">
        <v>387.17</v>
      </c>
      <c r="M7" s="28">
        <v>417.86</v>
      </c>
      <c r="N7" s="28">
        <v>613.58000000000004</v>
      </c>
      <c r="O7" s="28">
        <v>755.18</v>
      </c>
      <c r="P7" s="28">
        <v>748.36</v>
      </c>
      <c r="Q7" s="28">
        <v>772.36</v>
      </c>
      <c r="R7" s="28">
        <v>799.51</v>
      </c>
      <c r="S7" s="28">
        <v>814.39</v>
      </c>
      <c r="T7" s="28">
        <v>894.76</v>
      </c>
      <c r="U7" s="28">
        <v>936.33</v>
      </c>
      <c r="V7" s="28">
        <v>892.27</v>
      </c>
      <c r="W7" s="28">
        <v>829.84</v>
      </c>
      <c r="X7" s="28">
        <v>637.29</v>
      </c>
      <c r="Y7" s="28">
        <v>584.27</v>
      </c>
      <c r="Z7" s="29"/>
      <c r="AA7" s="30">
        <f>IF(SUM(B7:Z7)&lt;&gt;0,AVERAGEIF(B7:Z7,"&lt;&gt;"""),"")</f>
        <v>671.14083333333338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1371</v>
      </c>
      <c r="C10" s="42">
        <v>1371</v>
      </c>
      <c r="D10" s="42">
        <v>1371</v>
      </c>
      <c r="E10" s="42">
        <v>1371</v>
      </c>
      <c r="F10" s="42">
        <v>1371</v>
      </c>
      <c r="G10" s="42">
        <v>1371</v>
      </c>
      <c r="H10" s="42">
        <v>1371</v>
      </c>
      <c r="I10" s="42">
        <v>1371</v>
      </c>
      <c r="J10" s="42">
        <v>1371</v>
      </c>
      <c r="K10" s="42">
        <v>1371</v>
      </c>
      <c r="L10" s="42">
        <v>1371</v>
      </c>
      <c r="M10" s="42">
        <v>1371</v>
      </c>
      <c r="N10" s="42">
        <v>1371</v>
      </c>
      <c r="O10" s="42">
        <v>1371</v>
      </c>
      <c r="P10" s="42">
        <v>1371</v>
      </c>
      <c r="Q10" s="42">
        <v>1371</v>
      </c>
      <c r="R10" s="42">
        <v>1371</v>
      </c>
      <c r="S10" s="42">
        <v>1371</v>
      </c>
      <c r="T10" s="42">
        <v>1371</v>
      </c>
      <c r="U10" s="42">
        <v>1371</v>
      </c>
      <c r="V10" s="42">
        <v>1371</v>
      </c>
      <c r="W10" s="42">
        <v>1371</v>
      </c>
      <c r="X10" s="42">
        <v>1371</v>
      </c>
      <c r="Y10" s="42">
        <v>1371</v>
      </c>
      <c r="Z10" s="43"/>
      <c r="AA10" s="44">
        <f t="shared" ref="AA10:AA15" si="0">SUM(B10:Z10)</f>
        <v>32904</v>
      </c>
    </row>
    <row r="11" spans="1:27" ht="24.95" customHeight="1" x14ac:dyDescent="0.2">
      <c r="A11" s="45" t="s">
        <v>7</v>
      </c>
      <c r="B11" s="46">
        <v>302</v>
      </c>
      <c r="C11" s="47">
        <v>290</v>
      </c>
      <c r="D11" s="47">
        <v>266.5</v>
      </c>
      <c r="E11" s="47">
        <v>266.5</v>
      </c>
      <c r="F11" s="47">
        <v>266.5</v>
      </c>
      <c r="G11" s="47">
        <v>295.8</v>
      </c>
      <c r="H11" s="47">
        <v>326</v>
      </c>
      <c r="I11" s="47">
        <v>361</v>
      </c>
      <c r="J11" s="47">
        <v>334.3</v>
      </c>
      <c r="K11" s="47">
        <v>266.5</v>
      </c>
      <c r="L11" s="47">
        <v>272</v>
      </c>
      <c r="M11" s="47">
        <v>279</v>
      </c>
      <c r="N11" s="47">
        <v>327.8</v>
      </c>
      <c r="O11" s="47">
        <v>327.8</v>
      </c>
      <c r="P11" s="47">
        <v>273</v>
      </c>
      <c r="Q11" s="47">
        <v>370.8</v>
      </c>
      <c r="R11" s="47">
        <v>416</v>
      </c>
      <c r="S11" s="47">
        <v>449</v>
      </c>
      <c r="T11" s="47">
        <v>471</v>
      </c>
      <c r="U11" s="47">
        <v>494</v>
      </c>
      <c r="V11" s="47">
        <v>468</v>
      </c>
      <c r="W11" s="47">
        <v>427</v>
      </c>
      <c r="X11" s="47">
        <v>389</v>
      </c>
      <c r="Y11" s="47">
        <v>343</v>
      </c>
      <c r="Z11" s="48"/>
      <c r="AA11" s="49">
        <f t="shared" si="0"/>
        <v>8282.5</v>
      </c>
    </row>
    <row r="12" spans="1:27" ht="24.95" customHeight="1" x14ac:dyDescent="0.2">
      <c r="A12" s="50" t="s">
        <v>8</v>
      </c>
      <c r="B12" s="51">
        <v>2972.1750000000002</v>
      </c>
      <c r="C12" s="52">
        <v>2976.951</v>
      </c>
      <c r="D12" s="52">
        <v>2974.768</v>
      </c>
      <c r="E12" s="52">
        <v>2875</v>
      </c>
      <c r="F12" s="52">
        <v>2989</v>
      </c>
      <c r="G12" s="52">
        <v>2986.125</v>
      </c>
      <c r="H12" s="52">
        <v>2975.5430000000001</v>
      </c>
      <c r="I12" s="52">
        <v>2954.7809999999999</v>
      </c>
      <c r="J12" s="52">
        <v>2922.6689999999999</v>
      </c>
      <c r="K12" s="52">
        <v>2983.21</v>
      </c>
      <c r="L12" s="52">
        <v>2935.3449999999998</v>
      </c>
      <c r="M12" s="52">
        <v>2943.8020000000001</v>
      </c>
      <c r="N12" s="52">
        <v>3004.136</v>
      </c>
      <c r="O12" s="52">
        <v>2988.5520000000001</v>
      </c>
      <c r="P12" s="52">
        <v>2923.4839999999999</v>
      </c>
      <c r="Q12" s="52">
        <v>2861.7240000000002</v>
      </c>
      <c r="R12" s="52">
        <v>2827.9949999999999</v>
      </c>
      <c r="S12" s="52">
        <v>2837.143</v>
      </c>
      <c r="T12" s="52">
        <v>2870.9479999999999</v>
      </c>
      <c r="U12" s="52">
        <v>2887.3630000000003</v>
      </c>
      <c r="V12" s="52">
        <v>2920.922</v>
      </c>
      <c r="W12" s="52">
        <v>2926.2979999999998</v>
      </c>
      <c r="X12" s="52">
        <v>2939.373</v>
      </c>
      <c r="Y12" s="52">
        <v>2970.8429999999998</v>
      </c>
      <c r="Z12" s="53"/>
      <c r="AA12" s="54">
        <f t="shared" si="0"/>
        <v>70448.149999999994</v>
      </c>
    </row>
    <row r="13" spans="1:27" ht="24.95" customHeight="1" x14ac:dyDescent="0.2">
      <c r="A13" s="50" t="s">
        <v>9</v>
      </c>
      <c r="B13" s="51">
        <v>237</v>
      </c>
      <c r="C13" s="52">
        <v>172</v>
      </c>
      <c r="D13" s="52">
        <v>72</v>
      </c>
      <c r="E13" s="52">
        <v>72</v>
      </c>
      <c r="F13" s="52">
        <v>75</v>
      </c>
      <c r="G13" s="52">
        <v>131</v>
      </c>
      <c r="H13" s="52">
        <v>325.40999999999997</v>
      </c>
      <c r="I13" s="52">
        <v>291</v>
      </c>
      <c r="J13" s="52">
        <v>244</v>
      </c>
      <c r="K13" s="52">
        <v>207</v>
      </c>
      <c r="L13" s="52">
        <v>106</v>
      </c>
      <c r="M13" s="52">
        <v>95</v>
      </c>
      <c r="N13" s="52">
        <v>95</v>
      </c>
      <c r="O13" s="52">
        <v>127</v>
      </c>
      <c r="P13" s="52">
        <v>67</v>
      </c>
      <c r="Q13" s="52">
        <v>148</v>
      </c>
      <c r="R13" s="52">
        <v>438</v>
      </c>
      <c r="S13" s="52">
        <v>402.87099999999998</v>
      </c>
      <c r="T13" s="52">
        <v>1420</v>
      </c>
      <c r="U13" s="52">
        <v>2114.11</v>
      </c>
      <c r="V13" s="52">
        <v>2071.962</v>
      </c>
      <c r="W13" s="52">
        <v>1588.3489999999999</v>
      </c>
      <c r="X13" s="52">
        <v>593</v>
      </c>
      <c r="Y13" s="52">
        <v>283</v>
      </c>
      <c r="Z13" s="53"/>
      <c r="AA13" s="54">
        <f t="shared" si="0"/>
        <v>11375.701999999999</v>
      </c>
    </row>
    <row r="14" spans="1:27" ht="24.95" customHeight="1" x14ac:dyDescent="0.2">
      <c r="A14" s="55" t="s">
        <v>10</v>
      </c>
      <c r="B14" s="56">
        <v>482.26300000000009</v>
      </c>
      <c r="C14" s="57">
        <v>520.07299999999998</v>
      </c>
      <c r="D14" s="57">
        <v>560.678</v>
      </c>
      <c r="E14" s="57">
        <v>601.21599999999989</v>
      </c>
      <c r="F14" s="57">
        <v>637.33899999999983</v>
      </c>
      <c r="G14" s="57">
        <v>661.3889999999999</v>
      </c>
      <c r="H14" s="57">
        <v>811.31399999999985</v>
      </c>
      <c r="I14" s="57">
        <v>1335.6779999999999</v>
      </c>
      <c r="J14" s="57">
        <v>2062.7900000000004</v>
      </c>
      <c r="K14" s="57">
        <v>2734.078</v>
      </c>
      <c r="L14" s="57">
        <v>3217.0590000000011</v>
      </c>
      <c r="M14" s="57">
        <v>3430.6089999999999</v>
      </c>
      <c r="N14" s="57">
        <v>3437.9980000000005</v>
      </c>
      <c r="O14" s="57">
        <v>3210.5520000000006</v>
      </c>
      <c r="P14" s="57">
        <v>2841.6250000000005</v>
      </c>
      <c r="Q14" s="57">
        <v>2385.9820000000004</v>
      </c>
      <c r="R14" s="57">
        <v>1822.7640000000001</v>
      </c>
      <c r="S14" s="57">
        <v>1184.7189999999998</v>
      </c>
      <c r="T14" s="57">
        <v>698.20799999999986</v>
      </c>
      <c r="U14" s="57">
        <v>540.33500000000004</v>
      </c>
      <c r="V14" s="57">
        <v>500.21100000000013</v>
      </c>
      <c r="W14" s="57">
        <v>474.45299999999997</v>
      </c>
      <c r="X14" s="57">
        <v>475.95499999999993</v>
      </c>
      <c r="Y14" s="57">
        <v>495.95300000000015</v>
      </c>
      <c r="Z14" s="58"/>
      <c r="AA14" s="59">
        <f t="shared" si="0"/>
        <v>35123.241000000009</v>
      </c>
    </row>
    <row r="15" spans="1:27" ht="24.95" customHeight="1" x14ac:dyDescent="0.2">
      <c r="A15" s="55" t="s">
        <v>11</v>
      </c>
      <c r="B15" s="56">
        <v>35</v>
      </c>
      <c r="C15" s="57">
        <v>32</v>
      </c>
      <c r="D15" s="57">
        <v>28</v>
      </c>
      <c r="E15" s="57">
        <v>27</v>
      </c>
      <c r="F15" s="57">
        <v>27</v>
      </c>
      <c r="G15" s="57">
        <v>28</v>
      </c>
      <c r="H15" s="57">
        <v>38</v>
      </c>
      <c r="I15" s="57">
        <v>60</v>
      </c>
      <c r="J15" s="57">
        <v>77</v>
      </c>
      <c r="K15" s="57">
        <v>87</v>
      </c>
      <c r="L15" s="57">
        <v>94</v>
      </c>
      <c r="M15" s="57">
        <v>99</v>
      </c>
      <c r="N15" s="57">
        <v>100</v>
      </c>
      <c r="O15" s="57">
        <v>98</v>
      </c>
      <c r="P15" s="57">
        <v>91</v>
      </c>
      <c r="Q15" s="57">
        <v>78</v>
      </c>
      <c r="R15" s="57">
        <v>60</v>
      </c>
      <c r="S15" s="57">
        <v>36</v>
      </c>
      <c r="T15" s="57">
        <v>18</v>
      </c>
      <c r="U15" s="57">
        <v>14</v>
      </c>
      <c r="V15" s="57">
        <v>14</v>
      </c>
      <c r="W15" s="57">
        <v>14</v>
      </c>
      <c r="X15" s="57">
        <v>16</v>
      </c>
      <c r="Y15" s="57">
        <v>16</v>
      </c>
      <c r="Z15" s="58"/>
      <c r="AA15" s="59">
        <f t="shared" si="0"/>
        <v>1187</v>
      </c>
    </row>
    <row r="16" spans="1:27" ht="30" customHeight="1" thickBot="1" x14ac:dyDescent="0.25">
      <c r="A16" s="60" t="s">
        <v>12</v>
      </c>
      <c r="B16" s="61">
        <f>IF(LEN(B$2)&gt;0,SUM(B10:B15),"")</f>
        <v>5399.4380000000001</v>
      </c>
      <c r="C16" s="62">
        <f t="shared" ref="C16:Z16" si="1">IF(LEN(C$2)&gt;0,SUM(C10:C15),"")</f>
        <v>5362.0240000000003</v>
      </c>
      <c r="D16" s="62">
        <f t="shared" si="1"/>
        <v>5272.9459999999999</v>
      </c>
      <c r="E16" s="62">
        <f t="shared" si="1"/>
        <v>5212.7160000000003</v>
      </c>
      <c r="F16" s="62">
        <f t="shared" si="1"/>
        <v>5365.8389999999999</v>
      </c>
      <c r="G16" s="62">
        <f t="shared" si="1"/>
        <v>5473.3140000000003</v>
      </c>
      <c r="H16" s="62">
        <f t="shared" si="1"/>
        <v>5847.2669999999998</v>
      </c>
      <c r="I16" s="62">
        <f t="shared" si="1"/>
        <v>6373.4589999999998</v>
      </c>
      <c r="J16" s="62">
        <f t="shared" si="1"/>
        <v>7011.759</v>
      </c>
      <c r="K16" s="62">
        <f t="shared" si="1"/>
        <v>7648.7880000000005</v>
      </c>
      <c r="L16" s="62">
        <f t="shared" si="1"/>
        <v>7995.4040000000005</v>
      </c>
      <c r="M16" s="62">
        <f t="shared" si="1"/>
        <v>8218.4110000000001</v>
      </c>
      <c r="N16" s="62">
        <f t="shared" si="1"/>
        <v>8335.9340000000011</v>
      </c>
      <c r="O16" s="62">
        <f t="shared" si="1"/>
        <v>8122.9040000000005</v>
      </c>
      <c r="P16" s="62">
        <f t="shared" si="1"/>
        <v>7567.1090000000004</v>
      </c>
      <c r="Q16" s="62">
        <f t="shared" si="1"/>
        <v>7215.5060000000012</v>
      </c>
      <c r="R16" s="62">
        <f t="shared" si="1"/>
        <v>6935.759</v>
      </c>
      <c r="S16" s="62">
        <f t="shared" si="1"/>
        <v>6280.7330000000002</v>
      </c>
      <c r="T16" s="62">
        <f t="shared" si="1"/>
        <v>6849.1559999999999</v>
      </c>
      <c r="U16" s="62">
        <f t="shared" si="1"/>
        <v>7420.808</v>
      </c>
      <c r="V16" s="62">
        <f t="shared" si="1"/>
        <v>7346.0950000000003</v>
      </c>
      <c r="W16" s="62">
        <f t="shared" si="1"/>
        <v>6801.1</v>
      </c>
      <c r="X16" s="62">
        <f t="shared" si="1"/>
        <v>5784.3279999999995</v>
      </c>
      <c r="Y16" s="62">
        <f t="shared" si="1"/>
        <v>5479.7960000000003</v>
      </c>
      <c r="Z16" s="63" t="str">
        <f t="shared" si="1"/>
        <v/>
      </c>
      <c r="AA16" s="64">
        <f>SUM(AA10:AA15)</f>
        <v>159320.59299999999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1128.9000000000001</v>
      </c>
      <c r="C28" s="72">
        <v>1075.9000000000001</v>
      </c>
      <c r="D28" s="72">
        <v>975.4</v>
      </c>
      <c r="E28" s="72">
        <v>998.4</v>
      </c>
      <c r="F28" s="72">
        <v>1021.4</v>
      </c>
      <c r="G28" s="72">
        <v>1118.7</v>
      </c>
      <c r="H28" s="72">
        <v>1391.9</v>
      </c>
      <c r="I28" s="72">
        <v>1790.9</v>
      </c>
      <c r="J28" s="72">
        <v>2190.1999999999998</v>
      </c>
      <c r="K28" s="72">
        <v>2496.4</v>
      </c>
      <c r="L28" s="72">
        <v>2684.9</v>
      </c>
      <c r="M28" s="72">
        <v>2817.9</v>
      </c>
      <c r="N28" s="72">
        <v>2867.7</v>
      </c>
      <c r="O28" s="72">
        <v>2733.7</v>
      </c>
      <c r="P28" s="72">
        <v>2474.9</v>
      </c>
      <c r="Q28" s="72">
        <v>2361.6999999999998</v>
      </c>
      <c r="R28" s="72">
        <v>2130.9</v>
      </c>
      <c r="S28" s="72">
        <v>1846.9</v>
      </c>
      <c r="T28" s="72">
        <v>2023.9</v>
      </c>
      <c r="U28" s="72">
        <v>2063.9</v>
      </c>
      <c r="V28" s="72">
        <v>2194.9</v>
      </c>
      <c r="W28" s="72">
        <v>1897.9</v>
      </c>
      <c r="X28" s="72">
        <v>1535.9</v>
      </c>
      <c r="Y28" s="72">
        <v>1192.9000000000001</v>
      </c>
      <c r="Z28" s="73"/>
      <c r="AA28" s="74">
        <f>SUM(B28:Z28)</f>
        <v>45016.100000000013</v>
      </c>
    </row>
    <row r="29" spans="1:27" ht="24.95" customHeight="1" x14ac:dyDescent="0.2">
      <c r="A29" s="75" t="s">
        <v>23</v>
      </c>
      <c r="B29" s="76">
        <v>530.43799999999999</v>
      </c>
      <c r="C29" s="77">
        <v>520.024</v>
      </c>
      <c r="D29" s="77">
        <v>584.44600000000003</v>
      </c>
      <c r="E29" s="77">
        <v>501.21600000000001</v>
      </c>
      <c r="F29" s="77">
        <v>630.33900000000006</v>
      </c>
      <c r="G29" s="77">
        <v>640.51400000000001</v>
      </c>
      <c r="H29" s="77">
        <v>702.26700000000005</v>
      </c>
      <c r="I29" s="77">
        <v>818.45899999999995</v>
      </c>
      <c r="J29" s="77">
        <v>1079.4590000000001</v>
      </c>
      <c r="K29" s="77">
        <v>1417.288</v>
      </c>
      <c r="L29" s="77">
        <v>1514.404</v>
      </c>
      <c r="M29" s="77">
        <v>1623.4110000000001</v>
      </c>
      <c r="N29" s="77">
        <v>1694.134</v>
      </c>
      <c r="O29" s="77">
        <v>1622.104</v>
      </c>
      <c r="P29" s="77">
        <v>1367.1089999999999</v>
      </c>
      <c r="Q29" s="77">
        <v>1186.7059999999999</v>
      </c>
      <c r="R29" s="77">
        <v>1147.759</v>
      </c>
      <c r="S29" s="77">
        <v>751.73299999999995</v>
      </c>
      <c r="T29" s="77">
        <v>1116.1559999999999</v>
      </c>
      <c r="U29" s="77">
        <v>1628.808</v>
      </c>
      <c r="V29" s="77">
        <v>1396.095</v>
      </c>
      <c r="W29" s="77">
        <v>1140.0999999999999</v>
      </c>
      <c r="X29" s="77">
        <v>457.32799999999997</v>
      </c>
      <c r="Y29" s="77">
        <v>487.79599999999999</v>
      </c>
      <c r="Z29" s="78"/>
      <c r="AA29" s="79">
        <f>SUM(B29:Z29)</f>
        <v>24558.092999999997</v>
      </c>
    </row>
    <row r="30" spans="1:27" ht="24.95" customHeight="1" x14ac:dyDescent="0.2">
      <c r="A30" s="82" t="s">
        <v>24</v>
      </c>
      <c r="B30" s="80">
        <v>3956.1</v>
      </c>
      <c r="C30" s="81">
        <v>3963.1</v>
      </c>
      <c r="D30" s="81">
        <v>3915.1</v>
      </c>
      <c r="E30" s="81">
        <v>3915.1</v>
      </c>
      <c r="F30" s="81">
        <v>3916.1</v>
      </c>
      <c r="G30" s="81">
        <v>3916.1</v>
      </c>
      <c r="H30" s="81">
        <v>3968.1</v>
      </c>
      <c r="I30" s="81">
        <v>3954.1</v>
      </c>
      <c r="J30" s="81">
        <v>3934.1</v>
      </c>
      <c r="K30" s="81">
        <v>3926.1</v>
      </c>
      <c r="L30" s="81">
        <v>3977.1</v>
      </c>
      <c r="M30" s="81">
        <v>3963.1</v>
      </c>
      <c r="N30" s="81">
        <v>3960.1</v>
      </c>
      <c r="O30" s="81">
        <v>3948.1</v>
      </c>
      <c r="P30" s="81">
        <v>3906.1</v>
      </c>
      <c r="Q30" s="81">
        <v>3873.1</v>
      </c>
      <c r="R30" s="81">
        <v>3866.1</v>
      </c>
      <c r="S30" s="81">
        <v>3874.1</v>
      </c>
      <c r="T30" s="81">
        <v>3908.1</v>
      </c>
      <c r="U30" s="81">
        <v>3920.1</v>
      </c>
      <c r="V30" s="81">
        <v>3945.1</v>
      </c>
      <c r="W30" s="81">
        <v>3947.1</v>
      </c>
      <c r="X30" s="81">
        <v>3961.1</v>
      </c>
      <c r="Y30" s="81">
        <v>3988.1</v>
      </c>
      <c r="Z30" s="83"/>
      <c r="AA30" s="84">
        <f>SUM(B30:Z30)</f>
        <v>94401.400000000023</v>
      </c>
    </row>
    <row r="31" spans="1:27" ht="30" customHeight="1" thickBot="1" x14ac:dyDescent="0.25">
      <c r="A31" s="60" t="s">
        <v>25</v>
      </c>
      <c r="B31" s="61">
        <f>IF(LEN(B$2)&gt;0,SUM(B28:B30),"")</f>
        <v>5615.4380000000001</v>
      </c>
      <c r="C31" s="62">
        <f t="shared" ref="C31:Z31" si="4">IF(LEN(C$2)&gt;0,SUM(C28:C30),"")</f>
        <v>5559.0239999999994</v>
      </c>
      <c r="D31" s="62">
        <f t="shared" si="4"/>
        <v>5474.9459999999999</v>
      </c>
      <c r="E31" s="62">
        <f t="shared" si="4"/>
        <v>5414.7160000000003</v>
      </c>
      <c r="F31" s="62">
        <f t="shared" si="4"/>
        <v>5567.8389999999999</v>
      </c>
      <c r="G31" s="62">
        <f t="shared" si="4"/>
        <v>5675.3140000000003</v>
      </c>
      <c r="H31" s="62">
        <f t="shared" si="4"/>
        <v>6062.2669999999998</v>
      </c>
      <c r="I31" s="62">
        <f t="shared" si="4"/>
        <v>6563.4589999999998</v>
      </c>
      <c r="J31" s="62">
        <f t="shared" si="4"/>
        <v>7203.759</v>
      </c>
      <c r="K31" s="62">
        <f t="shared" si="4"/>
        <v>7839.7880000000005</v>
      </c>
      <c r="L31" s="62">
        <f t="shared" si="4"/>
        <v>8176.4040000000005</v>
      </c>
      <c r="M31" s="62">
        <f t="shared" si="4"/>
        <v>8404.4110000000001</v>
      </c>
      <c r="N31" s="62">
        <f t="shared" si="4"/>
        <v>8521.9339999999993</v>
      </c>
      <c r="O31" s="62">
        <f t="shared" si="4"/>
        <v>8303.9040000000005</v>
      </c>
      <c r="P31" s="62">
        <f t="shared" si="4"/>
        <v>7748.1090000000004</v>
      </c>
      <c r="Q31" s="62">
        <f t="shared" si="4"/>
        <v>7421.5059999999994</v>
      </c>
      <c r="R31" s="62">
        <f t="shared" si="4"/>
        <v>7144.759</v>
      </c>
      <c r="S31" s="62">
        <f t="shared" si="4"/>
        <v>6472.7330000000002</v>
      </c>
      <c r="T31" s="62">
        <f t="shared" si="4"/>
        <v>7048.1559999999999</v>
      </c>
      <c r="U31" s="62">
        <f t="shared" si="4"/>
        <v>7612.808</v>
      </c>
      <c r="V31" s="62">
        <f t="shared" si="4"/>
        <v>7536.0949999999993</v>
      </c>
      <c r="W31" s="62">
        <f t="shared" si="4"/>
        <v>6985.1</v>
      </c>
      <c r="X31" s="62">
        <f t="shared" si="4"/>
        <v>5954.3279999999995</v>
      </c>
      <c r="Y31" s="62">
        <f t="shared" si="4"/>
        <v>5668.7960000000003</v>
      </c>
      <c r="Z31" s="63" t="str">
        <f t="shared" si="4"/>
        <v/>
      </c>
      <c r="AA31" s="64">
        <f>SUM(AA28:AA30)</f>
        <v>163975.59300000005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>
        <v>5</v>
      </c>
      <c r="V34" s="95">
        <v>5</v>
      </c>
      <c r="W34" s="95">
        <v>5</v>
      </c>
      <c r="X34" s="95"/>
      <c r="Y34" s="95"/>
      <c r="Z34" s="96"/>
      <c r="AA34" s="74">
        <f t="shared" ref="AA34:AA39" si="5">SUM(B34:Z34)</f>
        <v>15</v>
      </c>
    </row>
    <row r="35" spans="1:27" ht="24.95" customHeight="1" x14ac:dyDescent="0.2">
      <c r="A35" s="97" t="s">
        <v>28</v>
      </c>
      <c r="B35" s="98">
        <v>136</v>
      </c>
      <c r="C35" s="99">
        <v>117</v>
      </c>
      <c r="D35" s="99">
        <v>122</v>
      </c>
      <c r="E35" s="99">
        <v>122</v>
      </c>
      <c r="F35" s="99">
        <v>122</v>
      </c>
      <c r="G35" s="99">
        <v>122</v>
      </c>
      <c r="H35" s="99">
        <v>135</v>
      </c>
      <c r="I35" s="99">
        <v>110</v>
      </c>
      <c r="J35" s="99">
        <v>112</v>
      </c>
      <c r="K35" s="99">
        <v>111</v>
      </c>
      <c r="L35" s="99">
        <v>101</v>
      </c>
      <c r="M35" s="99">
        <v>106</v>
      </c>
      <c r="N35" s="99">
        <v>106</v>
      </c>
      <c r="O35" s="99">
        <v>101</v>
      </c>
      <c r="P35" s="99">
        <v>101</v>
      </c>
      <c r="Q35" s="99">
        <v>126</v>
      </c>
      <c r="R35" s="99">
        <v>129</v>
      </c>
      <c r="S35" s="99">
        <v>112</v>
      </c>
      <c r="T35" s="99">
        <v>119</v>
      </c>
      <c r="U35" s="99">
        <v>107</v>
      </c>
      <c r="V35" s="99">
        <v>105</v>
      </c>
      <c r="W35" s="99">
        <v>99</v>
      </c>
      <c r="X35" s="99">
        <v>90</v>
      </c>
      <c r="Y35" s="99">
        <v>109</v>
      </c>
      <c r="Z35" s="100"/>
      <c r="AA35" s="79">
        <f t="shared" si="5"/>
        <v>2720</v>
      </c>
    </row>
    <row r="36" spans="1:27" ht="24.95" customHeight="1" x14ac:dyDescent="0.2">
      <c r="A36" s="97" t="s">
        <v>29</v>
      </c>
      <c r="B36" s="98">
        <v>30</v>
      </c>
      <c r="C36" s="99">
        <v>30</v>
      </c>
      <c r="D36" s="99">
        <v>30</v>
      </c>
      <c r="E36" s="99">
        <v>30</v>
      </c>
      <c r="F36" s="99">
        <v>30</v>
      </c>
      <c r="G36" s="99">
        <v>30</v>
      </c>
      <c r="H36" s="99">
        <v>30</v>
      </c>
      <c r="I36" s="99">
        <v>30</v>
      </c>
      <c r="J36" s="99">
        <v>30</v>
      </c>
      <c r="K36" s="99">
        <v>30</v>
      </c>
      <c r="L36" s="99">
        <v>30</v>
      </c>
      <c r="M36" s="99">
        <v>30</v>
      </c>
      <c r="N36" s="99">
        <v>30</v>
      </c>
      <c r="O36" s="99">
        <v>30</v>
      </c>
      <c r="P36" s="99">
        <v>30</v>
      </c>
      <c r="Q36" s="99">
        <v>30</v>
      </c>
      <c r="R36" s="99">
        <v>92</v>
      </c>
      <c r="S36" s="99">
        <v>669</v>
      </c>
      <c r="T36" s="99">
        <v>30</v>
      </c>
      <c r="U36" s="99">
        <v>30</v>
      </c>
      <c r="V36" s="99">
        <v>30</v>
      </c>
      <c r="W36" s="99">
        <v>30</v>
      </c>
      <c r="X36" s="99">
        <v>431</v>
      </c>
      <c r="Y36" s="99">
        <v>268.7</v>
      </c>
      <c r="Z36" s="100"/>
      <c r="AA36" s="79">
        <f t="shared" si="5"/>
        <v>2060.6999999999998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216</v>
      </c>
      <c r="C39" s="88">
        <f t="shared" si="6"/>
        <v>197</v>
      </c>
      <c r="D39" s="88">
        <f t="shared" si="6"/>
        <v>202</v>
      </c>
      <c r="E39" s="88">
        <f t="shared" si="6"/>
        <v>202</v>
      </c>
      <c r="F39" s="88">
        <f t="shared" si="6"/>
        <v>202</v>
      </c>
      <c r="G39" s="88">
        <f t="shared" si="6"/>
        <v>202</v>
      </c>
      <c r="H39" s="88">
        <f t="shared" si="6"/>
        <v>215</v>
      </c>
      <c r="I39" s="88">
        <f t="shared" si="6"/>
        <v>190</v>
      </c>
      <c r="J39" s="88">
        <f t="shared" si="6"/>
        <v>192</v>
      </c>
      <c r="K39" s="88">
        <f t="shared" si="6"/>
        <v>191</v>
      </c>
      <c r="L39" s="88">
        <f t="shared" si="6"/>
        <v>181</v>
      </c>
      <c r="M39" s="88">
        <f t="shared" si="6"/>
        <v>186</v>
      </c>
      <c r="N39" s="88">
        <f t="shared" si="6"/>
        <v>186</v>
      </c>
      <c r="O39" s="88">
        <f t="shared" si="6"/>
        <v>181</v>
      </c>
      <c r="P39" s="88">
        <f t="shared" si="6"/>
        <v>181</v>
      </c>
      <c r="Q39" s="88">
        <f t="shared" si="6"/>
        <v>206</v>
      </c>
      <c r="R39" s="88">
        <f t="shared" si="6"/>
        <v>271</v>
      </c>
      <c r="S39" s="88">
        <f t="shared" si="6"/>
        <v>831</v>
      </c>
      <c r="T39" s="88">
        <f t="shared" si="6"/>
        <v>199</v>
      </c>
      <c r="U39" s="88">
        <f t="shared" si="6"/>
        <v>192</v>
      </c>
      <c r="V39" s="88">
        <f t="shared" si="6"/>
        <v>190</v>
      </c>
      <c r="W39" s="88">
        <f t="shared" si="6"/>
        <v>184</v>
      </c>
      <c r="X39" s="88">
        <f t="shared" si="6"/>
        <v>571</v>
      </c>
      <c r="Y39" s="88">
        <f t="shared" si="6"/>
        <v>427.7</v>
      </c>
      <c r="Z39" s="89" t="str">
        <f t="shared" si="6"/>
        <v/>
      </c>
      <c r="AA39" s="90">
        <f t="shared" si="5"/>
        <v>5995.7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62</v>
      </c>
      <c r="S44" s="99">
        <v>639</v>
      </c>
      <c r="T44" s="99"/>
      <c r="U44" s="99"/>
      <c r="V44" s="99"/>
      <c r="W44" s="99"/>
      <c r="X44" s="99">
        <v>401</v>
      </c>
      <c r="Y44" s="99">
        <v>238.7</v>
      </c>
      <c r="Z44" s="100"/>
      <c r="AA44" s="79">
        <f t="shared" si="7"/>
        <v>1340.7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62</v>
      </c>
      <c r="S48" s="88">
        <f t="shared" si="8"/>
        <v>639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401</v>
      </c>
      <c r="Y48" s="88">
        <f t="shared" si="8"/>
        <v>238.7</v>
      </c>
      <c r="Z48" s="89" t="str">
        <f t="shared" si="8"/>
        <v/>
      </c>
      <c r="AA48" s="90">
        <f t="shared" si="7"/>
        <v>1340.7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5615.4380000000001</v>
      </c>
      <c r="C51" s="88">
        <f t="shared" si="10"/>
        <v>5559.0240000000003</v>
      </c>
      <c r="D51" s="88">
        <f t="shared" si="10"/>
        <v>5474.9459999999999</v>
      </c>
      <c r="E51" s="88">
        <f t="shared" si="10"/>
        <v>5414.7160000000003</v>
      </c>
      <c r="F51" s="88">
        <f t="shared" si="10"/>
        <v>5567.8389999999999</v>
      </c>
      <c r="G51" s="88">
        <f t="shared" si="10"/>
        <v>5675.3140000000003</v>
      </c>
      <c r="H51" s="88">
        <f t="shared" si="10"/>
        <v>6062.2669999999998</v>
      </c>
      <c r="I51" s="88">
        <f t="shared" si="10"/>
        <v>6563.4589999999998</v>
      </c>
      <c r="J51" s="88">
        <f t="shared" si="10"/>
        <v>7203.759</v>
      </c>
      <c r="K51" s="88">
        <f t="shared" si="10"/>
        <v>7839.7880000000005</v>
      </c>
      <c r="L51" s="88">
        <f t="shared" si="10"/>
        <v>8176.4040000000005</v>
      </c>
      <c r="M51" s="88">
        <f t="shared" si="10"/>
        <v>8404.4110000000001</v>
      </c>
      <c r="N51" s="88">
        <f t="shared" si="10"/>
        <v>8521.9340000000011</v>
      </c>
      <c r="O51" s="88">
        <f t="shared" si="10"/>
        <v>8303.9040000000005</v>
      </c>
      <c r="P51" s="88">
        <f t="shared" si="10"/>
        <v>7748.1090000000004</v>
      </c>
      <c r="Q51" s="88">
        <f t="shared" si="10"/>
        <v>7421.5060000000012</v>
      </c>
      <c r="R51" s="88">
        <f t="shared" si="10"/>
        <v>7206.759</v>
      </c>
      <c r="S51" s="88">
        <f t="shared" si="10"/>
        <v>7111.7330000000002</v>
      </c>
      <c r="T51" s="88">
        <f t="shared" si="10"/>
        <v>7048.1559999999999</v>
      </c>
      <c r="U51" s="88">
        <f t="shared" si="10"/>
        <v>7612.808</v>
      </c>
      <c r="V51" s="88">
        <f t="shared" si="10"/>
        <v>7536.0950000000003</v>
      </c>
      <c r="W51" s="88">
        <f t="shared" si="10"/>
        <v>6985.1</v>
      </c>
      <c r="X51" s="88">
        <f t="shared" si="10"/>
        <v>6355.3279999999995</v>
      </c>
      <c r="Y51" s="88">
        <f t="shared" si="10"/>
        <v>5907.4960000000001</v>
      </c>
      <c r="Z51" s="89" t="str">
        <f t="shared" si="10"/>
        <v/>
      </c>
      <c r="AA51" s="105">
        <f>SUM(B51:Z51)</f>
        <v>165316.29300000003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5615.4590000000007</v>
      </c>
      <c r="C4" s="18">
        <v>5559.0020000000031</v>
      </c>
      <c r="D4" s="18">
        <v>5474.9090000000006</v>
      </c>
      <c r="E4" s="18">
        <v>5414.6750000000011</v>
      </c>
      <c r="F4" s="18">
        <v>5567.8219999999983</v>
      </c>
      <c r="G4" s="18">
        <v>5675.3120000000017</v>
      </c>
      <c r="H4" s="18">
        <v>6062.2190000000001</v>
      </c>
      <c r="I4" s="18">
        <v>6563.4390000000003</v>
      </c>
      <c r="J4" s="18">
        <v>7203.7690000000002</v>
      </c>
      <c r="K4" s="18">
        <v>7839.7480000000005</v>
      </c>
      <c r="L4" s="18">
        <v>8176.3860000000004</v>
      </c>
      <c r="M4" s="18">
        <v>8404.3730000000014</v>
      </c>
      <c r="N4" s="18">
        <v>8521.9380000000019</v>
      </c>
      <c r="O4" s="18">
        <v>8303.8880000000008</v>
      </c>
      <c r="P4" s="18">
        <v>7748.1399999999994</v>
      </c>
      <c r="Q4" s="18">
        <v>7421.53</v>
      </c>
      <c r="R4" s="18">
        <v>7206.735999999999</v>
      </c>
      <c r="S4" s="18">
        <v>7111.7329999999984</v>
      </c>
      <c r="T4" s="18">
        <v>7048.1509999999989</v>
      </c>
      <c r="U4" s="18">
        <v>7612.8189999999986</v>
      </c>
      <c r="V4" s="18">
        <v>7536.1419999999998</v>
      </c>
      <c r="W4" s="18">
        <v>6985.0889999999999</v>
      </c>
      <c r="X4" s="18">
        <v>6355.3240000000005</v>
      </c>
      <c r="Y4" s="18">
        <v>5907.4829999999993</v>
      </c>
      <c r="Z4" s="19"/>
      <c r="AA4" s="20">
        <f>SUM(B4:Z4)</f>
        <v>165316.08600000001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617.49</v>
      </c>
      <c r="C7" s="28">
        <v>595.07000000000005</v>
      </c>
      <c r="D7" s="28">
        <v>422.76</v>
      </c>
      <c r="E7" s="28">
        <v>411</v>
      </c>
      <c r="F7" s="28">
        <v>445.02</v>
      </c>
      <c r="G7" s="28">
        <v>612.54999999999995</v>
      </c>
      <c r="H7" s="28">
        <v>754.32</v>
      </c>
      <c r="I7" s="28">
        <v>778.06</v>
      </c>
      <c r="J7" s="28">
        <v>766.94</v>
      </c>
      <c r="K7" s="28">
        <v>621</v>
      </c>
      <c r="L7" s="28">
        <v>387.17</v>
      </c>
      <c r="M7" s="28">
        <v>417.86</v>
      </c>
      <c r="N7" s="28">
        <v>613.58000000000004</v>
      </c>
      <c r="O7" s="28">
        <v>755.18</v>
      </c>
      <c r="P7" s="28">
        <v>748.36</v>
      </c>
      <c r="Q7" s="28">
        <v>772.36</v>
      </c>
      <c r="R7" s="28">
        <v>799.51</v>
      </c>
      <c r="S7" s="28">
        <v>814.39</v>
      </c>
      <c r="T7" s="28">
        <v>894.76</v>
      </c>
      <c r="U7" s="28">
        <v>936.33</v>
      </c>
      <c r="V7" s="28">
        <v>892.27</v>
      </c>
      <c r="W7" s="28">
        <v>829.84</v>
      </c>
      <c r="X7" s="28">
        <v>637.29</v>
      </c>
      <c r="Y7" s="28">
        <v>584.27</v>
      </c>
      <c r="Z7" s="29"/>
      <c r="AA7" s="30">
        <f>IF(SUM(B7:Z7)&lt;&gt;0,AVERAGEIF(B7:Z7,"&lt;&gt;"""),"")</f>
        <v>671.14083333333338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845.60599999999999</v>
      </c>
      <c r="C19" s="72">
        <v>852.57100000000003</v>
      </c>
      <c r="D19" s="72">
        <v>852.70499999999993</v>
      </c>
      <c r="E19" s="72">
        <v>853.76099999999997</v>
      </c>
      <c r="F19" s="72">
        <v>854.86799999999994</v>
      </c>
      <c r="G19" s="72">
        <v>855.86199999999997</v>
      </c>
      <c r="H19" s="72">
        <v>873.70699999999999</v>
      </c>
      <c r="I19" s="72">
        <v>911.67100000000005</v>
      </c>
      <c r="J19" s="72">
        <v>920.60299999999995</v>
      </c>
      <c r="K19" s="72">
        <v>912.38400000000001</v>
      </c>
      <c r="L19" s="72">
        <v>908.71399999999994</v>
      </c>
      <c r="M19" s="72">
        <v>874.72500000000002</v>
      </c>
      <c r="N19" s="72">
        <v>845.52600000000007</v>
      </c>
      <c r="O19" s="72">
        <v>816.36099999999999</v>
      </c>
      <c r="P19" s="72">
        <v>792.31899999999996</v>
      </c>
      <c r="Q19" s="72">
        <v>805.37599999999998</v>
      </c>
      <c r="R19" s="72">
        <v>754.60299999999995</v>
      </c>
      <c r="S19" s="72">
        <v>751.59400000000005</v>
      </c>
      <c r="T19" s="72">
        <v>764.59299999999996</v>
      </c>
      <c r="U19" s="72">
        <v>782.59299999999996</v>
      </c>
      <c r="V19" s="72">
        <v>786.60900000000004</v>
      </c>
      <c r="W19" s="72">
        <v>762.63400000000001</v>
      </c>
      <c r="X19" s="72">
        <v>912.68399999999997</v>
      </c>
      <c r="Y19" s="72">
        <v>938.60699999999997</v>
      </c>
      <c r="Z19" s="73"/>
      <c r="AA19" s="74">
        <f t="shared" ref="AA19:AA24" si="2">SUM(B19:Z19)</f>
        <v>20230.676000000003</v>
      </c>
    </row>
    <row r="20" spans="1:27" ht="24.95" customHeight="1" x14ac:dyDescent="0.2">
      <c r="A20" s="75" t="s">
        <v>15</v>
      </c>
      <c r="B20" s="76">
        <v>875.43300000000011</v>
      </c>
      <c r="C20" s="77">
        <v>858.32500000000005</v>
      </c>
      <c r="D20" s="77">
        <v>915.19500000000005</v>
      </c>
      <c r="E20" s="77">
        <v>914.65100000000007</v>
      </c>
      <c r="F20" s="77">
        <v>965.74999999999989</v>
      </c>
      <c r="G20" s="77">
        <v>992.35599999999988</v>
      </c>
      <c r="H20" s="77">
        <v>1092.7440000000001</v>
      </c>
      <c r="I20" s="77">
        <v>1210.8900000000003</v>
      </c>
      <c r="J20" s="77">
        <v>1298.9560000000004</v>
      </c>
      <c r="K20" s="77">
        <v>1490.2669999999996</v>
      </c>
      <c r="L20" s="77">
        <v>1532.4949999999999</v>
      </c>
      <c r="M20" s="77">
        <v>1547.4659999999999</v>
      </c>
      <c r="N20" s="77">
        <v>1555.9070000000002</v>
      </c>
      <c r="O20" s="77">
        <v>1501.52</v>
      </c>
      <c r="P20" s="77">
        <v>1445.3510000000003</v>
      </c>
      <c r="Q20" s="77">
        <v>1382.3720000000001</v>
      </c>
      <c r="R20" s="77">
        <v>1326.2280000000001</v>
      </c>
      <c r="S20" s="77">
        <v>1254.1699999999998</v>
      </c>
      <c r="T20" s="77">
        <v>1111.2249999999997</v>
      </c>
      <c r="U20" s="77">
        <v>1108.9509999999998</v>
      </c>
      <c r="V20" s="77">
        <v>1026.1079999999999</v>
      </c>
      <c r="W20" s="77">
        <v>975.56999999999994</v>
      </c>
      <c r="X20" s="77">
        <v>976.02600000000007</v>
      </c>
      <c r="Y20" s="77">
        <v>948.92900000000009</v>
      </c>
      <c r="Z20" s="78"/>
      <c r="AA20" s="79">
        <f t="shared" si="2"/>
        <v>28306.884999999998</v>
      </c>
    </row>
    <row r="21" spans="1:27" ht="24.95" customHeight="1" x14ac:dyDescent="0.2">
      <c r="A21" s="75" t="s">
        <v>16</v>
      </c>
      <c r="B21" s="80">
        <v>2715.1200000000003</v>
      </c>
      <c r="C21" s="81">
        <v>2546.1060000000002</v>
      </c>
      <c r="D21" s="81">
        <v>2480.2089999999994</v>
      </c>
      <c r="E21" s="81">
        <v>2429.8629999999998</v>
      </c>
      <c r="F21" s="81">
        <v>2442.8040000000005</v>
      </c>
      <c r="G21" s="81">
        <v>2433.5940000000005</v>
      </c>
      <c r="H21" s="81">
        <v>2605.0679999999998</v>
      </c>
      <c r="I21" s="81">
        <v>3009.578</v>
      </c>
      <c r="J21" s="81">
        <v>3398.31</v>
      </c>
      <c r="K21" s="81">
        <v>3807.9969999999994</v>
      </c>
      <c r="L21" s="81">
        <v>4066.6770000000001</v>
      </c>
      <c r="M21" s="81">
        <v>4228.5820000000003</v>
      </c>
      <c r="N21" s="81">
        <v>4261.3050000000003</v>
      </c>
      <c r="O21" s="81">
        <v>4156.5070000000005</v>
      </c>
      <c r="P21" s="81">
        <v>4024.4700000000003</v>
      </c>
      <c r="Q21" s="81">
        <v>3859.1820000000002</v>
      </c>
      <c r="R21" s="81">
        <v>3890.4050000000002</v>
      </c>
      <c r="S21" s="81">
        <v>3863.4689999999996</v>
      </c>
      <c r="T21" s="81">
        <v>3815.9329999999995</v>
      </c>
      <c r="U21" s="81">
        <v>4076.2750000000001</v>
      </c>
      <c r="V21" s="81">
        <v>3961.0250000000005</v>
      </c>
      <c r="W21" s="81">
        <v>3659.2849999999999</v>
      </c>
      <c r="X21" s="81">
        <v>3318.614</v>
      </c>
      <c r="Y21" s="81">
        <v>2899.9470000000001</v>
      </c>
      <c r="Z21" s="78"/>
      <c r="AA21" s="79">
        <f t="shared" si="2"/>
        <v>81950.324999999997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110.5</v>
      </c>
      <c r="C23" s="77">
        <v>107.5</v>
      </c>
      <c r="D23" s="77">
        <v>108</v>
      </c>
      <c r="E23" s="77">
        <v>111.5</v>
      </c>
      <c r="F23" s="77">
        <v>117</v>
      </c>
      <c r="G23" s="77">
        <v>120</v>
      </c>
      <c r="H23" s="77">
        <v>120.5</v>
      </c>
      <c r="I23" s="77">
        <v>120.5</v>
      </c>
      <c r="J23" s="77">
        <v>128</v>
      </c>
      <c r="K23" s="77">
        <v>144.5</v>
      </c>
      <c r="L23" s="77">
        <v>159</v>
      </c>
      <c r="M23" s="77">
        <v>172</v>
      </c>
      <c r="N23" s="77">
        <v>181</v>
      </c>
      <c r="O23" s="77">
        <v>179</v>
      </c>
      <c r="P23" s="77">
        <v>174.5</v>
      </c>
      <c r="Q23" s="77">
        <v>160.5</v>
      </c>
      <c r="R23" s="77">
        <v>152.5</v>
      </c>
      <c r="S23" s="77">
        <v>159.5</v>
      </c>
      <c r="T23" s="77">
        <v>153.5</v>
      </c>
      <c r="U23" s="77">
        <v>158.5</v>
      </c>
      <c r="V23" s="77">
        <v>156.5</v>
      </c>
      <c r="W23" s="77">
        <v>134</v>
      </c>
      <c r="X23" s="77">
        <v>128</v>
      </c>
      <c r="Y23" s="77">
        <v>116</v>
      </c>
      <c r="Z23" s="77"/>
      <c r="AA23" s="79">
        <f t="shared" si="2"/>
        <v>3372.5</v>
      </c>
    </row>
    <row r="24" spans="1:27" ht="24.95" customHeight="1" x14ac:dyDescent="0.2">
      <c r="A24" s="85" t="s">
        <v>19</v>
      </c>
      <c r="B24" s="77">
        <v>337.00000000000006</v>
      </c>
      <c r="C24" s="77">
        <v>322</v>
      </c>
      <c r="D24" s="77">
        <v>313.00000000000006</v>
      </c>
      <c r="E24" s="77">
        <v>308</v>
      </c>
      <c r="F24" s="77">
        <v>310</v>
      </c>
      <c r="G24" s="77">
        <v>327</v>
      </c>
      <c r="H24" s="77">
        <v>364</v>
      </c>
      <c r="I24" s="77">
        <v>421.00000000000006</v>
      </c>
      <c r="J24" s="77">
        <v>475</v>
      </c>
      <c r="K24" s="77">
        <v>499</v>
      </c>
      <c r="L24" s="77">
        <v>516</v>
      </c>
      <c r="M24" s="77">
        <v>528.00000000000011</v>
      </c>
      <c r="N24" s="77">
        <v>530.00000000000011</v>
      </c>
      <c r="O24" s="77">
        <v>506</v>
      </c>
      <c r="P24" s="77">
        <v>479.99999999999994</v>
      </c>
      <c r="Q24" s="77">
        <v>469.00000000000006</v>
      </c>
      <c r="R24" s="77">
        <v>476</v>
      </c>
      <c r="S24" s="77">
        <v>484.99999999999994</v>
      </c>
      <c r="T24" s="77">
        <v>489</v>
      </c>
      <c r="U24" s="77">
        <v>508</v>
      </c>
      <c r="V24" s="77">
        <v>482</v>
      </c>
      <c r="W24" s="77">
        <v>441.00000000000006</v>
      </c>
      <c r="X24" s="77">
        <v>405</v>
      </c>
      <c r="Y24" s="77">
        <v>359</v>
      </c>
      <c r="Z24" s="77"/>
      <c r="AA24" s="79">
        <f t="shared" si="2"/>
        <v>10350</v>
      </c>
    </row>
    <row r="25" spans="1:27" ht="30" customHeight="1" thickBot="1" x14ac:dyDescent="0.25">
      <c r="A25" s="86" t="s">
        <v>20</v>
      </c>
      <c r="B25" s="87">
        <f t="shared" ref="B25:AA25" si="3">SUM(B19:B24)</f>
        <v>4883.6590000000006</v>
      </c>
      <c r="C25" s="88">
        <f t="shared" si="3"/>
        <v>4686.5020000000004</v>
      </c>
      <c r="D25" s="88">
        <f t="shared" si="3"/>
        <v>4669.1089999999995</v>
      </c>
      <c r="E25" s="88">
        <f t="shared" si="3"/>
        <v>4617.7749999999996</v>
      </c>
      <c r="F25" s="88">
        <f t="shared" si="3"/>
        <v>4690.4220000000005</v>
      </c>
      <c r="G25" s="88">
        <f t="shared" si="3"/>
        <v>4728.8119999999999</v>
      </c>
      <c r="H25" s="88">
        <f t="shared" si="3"/>
        <v>5056.0190000000002</v>
      </c>
      <c r="I25" s="88">
        <f t="shared" si="3"/>
        <v>5673.639000000001</v>
      </c>
      <c r="J25" s="88">
        <f t="shared" si="3"/>
        <v>6220.8690000000006</v>
      </c>
      <c r="K25" s="88">
        <f t="shared" si="3"/>
        <v>6854.1479999999992</v>
      </c>
      <c r="L25" s="88">
        <f t="shared" si="3"/>
        <v>7182.8860000000004</v>
      </c>
      <c r="M25" s="88">
        <f t="shared" si="3"/>
        <v>7350.7730000000001</v>
      </c>
      <c r="N25" s="88">
        <f t="shared" si="3"/>
        <v>7373.7380000000003</v>
      </c>
      <c r="O25" s="88">
        <f t="shared" si="3"/>
        <v>7159.3880000000008</v>
      </c>
      <c r="P25" s="88">
        <f t="shared" si="3"/>
        <v>6916.64</v>
      </c>
      <c r="Q25" s="88">
        <f t="shared" si="3"/>
        <v>6676.43</v>
      </c>
      <c r="R25" s="88">
        <f t="shared" si="3"/>
        <v>6599.7360000000008</v>
      </c>
      <c r="S25" s="88">
        <f t="shared" si="3"/>
        <v>6513.7329999999993</v>
      </c>
      <c r="T25" s="88">
        <f t="shared" si="3"/>
        <v>6334.2509999999993</v>
      </c>
      <c r="U25" s="88">
        <f t="shared" si="3"/>
        <v>6634.3189999999995</v>
      </c>
      <c r="V25" s="88">
        <f t="shared" si="3"/>
        <v>6412.2420000000002</v>
      </c>
      <c r="W25" s="88">
        <f t="shared" si="3"/>
        <v>5972.4889999999996</v>
      </c>
      <c r="X25" s="88">
        <f t="shared" si="3"/>
        <v>5740.3240000000005</v>
      </c>
      <c r="Y25" s="88">
        <f t="shared" si="3"/>
        <v>5262.4830000000002</v>
      </c>
      <c r="Z25" s="89">
        <f t="shared" si="3"/>
        <v>0</v>
      </c>
      <c r="AA25" s="90">
        <f t="shared" si="3"/>
        <v>144210.386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660.5</v>
      </c>
      <c r="C28" s="72">
        <v>642.5</v>
      </c>
      <c r="D28" s="72">
        <v>666</v>
      </c>
      <c r="E28" s="72">
        <v>664.5</v>
      </c>
      <c r="F28" s="72">
        <v>672</v>
      </c>
      <c r="G28" s="72">
        <v>692</v>
      </c>
      <c r="H28" s="72">
        <v>759.5</v>
      </c>
      <c r="I28" s="72">
        <v>826.5</v>
      </c>
      <c r="J28" s="72">
        <v>888</v>
      </c>
      <c r="K28" s="72">
        <v>928.5</v>
      </c>
      <c r="L28" s="72">
        <v>960</v>
      </c>
      <c r="M28" s="72">
        <v>985</v>
      </c>
      <c r="N28" s="72">
        <v>996</v>
      </c>
      <c r="O28" s="72">
        <v>960</v>
      </c>
      <c r="P28" s="72">
        <v>929.5</v>
      </c>
      <c r="Q28" s="72">
        <v>874.5</v>
      </c>
      <c r="R28" s="72">
        <v>873.5</v>
      </c>
      <c r="S28" s="72">
        <v>884.5</v>
      </c>
      <c r="T28" s="72">
        <v>882.5</v>
      </c>
      <c r="U28" s="72">
        <v>866.5</v>
      </c>
      <c r="V28" s="72">
        <v>858.5</v>
      </c>
      <c r="W28" s="72">
        <v>795</v>
      </c>
      <c r="X28" s="72">
        <v>778</v>
      </c>
      <c r="Y28" s="72">
        <v>720</v>
      </c>
      <c r="Z28" s="73"/>
      <c r="AA28" s="74">
        <f>SUM(B28:Z28)</f>
        <v>19763.5</v>
      </c>
    </row>
    <row r="29" spans="1:27" ht="24.95" customHeight="1" x14ac:dyDescent="0.2">
      <c r="A29" s="75" t="s">
        <v>23</v>
      </c>
      <c r="B29" s="76">
        <v>4862.1589999999997</v>
      </c>
      <c r="C29" s="77">
        <v>4662.0020000000004</v>
      </c>
      <c r="D29" s="77">
        <v>4583.1090000000004</v>
      </c>
      <c r="E29" s="77">
        <v>4570.2749999999996</v>
      </c>
      <c r="F29" s="77">
        <v>4633.4219999999996</v>
      </c>
      <c r="G29" s="77">
        <v>4656.8119999999999</v>
      </c>
      <c r="H29" s="77">
        <v>4946.5190000000002</v>
      </c>
      <c r="I29" s="77">
        <v>5517.1390000000001</v>
      </c>
      <c r="J29" s="77">
        <v>6003.8689999999997</v>
      </c>
      <c r="K29" s="77">
        <v>6595.6480000000001</v>
      </c>
      <c r="L29" s="77">
        <v>6883.8860000000004</v>
      </c>
      <c r="M29" s="77">
        <v>7032.7730000000001</v>
      </c>
      <c r="N29" s="77">
        <v>7055.7380000000003</v>
      </c>
      <c r="O29" s="77">
        <v>6864.3879999999999</v>
      </c>
      <c r="P29" s="77">
        <v>6653.14</v>
      </c>
      <c r="Q29" s="77">
        <v>6449.93</v>
      </c>
      <c r="R29" s="77">
        <v>6333.2359999999999</v>
      </c>
      <c r="S29" s="77">
        <v>6227.2330000000002</v>
      </c>
      <c r="T29" s="77">
        <v>6004.7510000000002</v>
      </c>
      <c r="U29" s="77">
        <v>6259.8190000000004</v>
      </c>
      <c r="V29" s="77">
        <v>6079.7420000000002</v>
      </c>
      <c r="W29" s="77">
        <v>5760.4889999999996</v>
      </c>
      <c r="X29" s="77">
        <v>5577.3239999999996</v>
      </c>
      <c r="Y29" s="77">
        <v>5187.4830000000002</v>
      </c>
      <c r="Z29" s="78"/>
      <c r="AA29" s="79">
        <f>SUM(B29:Z29)</f>
        <v>139400.88600000003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5522.6589999999997</v>
      </c>
      <c r="C31" s="62">
        <f t="shared" si="4"/>
        <v>5304.5020000000004</v>
      </c>
      <c r="D31" s="62">
        <f t="shared" si="4"/>
        <v>5249.1090000000004</v>
      </c>
      <c r="E31" s="62">
        <f t="shared" si="4"/>
        <v>5234.7749999999996</v>
      </c>
      <c r="F31" s="62">
        <f t="shared" si="4"/>
        <v>5305.4219999999996</v>
      </c>
      <c r="G31" s="62">
        <f t="shared" si="4"/>
        <v>5348.8119999999999</v>
      </c>
      <c r="H31" s="62">
        <f t="shared" si="4"/>
        <v>5706.0190000000002</v>
      </c>
      <c r="I31" s="62">
        <f t="shared" si="4"/>
        <v>6343.6390000000001</v>
      </c>
      <c r="J31" s="62">
        <f t="shared" si="4"/>
        <v>6891.8689999999997</v>
      </c>
      <c r="K31" s="62">
        <f t="shared" si="4"/>
        <v>7524.1480000000001</v>
      </c>
      <c r="L31" s="62">
        <f t="shared" si="4"/>
        <v>7843.8860000000004</v>
      </c>
      <c r="M31" s="62">
        <f t="shared" si="4"/>
        <v>8017.7730000000001</v>
      </c>
      <c r="N31" s="62">
        <f t="shared" si="4"/>
        <v>8051.7380000000003</v>
      </c>
      <c r="O31" s="62">
        <f t="shared" si="4"/>
        <v>7824.3879999999999</v>
      </c>
      <c r="P31" s="62">
        <f t="shared" si="4"/>
        <v>7582.64</v>
      </c>
      <c r="Q31" s="62">
        <f t="shared" si="4"/>
        <v>7324.43</v>
      </c>
      <c r="R31" s="62">
        <f t="shared" si="4"/>
        <v>7206.7359999999999</v>
      </c>
      <c r="S31" s="62">
        <f t="shared" si="4"/>
        <v>7111.7330000000002</v>
      </c>
      <c r="T31" s="62">
        <f t="shared" si="4"/>
        <v>6887.2510000000002</v>
      </c>
      <c r="U31" s="62">
        <f t="shared" si="4"/>
        <v>7126.3190000000004</v>
      </c>
      <c r="V31" s="62">
        <f t="shared" si="4"/>
        <v>6938.2420000000002</v>
      </c>
      <c r="W31" s="62">
        <f t="shared" si="4"/>
        <v>6555.4889999999996</v>
      </c>
      <c r="X31" s="62">
        <f t="shared" si="4"/>
        <v>6355.3239999999996</v>
      </c>
      <c r="Y31" s="62">
        <f t="shared" si="4"/>
        <v>5907.4830000000002</v>
      </c>
      <c r="Z31" s="63">
        <f t="shared" si="4"/>
        <v>0</v>
      </c>
      <c r="AA31" s="64">
        <f t="shared" si="4"/>
        <v>159164.38600000003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333</v>
      </c>
      <c r="C34" s="95">
        <v>333</v>
      </c>
      <c r="D34" s="95">
        <v>333</v>
      </c>
      <c r="E34" s="95">
        <v>333</v>
      </c>
      <c r="F34" s="95">
        <v>333</v>
      </c>
      <c r="G34" s="95">
        <v>333</v>
      </c>
      <c r="H34" s="95">
        <v>343</v>
      </c>
      <c r="I34" s="95">
        <v>343</v>
      </c>
      <c r="J34" s="95">
        <v>343</v>
      </c>
      <c r="K34" s="95">
        <v>343</v>
      </c>
      <c r="L34" s="95">
        <v>343</v>
      </c>
      <c r="M34" s="95">
        <v>343</v>
      </c>
      <c r="N34" s="95">
        <v>343</v>
      </c>
      <c r="O34" s="95">
        <v>343</v>
      </c>
      <c r="P34" s="95">
        <v>343</v>
      </c>
      <c r="Q34" s="95">
        <v>343</v>
      </c>
      <c r="R34" s="95">
        <v>308</v>
      </c>
      <c r="S34" s="95">
        <v>298</v>
      </c>
      <c r="T34" s="95">
        <v>286</v>
      </c>
      <c r="U34" s="95">
        <v>228</v>
      </c>
      <c r="V34" s="95">
        <v>245</v>
      </c>
      <c r="W34" s="95">
        <v>306</v>
      </c>
      <c r="X34" s="95">
        <v>313</v>
      </c>
      <c r="Y34" s="95">
        <v>313</v>
      </c>
      <c r="Z34" s="96"/>
      <c r="AA34" s="74">
        <f t="shared" ref="AA34:AA39" si="5">SUM(B34:Z34)</f>
        <v>7725</v>
      </c>
    </row>
    <row r="35" spans="1:27" ht="24.95" customHeight="1" x14ac:dyDescent="0.2">
      <c r="A35" s="97" t="s">
        <v>41</v>
      </c>
      <c r="B35" s="98">
        <v>306</v>
      </c>
      <c r="C35" s="99">
        <v>285</v>
      </c>
      <c r="D35" s="99">
        <v>247</v>
      </c>
      <c r="E35" s="99">
        <v>284</v>
      </c>
      <c r="F35" s="99">
        <v>282</v>
      </c>
      <c r="G35" s="99">
        <v>287</v>
      </c>
      <c r="H35" s="99">
        <v>277</v>
      </c>
      <c r="I35" s="99">
        <v>287</v>
      </c>
      <c r="J35" s="99">
        <v>288</v>
      </c>
      <c r="K35" s="99">
        <v>287</v>
      </c>
      <c r="L35" s="99">
        <v>278</v>
      </c>
      <c r="M35" s="99">
        <v>284</v>
      </c>
      <c r="N35" s="99">
        <v>295</v>
      </c>
      <c r="O35" s="99">
        <v>292</v>
      </c>
      <c r="P35" s="99">
        <v>293</v>
      </c>
      <c r="Q35" s="99">
        <v>305</v>
      </c>
      <c r="R35" s="99">
        <v>299</v>
      </c>
      <c r="S35" s="99">
        <v>300</v>
      </c>
      <c r="T35" s="99">
        <v>267</v>
      </c>
      <c r="U35" s="99">
        <v>264</v>
      </c>
      <c r="V35" s="99">
        <v>281</v>
      </c>
      <c r="W35" s="99">
        <v>277</v>
      </c>
      <c r="X35" s="99">
        <v>302</v>
      </c>
      <c r="Y35" s="99">
        <v>332</v>
      </c>
      <c r="Z35" s="100"/>
      <c r="AA35" s="79">
        <f t="shared" si="5"/>
        <v>6899</v>
      </c>
    </row>
    <row r="36" spans="1:27" ht="24.95" customHeight="1" x14ac:dyDescent="0.2">
      <c r="A36" s="97" t="s">
        <v>42</v>
      </c>
      <c r="B36" s="98">
        <v>92.8</v>
      </c>
      <c r="C36" s="99">
        <v>254.5</v>
      </c>
      <c r="D36" s="99">
        <v>225.8</v>
      </c>
      <c r="E36" s="99">
        <v>179.9</v>
      </c>
      <c r="F36" s="99">
        <v>262.39999999999998</v>
      </c>
      <c r="G36" s="99">
        <v>326.5</v>
      </c>
      <c r="H36" s="99">
        <v>386.2</v>
      </c>
      <c r="I36" s="99">
        <v>259.8</v>
      </c>
      <c r="J36" s="99">
        <v>351.9</v>
      </c>
      <c r="K36" s="99">
        <v>355.6</v>
      </c>
      <c r="L36" s="99">
        <v>372.5</v>
      </c>
      <c r="M36" s="99">
        <v>426.6</v>
      </c>
      <c r="N36" s="99">
        <v>510.2</v>
      </c>
      <c r="O36" s="99">
        <v>509.5</v>
      </c>
      <c r="P36" s="99">
        <v>195.5</v>
      </c>
      <c r="Q36" s="99">
        <v>97.1</v>
      </c>
      <c r="R36" s="99"/>
      <c r="S36" s="99"/>
      <c r="T36" s="99">
        <v>160.9</v>
      </c>
      <c r="U36" s="99">
        <v>486.5</v>
      </c>
      <c r="V36" s="99">
        <v>597.9</v>
      </c>
      <c r="W36" s="99">
        <v>429.6</v>
      </c>
      <c r="X36" s="99"/>
      <c r="Y36" s="99"/>
      <c r="Z36" s="100"/>
      <c r="AA36" s="79">
        <f t="shared" si="5"/>
        <v>6481.7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731.8</v>
      </c>
      <c r="C39" s="88">
        <f t="shared" si="6"/>
        <v>872.5</v>
      </c>
      <c r="D39" s="88">
        <f t="shared" si="6"/>
        <v>805.8</v>
      </c>
      <c r="E39" s="88">
        <f t="shared" si="6"/>
        <v>796.9</v>
      </c>
      <c r="F39" s="88">
        <f t="shared" si="6"/>
        <v>877.4</v>
      </c>
      <c r="G39" s="88">
        <f t="shared" si="6"/>
        <v>946.5</v>
      </c>
      <c r="H39" s="88">
        <f t="shared" si="6"/>
        <v>1006.2</v>
      </c>
      <c r="I39" s="88">
        <f t="shared" si="6"/>
        <v>889.8</v>
      </c>
      <c r="J39" s="88">
        <f t="shared" si="6"/>
        <v>982.9</v>
      </c>
      <c r="K39" s="88">
        <f t="shared" si="6"/>
        <v>985.6</v>
      </c>
      <c r="L39" s="88">
        <f t="shared" si="6"/>
        <v>993.5</v>
      </c>
      <c r="M39" s="88">
        <f t="shared" si="6"/>
        <v>1053.5999999999999</v>
      </c>
      <c r="N39" s="88">
        <f t="shared" si="6"/>
        <v>1148.2</v>
      </c>
      <c r="O39" s="88">
        <f t="shared" si="6"/>
        <v>1144.5</v>
      </c>
      <c r="P39" s="88">
        <f t="shared" si="6"/>
        <v>831.5</v>
      </c>
      <c r="Q39" s="88">
        <f t="shared" si="6"/>
        <v>745.1</v>
      </c>
      <c r="R39" s="88">
        <f t="shared" si="6"/>
        <v>607</v>
      </c>
      <c r="S39" s="88">
        <f t="shared" si="6"/>
        <v>598</v>
      </c>
      <c r="T39" s="88">
        <f t="shared" si="6"/>
        <v>713.9</v>
      </c>
      <c r="U39" s="88">
        <f t="shared" si="6"/>
        <v>978.5</v>
      </c>
      <c r="V39" s="88">
        <f t="shared" si="6"/>
        <v>1123.9000000000001</v>
      </c>
      <c r="W39" s="88">
        <f t="shared" si="6"/>
        <v>1012.6</v>
      </c>
      <c r="X39" s="88">
        <f t="shared" si="6"/>
        <v>615</v>
      </c>
      <c r="Y39" s="88">
        <f t="shared" si="6"/>
        <v>645</v>
      </c>
      <c r="Z39" s="89">
        <f t="shared" si="6"/>
        <v>0</v>
      </c>
      <c r="AA39" s="90">
        <f t="shared" si="5"/>
        <v>21105.7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92.8</v>
      </c>
      <c r="C44" s="99">
        <v>254.5</v>
      </c>
      <c r="D44" s="99">
        <v>225.8</v>
      </c>
      <c r="E44" s="99">
        <v>179.9</v>
      </c>
      <c r="F44" s="99">
        <v>262.39999999999998</v>
      </c>
      <c r="G44" s="99">
        <v>326.5</v>
      </c>
      <c r="H44" s="99">
        <v>356.2</v>
      </c>
      <c r="I44" s="99">
        <v>219.8</v>
      </c>
      <c r="J44" s="99">
        <v>311.89999999999998</v>
      </c>
      <c r="K44" s="99">
        <v>315.60000000000002</v>
      </c>
      <c r="L44" s="99">
        <v>332.5</v>
      </c>
      <c r="M44" s="99">
        <v>386.6</v>
      </c>
      <c r="N44" s="99">
        <v>470.2</v>
      </c>
      <c r="O44" s="99">
        <v>479.5</v>
      </c>
      <c r="P44" s="99">
        <v>165.5</v>
      </c>
      <c r="Q44" s="99">
        <v>97.1</v>
      </c>
      <c r="R44" s="99"/>
      <c r="S44" s="99"/>
      <c r="T44" s="99">
        <v>160.9</v>
      </c>
      <c r="U44" s="99">
        <v>486.5</v>
      </c>
      <c r="V44" s="99">
        <v>597.9</v>
      </c>
      <c r="W44" s="99">
        <v>429.6</v>
      </c>
      <c r="X44" s="99"/>
      <c r="Y44" s="99"/>
      <c r="Z44" s="100"/>
      <c r="AA44" s="79">
        <f t="shared" si="7"/>
        <v>6151.7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>
        <v>18.5</v>
      </c>
      <c r="E47" s="99">
        <v>14.5</v>
      </c>
      <c r="F47" s="99">
        <v>16.5</v>
      </c>
      <c r="G47" s="99">
        <v>3.2</v>
      </c>
      <c r="H47" s="99"/>
      <c r="I47" s="99"/>
      <c r="J47" s="99">
        <v>63.7</v>
      </c>
      <c r="K47" s="99">
        <v>145.5</v>
      </c>
      <c r="L47" s="99">
        <v>150</v>
      </c>
      <c r="M47" s="99">
        <v>150</v>
      </c>
      <c r="N47" s="99">
        <v>102.2</v>
      </c>
      <c r="O47" s="99">
        <v>80.2</v>
      </c>
      <c r="P47" s="99">
        <v>116</v>
      </c>
      <c r="Q47" s="99">
        <v>20.2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880.50000000000011</v>
      </c>
    </row>
    <row r="48" spans="1:27" ht="30" customHeight="1" thickBot="1" x14ac:dyDescent="0.25">
      <c r="A48" s="86" t="s">
        <v>48</v>
      </c>
      <c r="B48" s="87">
        <f>SUM(B42:B47)</f>
        <v>92.8</v>
      </c>
      <c r="C48" s="88">
        <f t="shared" ref="C48:Z48" si="8">SUM(C42:C47)</f>
        <v>254.5</v>
      </c>
      <c r="D48" s="88">
        <f t="shared" si="8"/>
        <v>244.3</v>
      </c>
      <c r="E48" s="88">
        <f t="shared" si="8"/>
        <v>194.4</v>
      </c>
      <c r="F48" s="88">
        <f t="shared" si="8"/>
        <v>278.89999999999998</v>
      </c>
      <c r="G48" s="88">
        <f t="shared" si="8"/>
        <v>329.7</v>
      </c>
      <c r="H48" s="88">
        <f t="shared" si="8"/>
        <v>356.2</v>
      </c>
      <c r="I48" s="88">
        <f t="shared" si="8"/>
        <v>219.8</v>
      </c>
      <c r="J48" s="88">
        <f t="shared" si="8"/>
        <v>375.59999999999997</v>
      </c>
      <c r="K48" s="88">
        <f t="shared" si="8"/>
        <v>461.1</v>
      </c>
      <c r="L48" s="88">
        <f t="shared" si="8"/>
        <v>482.5</v>
      </c>
      <c r="M48" s="88">
        <f t="shared" si="8"/>
        <v>536.6</v>
      </c>
      <c r="N48" s="88">
        <f t="shared" si="8"/>
        <v>572.4</v>
      </c>
      <c r="O48" s="88">
        <f t="shared" si="8"/>
        <v>559.70000000000005</v>
      </c>
      <c r="P48" s="88">
        <f t="shared" si="8"/>
        <v>281.5</v>
      </c>
      <c r="Q48" s="88">
        <f t="shared" si="8"/>
        <v>117.3</v>
      </c>
      <c r="R48" s="88">
        <f t="shared" si="8"/>
        <v>0</v>
      </c>
      <c r="S48" s="88">
        <f t="shared" si="8"/>
        <v>0</v>
      </c>
      <c r="T48" s="88">
        <f t="shared" si="8"/>
        <v>160.9</v>
      </c>
      <c r="U48" s="88">
        <f t="shared" si="8"/>
        <v>486.5</v>
      </c>
      <c r="V48" s="88">
        <f t="shared" si="8"/>
        <v>597.9</v>
      </c>
      <c r="W48" s="88">
        <f t="shared" si="8"/>
        <v>429.6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7032.2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5615.4590000000007</v>
      </c>
      <c r="C51" s="88">
        <f t="shared" si="10"/>
        <v>5559.0020000000004</v>
      </c>
      <c r="D51" s="88">
        <f t="shared" si="10"/>
        <v>5474.9089999999997</v>
      </c>
      <c r="E51" s="88">
        <f t="shared" si="10"/>
        <v>5414.6749999999993</v>
      </c>
      <c r="F51" s="88">
        <f t="shared" si="10"/>
        <v>5567.8220000000001</v>
      </c>
      <c r="G51" s="88">
        <f t="shared" si="10"/>
        <v>5675.3119999999999</v>
      </c>
      <c r="H51" s="88">
        <f t="shared" si="10"/>
        <v>6062.2190000000001</v>
      </c>
      <c r="I51" s="88">
        <f t="shared" si="10"/>
        <v>6563.4390000000012</v>
      </c>
      <c r="J51" s="88">
        <f t="shared" si="10"/>
        <v>7203.7690000000002</v>
      </c>
      <c r="K51" s="88">
        <f t="shared" si="10"/>
        <v>7839.7479999999996</v>
      </c>
      <c r="L51" s="88">
        <f t="shared" si="10"/>
        <v>8176.3860000000004</v>
      </c>
      <c r="M51" s="88">
        <f t="shared" si="10"/>
        <v>8404.3729999999996</v>
      </c>
      <c r="N51" s="88">
        <f t="shared" si="10"/>
        <v>8521.9380000000001</v>
      </c>
      <c r="O51" s="88">
        <f t="shared" si="10"/>
        <v>8303.8880000000008</v>
      </c>
      <c r="P51" s="88">
        <f t="shared" si="10"/>
        <v>7748.14</v>
      </c>
      <c r="Q51" s="88">
        <f t="shared" si="10"/>
        <v>7421.5300000000007</v>
      </c>
      <c r="R51" s="88">
        <f t="shared" si="10"/>
        <v>7206.7360000000008</v>
      </c>
      <c r="S51" s="88">
        <f t="shared" si="10"/>
        <v>7111.7329999999993</v>
      </c>
      <c r="T51" s="88">
        <f t="shared" si="10"/>
        <v>7048.1509999999989</v>
      </c>
      <c r="U51" s="88">
        <f t="shared" si="10"/>
        <v>7612.8189999999995</v>
      </c>
      <c r="V51" s="88">
        <f t="shared" si="10"/>
        <v>7536.1419999999998</v>
      </c>
      <c r="W51" s="88">
        <f t="shared" si="10"/>
        <v>6985.0889999999999</v>
      </c>
      <c r="X51" s="88">
        <f t="shared" si="10"/>
        <v>6355.3240000000005</v>
      </c>
      <c r="Y51" s="88">
        <f t="shared" si="10"/>
        <v>5907.4830000000002</v>
      </c>
      <c r="Z51" s="89">
        <f t="shared" si="10"/>
        <v>0</v>
      </c>
      <c r="AA51" s="105">
        <f>SUM(B51:Z51)</f>
        <v>165316.08600000001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92.8</v>
      </c>
      <c r="C4" s="18">
        <v>254.5</v>
      </c>
      <c r="D4" s="18">
        <v>225.8</v>
      </c>
      <c r="E4" s="18">
        <v>179.9</v>
      </c>
      <c r="F4" s="18">
        <v>262.39999999999998</v>
      </c>
      <c r="G4" s="18">
        <v>326.5</v>
      </c>
      <c r="H4" s="18">
        <v>356.2</v>
      </c>
      <c r="I4" s="18">
        <v>219.8</v>
      </c>
      <c r="J4" s="18">
        <v>311.89999999999998</v>
      </c>
      <c r="K4" s="18">
        <v>315.60000000000002</v>
      </c>
      <c r="L4" s="18">
        <v>332.5</v>
      </c>
      <c r="M4" s="18">
        <v>386.6</v>
      </c>
      <c r="N4" s="18">
        <v>470.2</v>
      </c>
      <c r="O4" s="18">
        <v>479.5</v>
      </c>
      <c r="P4" s="18">
        <v>165.5</v>
      </c>
      <c r="Q4" s="18">
        <v>97.1</v>
      </c>
      <c r="R4" s="18">
        <v>-62</v>
      </c>
      <c r="S4" s="18">
        <v>-639</v>
      </c>
      <c r="T4" s="18">
        <v>160.9</v>
      </c>
      <c r="U4" s="18">
        <v>486.5</v>
      </c>
      <c r="V4" s="18">
        <v>597.9</v>
      </c>
      <c r="W4" s="18">
        <v>429.6</v>
      </c>
      <c r="X4" s="18">
        <v>-401</v>
      </c>
      <c r="Y4" s="18">
        <v>-238.7</v>
      </c>
      <c r="Z4" s="19"/>
      <c r="AA4" s="112">
        <f>SUM(B4:Z4)</f>
        <v>4811.0000000000009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617.49</v>
      </c>
      <c r="C7" s="118">
        <v>595.07000000000005</v>
      </c>
      <c r="D7" s="118">
        <v>422.76</v>
      </c>
      <c r="E7" s="118">
        <v>411</v>
      </c>
      <c r="F7" s="118">
        <v>445.02</v>
      </c>
      <c r="G7" s="118">
        <v>612.54999999999995</v>
      </c>
      <c r="H7" s="118">
        <v>754.32</v>
      </c>
      <c r="I7" s="118">
        <v>778.06</v>
      </c>
      <c r="J7" s="118">
        <v>766.94</v>
      </c>
      <c r="K7" s="118">
        <v>621</v>
      </c>
      <c r="L7" s="118">
        <v>387.17</v>
      </c>
      <c r="M7" s="118">
        <v>417.86</v>
      </c>
      <c r="N7" s="118">
        <v>613.58000000000004</v>
      </c>
      <c r="O7" s="118">
        <v>755.18</v>
      </c>
      <c r="P7" s="118">
        <v>748.36</v>
      </c>
      <c r="Q7" s="118">
        <v>772.36</v>
      </c>
      <c r="R7" s="118">
        <v>799.51</v>
      </c>
      <c r="S7" s="118">
        <v>814.39</v>
      </c>
      <c r="T7" s="118">
        <v>894.76</v>
      </c>
      <c r="U7" s="118">
        <v>936.33</v>
      </c>
      <c r="V7" s="118">
        <v>892.27</v>
      </c>
      <c r="W7" s="118">
        <v>829.84</v>
      </c>
      <c r="X7" s="118">
        <v>637.29</v>
      </c>
      <c r="Y7" s="118">
        <v>584.27</v>
      </c>
      <c r="Z7" s="119"/>
      <c r="AA7" s="120">
        <f>IF(SUM(B7:Z7)&lt;&gt;0,AVERAGEIF(B7:Z7,"&lt;&gt;"""),"")</f>
        <v>671.14083333333338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>
        <v>62</v>
      </c>
      <c r="S13" s="130">
        <v>639</v>
      </c>
      <c r="T13" s="130"/>
      <c r="U13" s="130"/>
      <c r="V13" s="130"/>
      <c r="W13" s="130"/>
      <c r="X13" s="130">
        <v>401</v>
      </c>
      <c r="Y13" s="131">
        <v>238.7</v>
      </c>
      <c r="Z13" s="132"/>
      <c r="AA13" s="133">
        <f t="shared" si="0"/>
        <v>1340.7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62</v>
      </c>
      <c r="S16" s="136">
        <f t="shared" si="1"/>
        <v>639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401</v>
      </c>
      <c r="Y16" s="136">
        <f t="shared" si="1"/>
        <v>238.7</v>
      </c>
      <c r="Z16" s="137" t="str">
        <f t="shared" si="1"/>
        <v/>
      </c>
      <c r="AA16" s="90">
        <f t="shared" si="0"/>
        <v>1340.7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92.8</v>
      </c>
      <c r="C21" s="130">
        <v>254.5</v>
      </c>
      <c r="D21" s="130">
        <v>225.8</v>
      </c>
      <c r="E21" s="130">
        <v>179.9</v>
      </c>
      <c r="F21" s="130">
        <v>262.39999999999998</v>
      </c>
      <c r="G21" s="130">
        <v>326.5</v>
      </c>
      <c r="H21" s="130">
        <v>356.2</v>
      </c>
      <c r="I21" s="130">
        <v>219.8</v>
      </c>
      <c r="J21" s="130">
        <v>311.89999999999998</v>
      </c>
      <c r="K21" s="130">
        <v>315.60000000000002</v>
      </c>
      <c r="L21" s="130">
        <v>332.5</v>
      </c>
      <c r="M21" s="130">
        <v>386.6</v>
      </c>
      <c r="N21" s="130">
        <v>470.2</v>
      </c>
      <c r="O21" s="130">
        <v>479.5</v>
      </c>
      <c r="P21" s="130">
        <v>165.5</v>
      </c>
      <c r="Q21" s="130">
        <v>97.1</v>
      </c>
      <c r="R21" s="130"/>
      <c r="S21" s="130"/>
      <c r="T21" s="130">
        <v>160.9</v>
      </c>
      <c r="U21" s="130">
        <v>486.5</v>
      </c>
      <c r="V21" s="130">
        <v>597.9</v>
      </c>
      <c r="W21" s="130">
        <v>429.6</v>
      </c>
      <c r="X21" s="130"/>
      <c r="Y21" s="131"/>
      <c r="Z21" s="132"/>
      <c r="AA21" s="133">
        <f t="shared" si="2"/>
        <v>6151.7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92.8</v>
      </c>
      <c r="C24" s="136">
        <f t="shared" si="3"/>
        <v>254.5</v>
      </c>
      <c r="D24" s="136">
        <f t="shared" si="3"/>
        <v>225.8</v>
      </c>
      <c r="E24" s="136">
        <f t="shared" si="3"/>
        <v>179.9</v>
      </c>
      <c r="F24" s="136">
        <f t="shared" si="3"/>
        <v>262.39999999999998</v>
      </c>
      <c r="G24" s="136">
        <f t="shared" si="3"/>
        <v>326.5</v>
      </c>
      <c r="H24" s="136">
        <f t="shared" si="3"/>
        <v>356.2</v>
      </c>
      <c r="I24" s="136">
        <f t="shared" si="3"/>
        <v>219.8</v>
      </c>
      <c r="J24" s="136">
        <f t="shared" si="3"/>
        <v>311.89999999999998</v>
      </c>
      <c r="K24" s="136">
        <f t="shared" si="3"/>
        <v>315.60000000000002</v>
      </c>
      <c r="L24" s="136">
        <f t="shared" si="3"/>
        <v>332.5</v>
      </c>
      <c r="M24" s="136">
        <f t="shared" si="3"/>
        <v>386.6</v>
      </c>
      <c r="N24" s="136">
        <f t="shared" si="3"/>
        <v>470.2</v>
      </c>
      <c r="O24" s="136">
        <f t="shared" si="3"/>
        <v>479.5</v>
      </c>
      <c r="P24" s="136">
        <f t="shared" si="3"/>
        <v>165.5</v>
      </c>
      <c r="Q24" s="136">
        <f t="shared" si="3"/>
        <v>97.1</v>
      </c>
      <c r="R24" s="136">
        <f t="shared" si="3"/>
        <v>0</v>
      </c>
      <c r="S24" s="136">
        <f t="shared" si="3"/>
        <v>0</v>
      </c>
      <c r="T24" s="136">
        <f t="shared" si="3"/>
        <v>160.9</v>
      </c>
      <c r="U24" s="136">
        <f t="shared" si="3"/>
        <v>486.5</v>
      </c>
      <c r="V24" s="136">
        <f t="shared" si="3"/>
        <v>597.9</v>
      </c>
      <c r="W24" s="136">
        <f t="shared" si="3"/>
        <v>429.6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6151.7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2022-08-29T11:08:50Z</dcterms:created>
  <dcterms:modified xsi:type="dcterms:W3CDTF">2022-08-29T11:08:51Z</dcterms:modified>
</cp:coreProperties>
</file>