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<sst xmlns="http://schemas.openxmlformats.org/spreadsheetml/2006/main" count="117" uniqueCount="53">
  <si>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28/08/2022 14:05:56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</si>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</sst>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996</c:v>
                </c:pt>
                <c:pt idx="1">
                  <c:v>996</c:v>
                </c:pt>
                <c:pt idx="2">
                  <c:v>996</c:v>
                </c:pt>
                <c:pt idx="3">
                  <c:v>996</c:v>
                </c:pt>
                <c:pt idx="4">
                  <c:v>996</c:v>
                </c:pt>
                <c:pt idx="5">
                  <c:v>996</c:v>
                </c:pt>
                <c:pt idx="6">
                  <c:v>996</c:v>
                </c:pt>
                <c:pt idx="7">
                  <c:v>996</c:v>
                </c:pt>
                <c:pt idx="8">
                  <c:v>996</c:v>
                </c:pt>
                <c:pt idx="9">
                  <c:v>996</c:v>
                </c:pt>
                <c:pt idx="10">
                  <c:v>996</c:v>
                </c:pt>
                <c:pt idx="11">
                  <c:v>996</c:v>
                </c:pt>
                <c:pt idx="12">
                  <c:v>996</c:v>
                </c:pt>
                <c:pt idx="13">
                  <c:v>996</c:v>
                </c:pt>
                <c:pt idx="14">
                  <c:v>1081</c:v>
                </c:pt>
                <c:pt idx="15">
                  <c:v>1151</c:v>
                </c:pt>
                <c:pt idx="16">
                  <c:v>1253</c:v>
                </c:pt>
                <c:pt idx="17">
                  <c:v>1253</c:v>
                </c:pt>
                <c:pt idx="18">
                  <c:v>1253</c:v>
                </c:pt>
                <c:pt idx="19">
                  <c:v>1253</c:v>
                </c:pt>
                <c:pt idx="20">
                  <c:v>1253</c:v>
                </c:pt>
                <c:pt idx="21">
                  <c:v>1253</c:v>
                </c:pt>
                <c:pt idx="22">
                  <c:v>1186</c:v>
                </c:pt>
                <c:pt idx="23">
                  <c:v>1186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309</c:v>
                </c:pt>
                <c:pt idx="1">
                  <c:v>287</c:v>
                </c:pt>
                <c:pt idx="2">
                  <c:v>275</c:v>
                </c:pt>
                <c:pt idx="3">
                  <c:v>268</c:v>
                </c:pt>
                <c:pt idx="4">
                  <c:v>272</c:v>
                </c:pt>
                <c:pt idx="5">
                  <c:v>293</c:v>
                </c:pt>
                <c:pt idx="6">
                  <c:v>322</c:v>
                </c:pt>
                <c:pt idx="7">
                  <c:v>352</c:v>
                </c:pt>
                <c:pt idx="8">
                  <c:v>344.3</c:v>
                </c:pt>
                <c:pt idx="9">
                  <c:v>276.5</c:v>
                </c:pt>
                <c:pt idx="10">
                  <c:v>276.5</c:v>
                </c:pt>
                <c:pt idx="11">
                  <c:v>276.5</c:v>
                </c:pt>
                <c:pt idx="12">
                  <c:v>337.8</c:v>
                </c:pt>
                <c:pt idx="13">
                  <c:v>337.8</c:v>
                </c:pt>
                <c:pt idx="14">
                  <c:v>289.5</c:v>
                </c:pt>
                <c:pt idx="15">
                  <c:v>372</c:v>
                </c:pt>
                <c:pt idx="16">
                  <c:v>396</c:v>
                </c:pt>
                <c:pt idx="17">
                  <c:v>429</c:v>
                </c:pt>
                <c:pt idx="18">
                  <c:v>453</c:v>
                </c:pt>
                <c:pt idx="19">
                  <c:v>478.8</c:v>
                </c:pt>
                <c:pt idx="20">
                  <c:v>453</c:v>
                </c:pt>
                <c:pt idx="21">
                  <c:v>410</c:v>
                </c:pt>
                <c:pt idx="22">
                  <c:v>373</c:v>
                </c:pt>
                <c:pt idx="23">
                  <c:v>325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3123.9090000000001</c:v>
                </c:pt>
                <c:pt idx="1">
                  <c:v>3124.4409999999998</c:v>
                </c:pt>
                <c:pt idx="2">
                  <c:v>3030.2330000000002</c:v>
                </c:pt>
                <c:pt idx="3">
                  <c:v>3116.21</c:v>
                </c:pt>
                <c:pt idx="4">
                  <c:v>3115.279</c:v>
                </c:pt>
                <c:pt idx="5">
                  <c:v>3114.89</c:v>
                </c:pt>
                <c:pt idx="6">
                  <c:v>3079.1089999999999</c:v>
                </c:pt>
                <c:pt idx="7">
                  <c:v>3056.3519999999999</c:v>
                </c:pt>
                <c:pt idx="8">
                  <c:v>3036.5789999999997</c:v>
                </c:pt>
                <c:pt idx="9">
                  <c:v>3077.2919999999999</c:v>
                </c:pt>
                <c:pt idx="10">
                  <c:v>3057.703</c:v>
                </c:pt>
                <c:pt idx="11">
                  <c:v>3034.21</c:v>
                </c:pt>
                <c:pt idx="12">
                  <c:v>3027.01</c:v>
                </c:pt>
                <c:pt idx="13">
                  <c:v>3015.01</c:v>
                </c:pt>
                <c:pt idx="14">
                  <c:v>3005.0550000000003</c:v>
                </c:pt>
                <c:pt idx="15">
                  <c:v>3006.2039999999997</c:v>
                </c:pt>
                <c:pt idx="16">
                  <c:v>2998.7069999999999</c:v>
                </c:pt>
                <c:pt idx="17">
                  <c:v>2979.1030000000001</c:v>
                </c:pt>
                <c:pt idx="18">
                  <c:v>2997.3789999999999</c:v>
                </c:pt>
                <c:pt idx="19">
                  <c:v>3014.71</c:v>
                </c:pt>
                <c:pt idx="20">
                  <c:v>3038.337</c:v>
                </c:pt>
                <c:pt idx="21">
                  <c:v>3046</c:v>
                </c:pt>
                <c:pt idx="22">
                  <c:v>3056.56</c:v>
                </c:pt>
                <c:pt idx="23">
                  <c:v>3059.0550000000003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495</c:v>
                </c:pt>
                <c:pt idx="1">
                  <c:v>353.1</c:v>
                </c:pt>
                <c:pt idx="2">
                  <c:v>352.8</c:v>
                </c:pt>
                <c:pt idx="3">
                  <c:v>215.7</c:v>
                </c:pt>
                <c:pt idx="4">
                  <c:v>225.5</c:v>
                </c:pt>
                <c:pt idx="5">
                  <c:v>289.3</c:v>
                </c:pt>
                <c:pt idx="6">
                  <c:v>223</c:v>
                </c:pt>
                <c:pt idx="7">
                  <c:v>242</c:v>
                </c:pt>
                <c:pt idx="8">
                  <c:v>227</c:v>
                </c:pt>
                <c:pt idx="9">
                  <c:v>180</c:v>
                </c:pt>
                <c:pt idx="10">
                  <c:v>181</c:v>
                </c:pt>
                <c:pt idx="11">
                  <c:v>223</c:v>
                </c:pt>
                <c:pt idx="12">
                  <c:v>210</c:v>
                </c:pt>
                <c:pt idx="13">
                  <c:v>199</c:v>
                </c:pt>
                <c:pt idx="14">
                  <c:v>210</c:v>
                </c:pt>
                <c:pt idx="15">
                  <c:v>174</c:v>
                </c:pt>
                <c:pt idx="16">
                  <c:v>176</c:v>
                </c:pt>
                <c:pt idx="17">
                  <c:v>156</c:v>
                </c:pt>
                <c:pt idx="18">
                  <c:v>171</c:v>
                </c:pt>
                <c:pt idx="19">
                  <c:v>214</c:v>
                </c:pt>
                <c:pt idx="20">
                  <c:v>212</c:v>
                </c:pt>
                <c:pt idx="21">
                  <c:v>194</c:v>
                </c:pt>
                <c:pt idx="22">
                  <c:v>162</c:v>
                </c:pt>
                <c:pt idx="23">
                  <c:v>171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233.28099999999998</c:v>
                </c:pt>
                <c:pt idx="1">
                  <c:v>243.35200000000003</c:v>
                </c:pt>
                <c:pt idx="2">
                  <c:v>260.04300000000001</c:v>
                </c:pt>
                <c:pt idx="3">
                  <c:v>284.47199999999998</c:v>
                </c:pt>
                <c:pt idx="4">
                  <c:v>309.464</c:v>
                </c:pt>
                <c:pt idx="5">
                  <c:v>326.63100000000009</c:v>
                </c:pt>
                <c:pt idx="6">
                  <c:v>482.48199999999986</c:v>
                </c:pt>
                <c:pt idx="7">
                  <c:v>1065.6159999999995</c:v>
                </c:pt>
                <c:pt idx="8">
                  <c:v>1864.0309999999999</c:v>
                </c:pt>
                <c:pt idx="9">
                  <c:v>2546.1480000000006</c:v>
                </c:pt>
                <c:pt idx="10">
                  <c:v>3040.2420000000002</c:v>
                </c:pt>
                <c:pt idx="11">
                  <c:v>3301.199000000001</c:v>
                </c:pt>
                <c:pt idx="12">
                  <c:v>3326.2670000000012</c:v>
                </c:pt>
                <c:pt idx="13">
                  <c:v>3210.152</c:v>
                </c:pt>
                <c:pt idx="14">
                  <c:v>2857.6580000000004</c:v>
                </c:pt>
                <c:pt idx="15">
                  <c:v>2389.8799999999992</c:v>
                </c:pt>
                <c:pt idx="16">
                  <c:v>1771.4420000000002</c:v>
                </c:pt>
                <c:pt idx="17">
                  <c:v>1107.3910000000003</c:v>
                </c:pt>
                <c:pt idx="18">
                  <c:v>628.88299999999992</c:v>
                </c:pt>
                <c:pt idx="19">
                  <c:v>485.86400000000015</c:v>
                </c:pt>
                <c:pt idx="20">
                  <c:v>467.16100000000006</c:v>
                </c:pt>
                <c:pt idx="21">
                  <c:v>457.51399999999995</c:v>
                </c:pt>
                <c:pt idx="22">
                  <c:v>471.32400000000007</c:v>
                </c:pt>
                <c:pt idx="23">
                  <c:v>497.72600000000006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45</c:v>
                </c:pt>
                <c:pt idx="2">
                  <c:v>47</c:v>
                </c:pt>
                <c:pt idx="3">
                  <c:v>49</c:v>
                </c:pt>
                <c:pt idx="4">
                  <c:v>49</c:v>
                </c:pt>
                <c:pt idx="5">
                  <c:v>46</c:v>
                </c:pt>
                <c:pt idx="6">
                  <c:v>52</c:v>
                </c:pt>
                <c:pt idx="7">
                  <c:v>74</c:v>
                </c:pt>
                <c:pt idx="8">
                  <c:v>92</c:v>
                </c:pt>
                <c:pt idx="9">
                  <c:v>102</c:v>
                </c:pt>
                <c:pt idx="10">
                  <c:v>109</c:v>
                </c:pt>
                <c:pt idx="11">
                  <c:v>115</c:v>
                </c:pt>
                <c:pt idx="12">
                  <c:v>118</c:v>
                </c:pt>
                <c:pt idx="13">
                  <c:v>119</c:v>
                </c:pt>
                <c:pt idx="14">
                  <c:v>115</c:v>
                </c:pt>
                <c:pt idx="15">
                  <c:v>103</c:v>
                </c:pt>
                <c:pt idx="16">
                  <c:v>85</c:v>
                </c:pt>
                <c:pt idx="17">
                  <c:v>62</c:v>
                </c:pt>
                <c:pt idx="18">
                  <c:v>41</c:v>
                </c:pt>
                <c:pt idx="19">
                  <c:v>35</c:v>
                </c:pt>
                <c:pt idx="20">
                  <c:v>35</c:v>
                </c:pt>
                <c:pt idx="21">
                  <c:v>37</c:v>
                </c:pt>
                <c:pt idx="22">
                  <c:v>38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45</c:v>
                </c:pt>
                <c:pt idx="3">
                  <c:v>73</c:v>
                </c:pt>
                <c:pt idx="4">
                  <c:v>73</c:v>
                </c:pt>
                <c:pt idx="5">
                  <c:v>178.70600000000002</c:v>
                </c:pt>
                <c:pt idx="6">
                  <c:v>509</c:v>
                </c:pt>
                <c:pt idx="7">
                  <c:v>582.96399999999994</c:v>
                </c:pt>
                <c:pt idx="8">
                  <c:v>384</c:v>
                </c:pt>
                <c:pt idx="9">
                  <c:v>208</c:v>
                </c:pt>
                <c:pt idx="10">
                  <c:v>107</c:v>
                </c:pt>
                <c:pt idx="11">
                  <c:v>98</c:v>
                </c:pt>
                <c:pt idx="12">
                  <c:v>105</c:v>
                </c:pt>
                <c:pt idx="13">
                  <c:v>138</c:v>
                </c:pt>
                <c:pt idx="14">
                  <c:v>215.643</c:v>
                </c:pt>
                <c:pt idx="15">
                  <c:v>326.94</c:v>
                </c:pt>
                <c:pt idx="16">
                  <c:v>715.11599999999999</c:v>
                </c:pt>
                <c:pt idx="17">
                  <c:v>1425.452</c:v>
                </c:pt>
                <c:pt idx="18">
                  <c:v>1453</c:v>
                </c:pt>
                <c:pt idx="19">
                  <c:v>1593</c:v>
                </c:pt>
                <c:pt idx="20">
                  <c:v>1815.7660000000001</c:v>
                </c:pt>
                <c:pt idx="21">
                  <c:v>1319</c:v>
                </c:pt>
                <c:pt idx="22">
                  <c:v>1117.77</c:v>
                </c:pt>
                <c:pt idx="23">
                  <c:v>611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3360608"/>
        <c:axId val="523361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5409.1770000000024</c:v>
                </c:pt>
                <c:pt idx="1">
                  <c:v>5193.8640000000032</c:v>
                </c:pt>
                <c:pt idx="2">
                  <c:v>5006.0980000000018</c:v>
                </c:pt>
                <c:pt idx="3">
                  <c:v>5002.366</c:v>
                </c:pt>
                <c:pt idx="4">
                  <c:v>5040.2779999999993</c:v>
                </c:pt>
                <c:pt idx="5">
                  <c:v>5244.5710000000008</c:v>
                </c:pt>
                <c:pt idx="6">
                  <c:v>5663.6030000000019</c:v>
                </c:pt>
                <c:pt idx="7">
                  <c:v>6368.9449999999997</c:v>
                </c:pt>
                <c:pt idx="8">
                  <c:v>6943.9460000000008</c:v>
                </c:pt>
                <c:pt idx="9">
                  <c:v>7385.956000000001</c:v>
                </c:pt>
                <c:pt idx="10">
                  <c:v>7767.4719999999998</c:v>
                </c:pt>
                <c:pt idx="11">
                  <c:v>8043.9249999999984</c:v>
                </c:pt>
                <c:pt idx="12">
                  <c:v>8120.0559999999987</c:v>
                </c:pt>
                <c:pt idx="13">
                  <c:v>8015.0040000000008</c:v>
                </c:pt>
                <c:pt idx="14">
                  <c:v>7773.829999999999</c:v>
                </c:pt>
                <c:pt idx="15">
                  <c:v>7523.0450000000019</c:v>
                </c:pt>
                <c:pt idx="16">
                  <c:v>7395.2769999999982</c:v>
                </c:pt>
                <c:pt idx="17">
                  <c:v>7411.905999999999</c:v>
                </c:pt>
                <c:pt idx="18">
                  <c:v>6997.2689999999984</c:v>
                </c:pt>
                <c:pt idx="19">
                  <c:v>7074.3730000000005</c:v>
                </c:pt>
                <c:pt idx="20">
                  <c:v>7274.22</c:v>
                </c:pt>
                <c:pt idx="21">
                  <c:v>6716.5620000000008</c:v>
                </c:pt>
                <c:pt idx="22">
                  <c:v>6404.6919999999991</c:v>
                </c:pt>
                <c:pt idx="23">
                  <c:v>5888.7939999999999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360608"/>
        <c:axId val="523361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590.85</c:v>
                </c:pt>
                <c:pt idx="1">
                  <c:v>544.14</c:v>
                </c:pt>
                <c:pt idx="2">
                  <c:v>523.29999999999995</c:v>
                </c:pt>
                <c:pt idx="3">
                  <c:v>521</c:v>
                </c:pt>
                <c:pt idx="4">
                  <c:v>527.88</c:v>
                </c:pt>
                <c:pt idx="5">
                  <c:v>589.05999999999995</c:v>
                </c:pt>
                <c:pt idx="6">
                  <c:v>710.9</c:v>
                </c:pt>
                <c:pt idx="7">
                  <c:v>735.27</c:v>
                </c:pt>
                <c:pt idx="8">
                  <c:v>757.92</c:v>
                </c:pt>
                <c:pt idx="9">
                  <c:v>729.23</c:v>
                </c:pt>
                <c:pt idx="10">
                  <c:v>670.27</c:v>
                </c:pt>
                <c:pt idx="11">
                  <c:v>621</c:v>
                </c:pt>
                <c:pt idx="12">
                  <c:v>701</c:v>
                </c:pt>
                <c:pt idx="13">
                  <c:v>701</c:v>
                </c:pt>
                <c:pt idx="14">
                  <c:v>705.51</c:v>
                </c:pt>
                <c:pt idx="15">
                  <c:v>720.42</c:v>
                </c:pt>
                <c:pt idx="16">
                  <c:v>770.78</c:v>
                </c:pt>
                <c:pt idx="17">
                  <c:v>810.32</c:v>
                </c:pt>
                <c:pt idx="18">
                  <c:v>837.89</c:v>
                </c:pt>
                <c:pt idx="19">
                  <c:v>871</c:v>
                </c:pt>
                <c:pt idx="20">
                  <c:v>833.74</c:v>
                </c:pt>
                <c:pt idx="21">
                  <c:v>800</c:v>
                </c:pt>
                <c:pt idx="22">
                  <c:v>756.04</c:v>
                </c:pt>
                <c:pt idx="23">
                  <c:v>705.47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361784"/>
        <c:axId val="523361392"/>
      </c:lineChart>
      <c:catAx>
        <c:axId val="523360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3361000"/>
        <c:crosses val="autoZero"/>
        <c:auto val="1"/>
        <c:lblAlgn val="ctr"/>
        <c:lblOffset val="100"/>
        <c:noMultiLvlLbl val="0"/>
      </c:catAx>
      <c:valAx>
        <c:axId val="52336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3360608"/>
        <c:crosses val="autoZero"/>
        <c:crossBetween val="between"/>
      </c:valAx>
      <c:valAx>
        <c:axId val="523361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3361784"/>
        <c:crosses val="max"/>
        <c:crossBetween val="between"/>
      </c:valAx>
      <c:catAx>
        <c:axId val="523361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3361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5409.1900000000005</v>
      </c>
      <c r="C4" s="18">
        <v>5193.8930000000009</v>
      </c>
      <c r="D4" s="18">
        <v>5006.076</v>
      </c>
      <c r="E4" s="18">
        <v>5002.3819999999996</v>
      </c>
      <c r="F4" s="18">
        <v>5040.2429999999995</v>
      </c>
      <c r="G4" s="18">
        <v>5244.5270000000019</v>
      </c>
      <c r="H4" s="18">
        <v>5663.5910000000013</v>
      </c>
      <c r="I4" s="18">
        <v>6368.9320000000007</v>
      </c>
      <c r="J4" s="18">
        <v>6943.9100000000008</v>
      </c>
      <c r="K4" s="18">
        <v>7385.9399999999978</v>
      </c>
      <c r="L4" s="18">
        <v>7767.4450000000006</v>
      </c>
      <c r="M4" s="18">
        <v>8043.9089999999997</v>
      </c>
      <c r="N4" s="18">
        <v>8120.077000000002</v>
      </c>
      <c r="O4" s="18">
        <v>8014.9620000000004</v>
      </c>
      <c r="P4" s="18">
        <v>7773.8559999999998</v>
      </c>
      <c r="Q4" s="18">
        <v>7523.0240000000013</v>
      </c>
      <c r="R4" s="18">
        <v>7395.2649999999976</v>
      </c>
      <c r="S4" s="18">
        <v>7411.9460000000008</v>
      </c>
      <c r="T4" s="18">
        <v>6997.2619999999988</v>
      </c>
      <c r="U4" s="18">
        <v>7074.3740000000007</v>
      </c>
      <c r="V4" s="18">
        <v>7274.2640000000001</v>
      </c>
      <c r="W4" s="18">
        <v>6716.5139999999992</v>
      </c>
      <c r="X4" s="18">
        <v>6404.6540000000005</v>
      </c>
      <c r="Y4" s="18">
        <v>5888.7810000000009</v>
      </c>
      <c r="Z4" s="19"/>
      <c r="AA4" s="20">
        <f>SUM(B4:Z4)</f>
        <v>159665.01699999999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590.85</v>
      </c>
      <c r="C7" s="28">
        <v>544.14</v>
      </c>
      <c r="D7" s="28">
        <v>523.29999999999995</v>
      </c>
      <c r="E7" s="28">
        <v>521</v>
      </c>
      <c r="F7" s="28">
        <v>527.88</v>
      </c>
      <c r="G7" s="28">
        <v>589.05999999999995</v>
      </c>
      <c r="H7" s="28">
        <v>710.9</v>
      </c>
      <c r="I7" s="28">
        <v>735.27</v>
      </c>
      <c r="J7" s="28">
        <v>757.92</v>
      </c>
      <c r="K7" s="28">
        <v>729.23</v>
      </c>
      <c r="L7" s="28">
        <v>670.27</v>
      </c>
      <c r="M7" s="28">
        <v>621</v>
      </c>
      <c r="N7" s="28">
        <v>701</v>
      </c>
      <c r="O7" s="28">
        <v>701</v>
      </c>
      <c r="P7" s="28">
        <v>705.51</v>
      </c>
      <c r="Q7" s="28">
        <v>720.42</v>
      </c>
      <c r="R7" s="28">
        <v>770.78</v>
      </c>
      <c r="S7" s="28">
        <v>810.32</v>
      </c>
      <c r="T7" s="28">
        <v>837.89</v>
      </c>
      <c r="U7" s="28">
        <v>871</v>
      </c>
      <c r="V7" s="28">
        <v>833.74</v>
      </c>
      <c r="W7" s="28">
        <v>800</v>
      </c>
      <c r="X7" s="28">
        <v>756.04</v>
      </c>
      <c r="Y7" s="28">
        <v>705.47</v>
      </c>
      <c r="Z7" s="29"/>
      <c r="AA7" s="30">
        <f>IF(SUM(B7:Z7)&lt;&gt;0,AVERAGEIF(B7:Z7,"&lt;&gt;"""),"")</f>
        <v>697.24958333333336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996</v>
      </c>
      <c r="C10" s="42">
        <v>996</v>
      </c>
      <c r="D10" s="42">
        <v>996</v>
      </c>
      <c r="E10" s="42">
        <v>996</v>
      </c>
      <c r="F10" s="42">
        <v>996</v>
      </c>
      <c r="G10" s="42">
        <v>996</v>
      </c>
      <c r="H10" s="42">
        <v>996</v>
      </c>
      <c r="I10" s="42">
        <v>996</v>
      </c>
      <c r="J10" s="42">
        <v>996</v>
      </c>
      <c r="K10" s="42">
        <v>996</v>
      </c>
      <c r="L10" s="42">
        <v>996</v>
      </c>
      <c r="M10" s="42">
        <v>996</v>
      </c>
      <c r="N10" s="42">
        <v>996</v>
      </c>
      <c r="O10" s="42">
        <v>996</v>
      </c>
      <c r="P10" s="42">
        <v>1081</v>
      </c>
      <c r="Q10" s="42">
        <v>1151</v>
      </c>
      <c r="R10" s="42">
        <v>1253</v>
      </c>
      <c r="S10" s="42">
        <v>1253</v>
      </c>
      <c r="T10" s="42">
        <v>1253</v>
      </c>
      <c r="U10" s="42">
        <v>1253</v>
      </c>
      <c r="V10" s="42">
        <v>1253</v>
      </c>
      <c r="W10" s="42">
        <v>1253</v>
      </c>
      <c r="X10" s="42">
        <v>1186</v>
      </c>
      <c r="Y10" s="42">
        <v>1186</v>
      </c>
      <c r="Z10" s="43"/>
      <c r="AA10" s="44">
        <f t="shared" ref="AA10:AA15" si="0">SUM(B10:Z10)</f>
        <v>26066</v>
      </c>
    </row>
    <row r="11" spans="1:27" ht="24.95" customHeight="1" x14ac:dyDescent="0.2">
      <c r="A11" s="45" t="s">
        <v>7</v>
      </c>
      <c r="B11" s="46">
        <v>309</v>
      </c>
      <c r="C11" s="47">
        <v>287</v>
      </c>
      <c r="D11" s="47">
        <v>275</v>
      </c>
      <c r="E11" s="47">
        <v>268</v>
      </c>
      <c r="F11" s="47">
        <v>272</v>
      </c>
      <c r="G11" s="47">
        <v>293</v>
      </c>
      <c r="H11" s="47">
        <v>322</v>
      </c>
      <c r="I11" s="47">
        <v>352</v>
      </c>
      <c r="J11" s="47">
        <v>344.3</v>
      </c>
      <c r="K11" s="47">
        <v>276.5</v>
      </c>
      <c r="L11" s="47">
        <v>276.5</v>
      </c>
      <c r="M11" s="47">
        <v>276.5</v>
      </c>
      <c r="N11" s="47">
        <v>337.8</v>
      </c>
      <c r="O11" s="47">
        <v>337.8</v>
      </c>
      <c r="P11" s="47">
        <v>289.5</v>
      </c>
      <c r="Q11" s="47">
        <v>372</v>
      </c>
      <c r="R11" s="47">
        <v>396</v>
      </c>
      <c r="S11" s="47">
        <v>429</v>
      </c>
      <c r="T11" s="47">
        <v>453</v>
      </c>
      <c r="U11" s="47">
        <v>478.8</v>
      </c>
      <c r="V11" s="47">
        <v>453</v>
      </c>
      <c r="W11" s="47">
        <v>410</v>
      </c>
      <c r="X11" s="47">
        <v>373</v>
      </c>
      <c r="Y11" s="47">
        <v>325</v>
      </c>
      <c r="Z11" s="48"/>
      <c r="AA11" s="49">
        <f t="shared" si="0"/>
        <v>8206.7000000000007</v>
      </c>
    </row>
    <row r="12" spans="1:27" ht="24.95" customHeight="1" x14ac:dyDescent="0.2">
      <c r="A12" s="50" t="s">
        <v>8</v>
      </c>
      <c r="B12" s="51">
        <v>3123.9090000000001</v>
      </c>
      <c r="C12" s="52">
        <v>3124.4409999999998</v>
      </c>
      <c r="D12" s="52">
        <v>3030.2330000000002</v>
      </c>
      <c r="E12" s="52">
        <v>3116.21</v>
      </c>
      <c r="F12" s="52">
        <v>3115.279</v>
      </c>
      <c r="G12" s="52">
        <v>3114.89</v>
      </c>
      <c r="H12" s="52">
        <v>3079.1089999999999</v>
      </c>
      <c r="I12" s="52">
        <v>3056.3519999999999</v>
      </c>
      <c r="J12" s="52">
        <v>3036.5789999999997</v>
      </c>
      <c r="K12" s="52">
        <v>3077.2919999999999</v>
      </c>
      <c r="L12" s="52">
        <v>3057.703</v>
      </c>
      <c r="M12" s="52">
        <v>3034.21</v>
      </c>
      <c r="N12" s="52">
        <v>3027.01</v>
      </c>
      <c r="O12" s="52">
        <v>3015.01</v>
      </c>
      <c r="P12" s="52">
        <v>3005.0550000000003</v>
      </c>
      <c r="Q12" s="52">
        <v>3006.2039999999997</v>
      </c>
      <c r="R12" s="52">
        <v>2998.7069999999999</v>
      </c>
      <c r="S12" s="52">
        <v>2979.1030000000001</v>
      </c>
      <c r="T12" s="52">
        <v>2997.3789999999999</v>
      </c>
      <c r="U12" s="52">
        <v>3014.71</v>
      </c>
      <c r="V12" s="52">
        <v>3038.337</v>
      </c>
      <c r="W12" s="52">
        <v>3046</v>
      </c>
      <c r="X12" s="52">
        <v>3056.56</v>
      </c>
      <c r="Y12" s="52">
        <v>3059.0550000000003</v>
      </c>
      <c r="Z12" s="53"/>
      <c r="AA12" s="54">
        <f t="shared" si="0"/>
        <v>73209.337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45</v>
      </c>
      <c r="E13" s="52">
        <v>73</v>
      </c>
      <c r="F13" s="52">
        <v>73</v>
      </c>
      <c r="G13" s="52">
        <v>178.70600000000002</v>
      </c>
      <c r="H13" s="52">
        <v>509</v>
      </c>
      <c r="I13" s="52">
        <v>582.96399999999994</v>
      </c>
      <c r="J13" s="52">
        <v>384</v>
      </c>
      <c r="K13" s="52">
        <v>208</v>
      </c>
      <c r="L13" s="52">
        <v>107</v>
      </c>
      <c r="M13" s="52">
        <v>98</v>
      </c>
      <c r="N13" s="52">
        <v>105</v>
      </c>
      <c r="O13" s="52">
        <v>138</v>
      </c>
      <c r="P13" s="52">
        <v>215.643</v>
      </c>
      <c r="Q13" s="52">
        <v>326.94</v>
      </c>
      <c r="R13" s="52">
        <v>715.11599999999999</v>
      </c>
      <c r="S13" s="52">
        <v>1425.452</v>
      </c>
      <c r="T13" s="52">
        <v>1453</v>
      </c>
      <c r="U13" s="52">
        <v>1593</v>
      </c>
      <c r="V13" s="52">
        <v>1815.7660000000001</v>
      </c>
      <c r="W13" s="52">
        <v>1319</v>
      </c>
      <c r="X13" s="52">
        <v>1117.77</v>
      </c>
      <c r="Y13" s="52">
        <v>611</v>
      </c>
      <c r="Z13" s="53"/>
      <c r="AA13" s="54">
        <f t="shared" si="0"/>
        <v>13449.357</v>
      </c>
    </row>
    <row r="14" spans="1:27" ht="24.95" customHeight="1" x14ac:dyDescent="0.2">
      <c r="A14" s="55" t="s">
        <v>10</v>
      </c>
      <c r="B14" s="56">
        <v>233.28099999999998</v>
      </c>
      <c r="C14" s="57">
        <v>243.35200000000003</v>
      </c>
      <c r="D14" s="57">
        <v>260.04300000000001</v>
      </c>
      <c r="E14" s="57">
        <v>284.47199999999998</v>
      </c>
      <c r="F14" s="57">
        <v>309.464</v>
      </c>
      <c r="G14" s="57">
        <v>326.63100000000009</v>
      </c>
      <c r="H14" s="57">
        <v>482.48199999999986</v>
      </c>
      <c r="I14" s="57">
        <v>1065.6159999999995</v>
      </c>
      <c r="J14" s="57">
        <v>1864.0309999999999</v>
      </c>
      <c r="K14" s="57">
        <v>2546.1480000000006</v>
      </c>
      <c r="L14" s="57">
        <v>3040.2420000000002</v>
      </c>
      <c r="M14" s="57">
        <v>3301.199000000001</v>
      </c>
      <c r="N14" s="57">
        <v>3326.2670000000012</v>
      </c>
      <c r="O14" s="57">
        <v>3210.152</v>
      </c>
      <c r="P14" s="57">
        <v>2857.6580000000004</v>
      </c>
      <c r="Q14" s="57">
        <v>2389.8799999999992</v>
      </c>
      <c r="R14" s="57">
        <v>1771.4420000000002</v>
      </c>
      <c r="S14" s="57">
        <v>1107.3910000000003</v>
      </c>
      <c r="T14" s="57">
        <v>628.88299999999992</v>
      </c>
      <c r="U14" s="57">
        <v>485.86400000000015</v>
      </c>
      <c r="V14" s="57">
        <v>467.16100000000006</v>
      </c>
      <c r="W14" s="57">
        <v>457.51399999999995</v>
      </c>
      <c r="X14" s="57">
        <v>471.32400000000007</v>
      </c>
      <c r="Y14" s="57">
        <v>497.72600000000006</v>
      </c>
      <c r="Z14" s="58"/>
      <c r="AA14" s="59">
        <f t="shared" si="0"/>
        <v>31628.223000000005</v>
      </c>
    </row>
    <row r="15" spans="1:27" ht="24.95" customHeight="1" x14ac:dyDescent="0.2">
      <c r="A15" s="55" t="s">
        <v>11</v>
      </c>
      <c r="B15" s="56">
        <v>42</v>
      </c>
      <c r="C15" s="57">
        <v>45</v>
      </c>
      <c r="D15" s="57">
        <v>47</v>
      </c>
      <c r="E15" s="57">
        <v>49</v>
      </c>
      <c r="F15" s="57">
        <v>49</v>
      </c>
      <c r="G15" s="57">
        <v>46</v>
      </c>
      <c r="H15" s="57">
        <v>52</v>
      </c>
      <c r="I15" s="57">
        <v>74</v>
      </c>
      <c r="J15" s="57">
        <v>92</v>
      </c>
      <c r="K15" s="57">
        <v>102</v>
      </c>
      <c r="L15" s="57">
        <v>109</v>
      </c>
      <c r="M15" s="57">
        <v>115</v>
      </c>
      <c r="N15" s="57">
        <v>118</v>
      </c>
      <c r="O15" s="57">
        <v>119</v>
      </c>
      <c r="P15" s="57">
        <v>115</v>
      </c>
      <c r="Q15" s="57">
        <v>103</v>
      </c>
      <c r="R15" s="57">
        <v>85</v>
      </c>
      <c r="S15" s="57">
        <v>62</v>
      </c>
      <c r="T15" s="57">
        <v>41</v>
      </c>
      <c r="U15" s="57">
        <v>35</v>
      </c>
      <c r="V15" s="57">
        <v>35</v>
      </c>
      <c r="W15" s="57">
        <v>37</v>
      </c>
      <c r="X15" s="57">
        <v>38</v>
      </c>
      <c r="Y15" s="57">
        <v>39</v>
      </c>
      <c r="Z15" s="58"/>
      <c r="AA15" s="59">
        <f t="shared" si="0"/>
        <v>1649</v>
      </c>
    </row>
    <row r="16" spans="1:27" ht="30" customHeight="1" thickBot="1" x14ac:dyDescent="0.25">
      <c r="A16" s="60" t="s">
        <v>12</v>
      </c>
      <c r="B16" s="61">
        <f>IF(LEN(B$2)&gt;0,SUM(B10:B15),"")</f>
        <v>4914.1899999999996</v>
      </c>
      <c r="C16" s="62">
        <f t="shared" ref="C16:Z16" si="1">IF(LEN(C$2)&gt;0,SUM(C10:C15),"")</f>
        <v>4840.7929999999997</v>
      </c>
      <c r="D16" s="62">
        <f t="shared" si="1"/>
        <v>4653.2759999999998</v>
      </c>
      <c r="E16" s="62">
        <f t="shared" si="1"/>
        <v>4786.6819999999998</v>
      </c>
      <c r="F16" s="62">
        <f t="shared" si="1"/>
        <v>4814.7430000000004</v>
      </c>
      <c r="G16" s="62">
        <f t="shared" si="1"/>
        <v>4955.2269999999999</v>
      </c>
      <c r="H16" s="62">
        <f t="shared" si="1"/>
        <v>5440.5910000000003</v>
      </c>
      <c r="I16" s="62">
        <f t="shared" si="1"/>
        <v>6126.9319999999989</v>
      </c>
      <c r="J16" s="62">
        <f t="shared" si="1"/>
        <v>6716.91</v>
      </c>
      <c r="K16" s="62">
        <f t="shared" si="1"/>
        <v>7205.9400000000005</v>
      </c>
      <c r="L16" s="62">
        <f t="shared" si="1"/>
        <v>7586.4449999999997</v>
      </c>
      <c r="M16" s="62">
        <f t="shared" si="1"/>
        <v>7820.9090000000015</v>
      </c>
      <c r="N16" s="62">
        <f t="shared" si="1"/>
        <v>7910.0770000000011</v>
      </c>
      <c r="O16" s="62">
        <f t="shared" si="1"/>
        <v>7815.9620000000004</v>
      </c>
      <c r="P16" s="62">
        <f t="shared" si="1"/>
        <v>7563.8560000000007</v>
      </c>
      <c r="Q16" s="62">
        <f t="shared" si="1"/>
        <v>7349.0239999999985</v>
      </c>
      <c r="R16" s="62">
        <f t="shared" si="1"/>
        <v>7219.2650000000003</v>
      </c>
      <c r="S16" s="62">
        <f t="shared" si="1"/>
        <v>7255.9460000000008</v>
      </c>
      <c r="T16" s="62">
        <f t="shared" si="1"/>
        <v>6826.2619999999997</v>
      </c>
      <c r="U16" s="62">
        <f t="shared" si="1"/>
        <v>6860.3740000000007</v>
      </c>
      <c r="V16" s="62">
        <f t="shared" si="1"/>
        <v>7062.2639999999992</v>
      </c>
      <c r="W16" s="62">
        <f t="shared" si="1"/>
        <v>6522.5140000000001</v>
      </c>
      <c r="X16" s="62">
        <f t="shared" si="1"/>
        <v>6242.6540000000005</v>
      </c>
      <c r="Y16" s="62">
        <f t="shared" si="1"/>
        <v>5717.7809999999999</v>
      </c>
      <c r="Z16" s="63" t="str">
        <f t="shared" si="1"/>
        <v/>
      </c>
      <c r="AA16" s="64">
        <f>SUM(AA10:AA15)</f>
        <v>154208.617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968.9</v>
      </c>
      <c r="C28" s="72">
        <v>894.9</v>
      </c>
      <c r="D28" s="72">
        <v>797.9</v>
      </c>
      <c r="E28" s="72">
        <v>835.9</v>
      </c>
      <c r="F28" s="72">
        <v>857.9</v>
      </c>
      <c r="G28" s="72">
        <v>947.9</v>
      </c>
      <c r="H28" s="72">
        <v>1218.9000000000001</v>
      </c>
      <c r="I28" s="72">
        <v>1628.9</v>
      </c>
      <c r="J28" s="72">
        <v>2077.1999999999998</v>
      </c>
      <c r="K28" s="72">
        <v>2391.4</v>
      </c>
      <c r="L28" s="72">
        <v>2579.4</v>
      </c>
      <c r="M28" s="72">
        <v>2731.4</v>
      </c>
      <c r="N28" s="72">
        <v>2843.7</v>
      </c>
      <c r="O28" s="72">
        <v>2746.7</v>
      </c>
      <c r="P28" s="72">
        <v>2514.4</v>
      </c>
      <c r="Q28" s="72">
        <v>2370.9</v>
      </c>
      <c r="R28" s="72">
        <v>2100.9</v>
      </c>
      <c r="S28" s="72">
        <v>1820.9</v>
      </c>
      <c r="T28" s="72">
        <v>2000.9</v>
      </c>
      <c r="U28" s="72">
        <v>2053.6999999999998</v>
      </c>
      <c r="V28" s="72">
        <v>2142.9</v>
      </c>
      <c r="W28" s="72">
        <v>1849.9</v>
      </c>
      <c r="X28" s="72">
        <v>1553.9</v>
      </c>
      <c r="Y28" s="72">
        <v>1180.9000000000001</v>
      </c>
      <c r="Z28" s="73"/>
      <c r="AA28" s="74">
        <f>SUM(B28:Z28)</f>
        <v>43110.30000000001</v>
      </c>
    </row>
    <row r="29" spans="1:27" ht="24.95" customHeight="1" x14ac:dyDescent="0.2">
      <c r="A29" s="75" t="s">
        <v>23</v>
      </c>
      <c r="B29" s="76">
        <v>324.19</v>
      </c>
      <c r="C29" s="77">
        <v>324.79300000000001</v>
      </c>
      <c r="D29" s="77">
        <v>326.27600000000001</v>
      </c>
      <c r="E29" s="77">
        <v>418.68200000000002</v>
      </c>
      <c r="F29" s="77">
        <v>425.74299999999999</v>
      </c>
      <c r="G29" s="77">
        <v>480.22699999999998</v>
      </c>
      <c r="H29" s="77">
        <v>711.59100000000001</v>
      </c>
      <c r="I29" s="77">
        <v>1021.932</v>
      </c>
      <c r="J29" s="77">
        <v>1163.6099999999999</v>
      </c>
      <c r="K29" s="77">
        <v>1302.44</v>
      </c>
      <c r="L29" s="77">
        <v>1512.9449999999999</v>
      </c>
      <c r="M29" s="77">
        <v>1652.4090000000001</v>
      </c>
      <c r="N29" s="77">
        <v>1623.277</v>
      </c>
      <c r="O29" s="77">
        <v>1624.162</v>
      </c>
      <c r="P29" s="77">
        <v>1540.356</v>
      </c>
      <c r="Q29" s="77">
        <v>1365.0239999999999</v>
      </c>
      <c r="R29" s="77">
        <v>1383.2650000000001</v>
      </c>
      <c r="S29" s="77">
        <v>1700.9459999999999</v>
      </c>
      <c r="T29" s="77">
        <v>1089.2619999999999</v>
      </c>
      <c r="U29" s="77">
        <v>1097.5740000000001</v>
      </c>
      <c r="V29" s="77">
        <v>1185.2639999999999</v>
      </c>
      <c r="W29" s="77">
        <v>913.51400000000001</v>
      </c>
      <c r="X29" s="77">
        <v>887.654</v>
      </c>
      <c r="Y29" s="77">
        <v>741.78099999999995</v>
      </c>
      <c r="Z29" s="78"/>
      <c r="AA29" s="79">
        <f>SUM(B29:Z29)</f>
        <v>24816.916999999994</v>
      </c>
    </row>
    <row r="30" spans="1:27" ht="24.95" customHeight="1" x14ac:dyDescent="0.2">
      <c r="A30" s="82" t="s">
        <v>24</v>
      </c>
      <c r="B30" s="80">
        <v>3833.1</v>
      </c>
      <c r="C30" s="81">
        <v>3834.1</v>
      </c>
      <c r="D30" s="81">
        <v>3739.1</v>
      </c>
      <c r="E30" s="81">
        <v>3742.1</v>
      </c>
      <c r="F30" s="81">
        <v>3741.1</v>
      </c>
      <c r="G30" s="81">
        <v>3740.1</v>
      </c>
      <c r="H30" s="81">
        <v>3733.1</v>
      </c>
      <c r="I30" s="81">
        <v>3718.1</v>
      </c>
      <c r="J30" s="81">
        <v>3703.1</v>
      </c>
      <c r="K30" s="81">
        <v>3692.1</v>
      </c>
      <c r="L30" s="81">
        <v>3675.1</v>
      </c>
      <c r="M30" s="81">
        <v>3660.1</v>
      </c>
      <c r="N30" s="81">
        <v>3653.1</v>
      </c>
      <c r="O30" s="81">
        <v>3644.1</v>
      </c>
      <c r="P30" s="81">
        <v>3719.1</v>
      </c>
      <c r="Q30" s="81">
        <v>3787.1</v>
      </c>
      <c r="R30" s="81">
        <v>3911.1</v>
      </c>
      <c r="S30" s="81">
        <v>3890.1</v>
      </c>
      <c r="T30" s="81">
        <v>3907.1</v>
      </c>
      <c r="U30" s="81">
        <v>3923.1</v>
      </c>
      <c r="V30" s="81">
        <v>3946.1</v>
      </c>
      <c r="W30" s="81">
        <v>3953.1</v>
      </c>
      <c r="X30" s="81">
        <v>3963.1</v>
      </c>
      <c r="Y30" s="81">
        <v>3966.1</v>
      </c>
      <c r="Z30" s="83"/>
      <c r="AA30" s="84">
        <f>SUM(B30:Z30)</f>
        <v>91074.400000000023</v>
      </c>
    </row>
    <row r="31" spans="1:27" ht="30" customHeight="1" thickBot="1" x14ac:dyDescent="0.25">
      <c r="A31" s="60" t="s">
        <v>25</v>
      </c>
      <c r="B31" s="61">
        <f>IF(LEN(B$2)&gt;0,SUM(B28:B30),"")</f>
        <v>5126.1899999999996</v>
      </c>
      <c r="C31" s="62">
        <f t="shared" ref="C31:Z31" si="4">IF(LEN(C$2)&gt;0,SUM(C28:C30),"")</f>
        <v>5053.7929999999997</v>
      </c>
      <c r="D31" s="62">
        <f t="shared" si="4"/>
        <v>4863.2759999999998</v>
      </c>
      <c r="E31" s="62">
        <f t="shared" si="4"/>
        <v>4996.6819999999998</v>
      </c>
      <c r="F31" s="62">
        <f t="shared" si="4"/>
        <v>5024.7430000000004</v>
      </c>
      <c r="G31" s="62">
        <f t="shared" si="4"/>
        <v>5168.2269999999999</v>
      </c>
      <c r="H31" s="62">
        <f t="shared" si="4"/>
        <v>5663.5910000000003</v>
      </c>
      <c r="I31" s="62">
        <f t="shared" si="4"/>
        <v>6368.9320000000007</v>
      </c>
      <c r="J31" s="62">
        <f t="shared" si="4"/>
        <v>6943.91</v>
      </c>
      <c r="K31" s="62">
        <f t="shared" si="4"/>
        <v>7385.9400000000005</v>
      </c>
      <c r="L31" s="62">
        <f t="shared" si="4"/>
        <v>7767.4449999999997</v>
      </c>
      <c r="M31" s="62">
        <f t="shared" si="4"/>
        <v>8043.9089999999997</v>
      </c>
      <c r="N31" s="62">
        <f t="shared" si="4"/>
        <v>8120.0769999999993</v>
      </c>
      <c r="O31" s="62">
        <f t="shared" si="4"/>
        <v>8014.9619999999995</v>
      </c>
      <c r="P31" s="62">
        <f t="shared" si="4"/>
        <v>7773.8559999999998</v>
      </c>
      <c r="Q31" s="62">
        <f t="shared" si="4"/>
        <v>7523.0239999999994</v>
      </c>
      <c r="R31" s="62">
        <f t="shared" si="4"/>
        <v>7395.2649999999994</v>
      </c>
      <c r="S31" s="62">
        <f t="shared" si="4"/>
        <v>7411.9459999999999</v>
      </c>
      <c r="T31" s="62">
        <f t="shared" si="4"/>
        <v>6997.2620000000006</v>
      </c>
      <c r="U31" s="62">
        <f t="shared" si="4"/>
        <v>7074.3739999999998</v>
      </c>
      <c r="V31" s="62">
        <f t="shared" si="4"/>
        <v>7274.2639999999992</v>
      </c>
      <c r="W31" s="62">
        <f t="shared" si="4"/>
        <v>6716.5140000000001</v>
      </c>
      <c r="X31" s="62">
        <f t="shared" si="4"/>
        <v>6404.6540000000005</v>
      </c>
      <c r="Y31" s="62">
        <f t="shared" si="4"/>
        <v>5888.7809999999999</v>
      </c>
      <c r="Z31" s="63" t="str">
        <f t="shared" si="4"/>
        <v/>
      </c>
      <c r="AA31" s="64">
        <f>SUM(AA28:AA30)</f>
        <v>159001.61700000003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4</v>
      </c>
      <c r="U34" s="95">
        <v>9</v>
      </c>
      <c r="V34" s="95">
        <v>9</v>
      </c>
      <c r="W34" s="95">
        <v>5</v>
      </c>
      <c r="X34" s="95"/>
      <c r="Y34" s="95"/>
      <c r="Z34" s="96"/>
      <c r="AA34" s="74">
        <f t="shared" ref="AA34:AA39" si="5">SUM(B34:Z34)</f>
        <v>27</v>
      </c>
    </row>
    <row r="35" spans="1:27" ht="24.95" customHeight="1" x14ac:dyDescent="0.2">
      <c r="A35" s="97" t="s">
        <v>28</v>
      </c>
      <c r="B35" s="98">
        <v>132</v>
      </c>
      <c r="C35" s="99">
        <v>133</v>
      </c>
      <c r="D35" s="99">
        <v>130</v>
      </c>
      <c r="E35" s="99">
        <v>130</v>
      </c>
      <c r="F35" s="99">
        <v>130</v>
      </c>
      <c r="G35" s="99">
        <v>133</v>
      </c>
      <c r="H35" s="99">
        <v>143</v>
      </c>
      <c r="I35" s="99">
        <v>162</v>
      </c>
      <c r="J35" s="99">
        <v>147</v>
      </c>
      <c r="K35" s="99">
        <v>100</v>
      </c>
      <c r="L35" s="99">
        <v>101</v>
      </c>
      <c r="M35" s="99">
        <v>143</v>
      </c>
      <c r="N35" s="99">
        <v>130</v>
      </c>
      <c r="O35" s="99">
        <v>119</v>
      </c>
      <c r="P35" s="99">
        <v>130</v>
      </c>
      <c r="Q35" s="99">
        <v>94</v>
      </c>
      <c r="R35" s="99">
        <v>96</v>
      </c>
      <c r="S35" s="99">
        <v>76</v>
      </c>
      <c r="T35" s="99">
        <v>87</v>
      </c>
      <c r="U35" s="99">
        <v>125</v>
      </c>
      <c r="V35" s="99">
        <v>123</v>
      </c>
      <c r="W35" s="99">
        <v>109</v>
      </c>
      <c r="X35" s="99">
        <v>82</v>
      </c>
      <c r="Y35" s="99">
        <v>91</v>
      </c>
      <c r="Z35" s="100"/>
      <c r="AA35" s="79">
        <f t="shared" si="5"/>
        <v>2846</v>
      </c>
    </row>
    <row r="36" spans="1:27" ht="24.95" customHeight="1" x14ac:dyDescent="0.2">
      <c r="A36" s="97" t="s">
        <v>29</v>
      </c>
      <c r="B36" s="98">
        <v>313</v>
      </c>
      <c r="C36" s="99">
        <v>170.1</v>
      </c>
      <c r="D36" s="99">
        <v>172.8</v>
      </c>
      <c r="E36" s="99">
        <v>35.700000000000003</v>
      </c>
      <c r="F36" s="99">
        <v>45.5</v>
      </c>
      <c r="G36" s="99">
        <v>106.3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1383.4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495</v>
      </c>
      <c r="C39" s="88">
        <f t="shared" si="6"/>
        <v>353.1</v>
      </c>
      <c r="D39" s="88">
        <f t="shared" si="6"/>
        <v>352.8</v>
      </c>
      <c r="E39" s="88">
        <f t="shared" si="6"/>
        <v>215.7</v>
      </c>
      <c r="F39" s="88">
        <f t="shared" si="6"/>
        <v>225.5</v>
      </c>
      <c r="G39" s="88">
        <f t="shared" si="6"/>
        <v>289.3</v>
      </c>
      <c r="H39" s="88">
        <f t="shared" si="6"/>
        <v>223</v>
      </c>
      <c r="I39" s="88">
        <f t="shared" si="6"/>
        <v>242</v>
      </c>
      <c r="J39" s="88">
        <f t="shared" si="6"/>
        <v>227</v>
      </c>
      <c r="K39" s="88">
        <f t="shared" si="6"/>
        <v>180</v>
      </c>
      <c r="L39" s="88">
        <f t="shared" si="6"/>
        <v>181</v>
      </c>
      <c r="M39" s="88">
        <f t="shared" si="6"/>
        <v>223</v>
      </c>
      <c r="N39" s="88">
        <f t="shared" si="6"/>
        <v>210</v>
      </c>
      <c r="O39" s="88">
        <f t="shared" si="6"/>
        <v>199</v>
      </c>
      <c r="P39" s="88">
        <f t="shared" si="6"/>
        <v>210</v>
      </c>
      <c r="Q39" s="88">
        <f t="shared" si="6"/>
        <v>174</v>
      </c>
      <c r="R39" s="88">
        <f t="shared" si="6"/>
        <v>176</v>
      </c>
      <c r="S39" s="88">
        <f t="shared" si="6"/>
        <v>156</v>
      </c>
      <c r="T39" s="88">
        <f t="shared" si="6"/>
        <v>171</v>
      </c>
      <c r="U39" s="88">
        <f t="shared" si="6"/>
        <v>214</v>
      </c>
      <c r="V39" s="88">
        <f t="shared" si="6"/>
        <v>212</v>
      </c>
      <c r="W39" s="88">
        <f t="shared" si="6"/>
        <v>194</v>
      </c>
      <c r="X39" s="88">
        <f t="shared" si="6"/>
        <v>162</v>
      </c>
      <c r="Y39" s="88">
        <f t="shared" si="6"/>
        <v>171</v>
      </c>
      <c r="Z39" s="89" t="str">
        <f t="shared" si="6"/>
        <v/>
      </c>
      <c r="AA39" s="90">
        <f t="shared" si="5"/>
        <v>5456.4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283</v>
      </c>
      <c r="C44" s="99">
        <v>140.1</v>
      </c>
      <c r="D44" s="99">
        <v>142.80000000000001</v>
      </c>
      <c r="E44" s="99">
        <v>5.7</v>
      </c>
      <c r="F44" s="99">
        <v>15.5</v>
      </c>
      <c r="G44" s="99">
        <v>76.3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663.40000000000009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283</v>
      </c>
      <c r="C48" s="88">
        <f t="shared" ref="C48:Z48" si="8">IF(LEN(C$2)&gt;0,SUM(C42:C47),"")</f>
        <v>140.1</v>
      </c>
      <c r="D48" s="88">
        <f t="shared" si="8"/>
        <v>142.80000000000001</v>
      </c>
      <c r="E48" s="88">
        <f t="shared" si="8"/>
        <v>5.7</v>
      </c>
      <c r="F48" s="88">
        <f t="shared" si="8"/>
        <v>15.5</v>
      </c>
      <c r="G48" s="88">
        <f t="shared" si="8"/>
        <v>76.3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663.40000000000009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5409.19</v>
      </c>
      <c r="C51" s="88">
        <f t="shared" si="10"/>
        <v>5193.893</v>
      </c>
      <c r="D51" s="88">
        <f t="shared" si="10"/>
        <v>5006.076</v>
      </c>
      <c r="E51" s="88">
        <f t="shared" si="10"/>
        <v>5002.3819999999996</v>
      </c>
      <c r="F51" s="88">
        <f t="shared" si="10"/>
        <v>5040.2430000000004</v>
      </c>
      <c r="G51" s="88">
        <f t="shared" si="10"/>
        <v>5244.527</v>
      </c>
      <c r="H51" s="88">
        <f t="shared" si="10"/>
        <v>5663.5910000000003</v>
      </c>
      <c r="I51" s="88">
        <f t="shared" si="10"/>
        <v>6368.9319999999989</v>
      </c>
      <c r="J51" s="88">
        <f t="shared" si="10"/>
        <v>6943.91</v>
      </c>
      <c r="K51" s="88">
        <f t="shared" si="10"/>
        <v>7385.9400000000005</v>
      </c>
      <c r="L51" s="88">
        <f t="shared" si="10"/>
        <v>7767.4449999999997</v>
      </c>
      <c r="M51" s="88">
        <f t="shared" si="10"/>
        <v>8043.9090000000015</v>
      </c>
      <c r="N51" s="88">
        <f t="shared" si="10"/>
        <v>8120.0770000000011</v>
      </c>
      <c r="O51" s="88">
        <f t="shared" si="10"/>
        <v>8014.9620000000004</v>
      </c>
      <c r="P51" s="88">
        <f t="shared" si="10"/>
        <v>7773.8560000000007</v>
      </c>
      <c r="Q51" s="88">
        <f t="shared" si="10"/>
        <v>7523.0239999999985</v>
      </c>
      <c r="R51" s="88">
        <f t="shared" si="10"/>
        <v>7395.2650000000003</v>
      </c>
      <c r="S51" s="88">
        <f t="shared" si="10"/>
        <v>7411.9460000000008</v>
      </c>
      <c r="T51" s="88">
        <f t="shared" si="10"/>
        <v>6997.2619999999997</v>
      </c>
      <c r="U51" s="88">
        <f t="shared" si="10"/>
        <v>7074.3740000000007</v>
      </c>
      <c r="V51" s="88">
        <f t="shared" si="10"/>
        <v>7274.2639999999992</v>
      </c>
      <c r="W51" s="88">
        <f t="shared" si="10"/>
        <v>6716.5140000000001</v>
      </c>
      <c r="X51" s="88">
        <f t="shared" si="10"/>
        <v>6404.6540000000005</v>
      </c>
      <c r="Y51" s="88">
        <f t="shared" si="10"/>
        <v>5888.7809999999999</v>
      </c>
      <c r="Z51" s="89" t="str">
        <f t="shared" si="10"/>
        <v/>
      </c>
      <c r="AA51" s="105">
        <f>SUM(B51:Z51)</f>
        <v>159665.01700000002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5409.1770000000024</v>
      </c>
      <c r="C4" s="18">
        <v>5193.8640000000032</v>
      </c>
      <c r="D4" s="18">
        <v>5006.0980000000018</v>
      </c>
      <c r="E4" s="18">
        <v>5002.366</v>
      </c>
      <c r="F4" s="18">
        <v>5040.2779999999993</v>
      </c>
      <c r="G4" s="18">
        <v>5244.5710000000008</v>
      </c>
      <c r="H4" s="18">
        <v>5663.6030000000019</v>
      </c>
      <c r="I4" s="18">
        <v>6368.9449999999997</v>
      </c>
      <c r="J4" s="18">
        <v>6943.9460000000008</v>
      </c>
      <c r="K4" s="18">
        <v>7385.956000000001</v>
      </c>
      <c r="L4" s="18">
        <v>7767.4719999999998</v>
      </c>
      <c r="M4" s="18">
        <v>8043.9249999999984</v>
      </c>
      <c r="N4" s="18">
        <v>8120.0559999999987</v>
      </c>
      <c r="O4" s="18">
        <v>8015.0040000000008</v>
      </c>
      <c r="P4" s="18">
        <v>7773.829999999999</v>
      </c>
      <c r="Q4" s="18">
        <v>7523.0450000000019</v>
      </c>
      <c r="R4" s="18">
        <v>7395.2769999999982</v>
      </c>
      <c r="S4" s="18">
        <v>7411.905999999999</v>
      </c>
      <c r="T4" s="18">
        <v>6997.2689999999984</v>
      </c>
      <c r="U4" s="18">
        <v>7074.3730000000005</v>
      </c>
      <c r="V4" s="18">
        <v>7274.22</v>
      </c>
      <c r="W4" s="18">
        <v>6716.5620000000008</v>
      </c>
      <c r="X4" s="18">
        <v>6404.6919999999991</v>
      </c>
      <c r="Y4" s="18">
        <v>5888.7939999999999</v>
      </c>
      <c r="Z4" s="19"/>
      <c r="AA4" s="20">
        <f>SUM(B4:Z4)</f>
        <v>159665.22900000002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590.85</v>
      </c>
      <c r="C7" s="28">
        <v>544.14</v>
      </c>
      <c r="D7" s="28">
        <v>523.29999999999995</v>
      </c>
      <c r="E7" s="28">
        <v>521</v>
      </c>
      <c r="F7" s="28">
        <v>527.88</v>
      </c>
      <c r="G7" s="28">
        <v>589.05999999999995</v>
      </c>
      <c r="H7" s="28">
        <v>710.9</v>
      </c>
      <c r="I7" s="28">
        <v>735.27</v>
      </c>
      <c r="J7" s="28">
        <v>757.92</v>
      </c>
      <c r="K7" s="28">
        <v>729.23</v>
      </c>
      <c r="L7" s="28">
        <v>670.27</v>
      </c>
      <c r="M7" s="28">
        <v>621</v>
      </c>
      <c r="N7" s="28">
        <v>701</v>
      </c>
      <c r="O7" s="28">
        <v>701</v>
      </c>
      <c r="P7" s="28">
        <v>705.51</v>
      </c>
      <c r="Q7" s="28">
        <v>720.42</v>
      </c>
      <c r="R7" s="28">
        <v>770.78</v>
      </c>
      <c r="S7" s="28">
        <v>810.32</v>
      </c>
      <c r="T7" s="28">
        <v>837.89</v>
      </c>
      <c r="U7" s="28">
        <v>871</v>
      </c>
      <c r="V7" s="28">
        <v>833.74</v>
      </c>
      <c r="W7" s="28">
        <v>800</v>
      </c>
      <c r="X7" s="28">
        <v>756.04</v>
      </c>
      <c r="Y7" s="28">
        <v>705.47</v>
      </c>
      <c r="Z7" s="29"/>
      <c r="AA7" s="30">
        <f>IF(SUM(B7:Z7)&lt;&gt;0,AVERAGEIF(B7:Z7,"&lt;&gt;"""),"")</f>
        <v>697.24958333333336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946.10799999999995</v>
      </c>
      <c r="C19" s="72">
        <v>925.07100000000003</v>
      </c>
      <c r="D19" s="72">
        <v>943.24</v>
      </c>
      <c r="E19" s="72">
        <v>937.29600000000005</v>
      </c>
      <c r="F19" s="72">
        <v>931.40300000000002</v>
      </c>
      <c r="G19" s="72">
        <v>913.36199999999997</v>
      </c>
      <c r="H19" s="72">
        <v>928.20699999999999</v>
      </c>
      <c r="I19" s="72">
        <v>933.17100000000005</v>
      </c>
      <c r="J19" s="72">
        <v>946.25300000000004</v>
      </c>
      <c r="K19" s="72">
        <v>947.274</v>
      </c>
      <c r="L19" s="72">
        <v>902.39599999999996</v>
      </c>
      <c r="M19" s="72">
        <v>863.25400000000002</v>
      </c>
      <c r="N19" s="72">
        <v>823.26599999999996</v>
      </c>
      <c r="O19" s="72">
        <v>788.101</v>
      </c>
      <c r="P19" s="72">
        <v>773.05899999999997</v>
      </c>
      <c r="Q19" s="72">
        <v>783.11599999999999</v>
      </c>
      <c r="R19" s="72">
        <v>789.10299999999995</v>
      </c>
      <c r="S19" s="72">
        <v>787.09400000000005</v>
      </c>
      <c r="T19" s="72">
        <v>788.09299999999996</v>
      </c>
      <c r="U19" s="72">
        <v>796.09299999999996</v>
      </c>
      <c r="V19" s="72">
        <v>792.20899999999995</v>
      </c>
      <c r="W19" s="72">
        <v>771.23400000000004</v>
      </c>
      <c r="X19" s="72">
        <v>930.28399999999999</v>
      </c>
      <c r="Y19" s="72">
        <v>949.20600000000002</v>
      </c>
      <c r="Z19" s="73"/>
      <c r="AA19" s="74">
        <f t="shared" ref="AA19:AA24" si="2">SUM(B19:Z19)</f>
        <v>20887.893</v>
      </c>
    </row>
    <row r="20" spans="1:27" ht="24.95" customHeight="1" x14ac:dyDescent="0.2">
      <c r="A20" s="75" t="s">
        <v>15</v>
      </c>
      <c r="B20" s="76">
        <v>806.04600000000005</v>
      </c>
      <c r="C20" s="77">
        <v>799.98799999999994</v>
      </c>
      <c r="D20" s="77">
        <v>742.88200000000006</v>
      </c>
      <c r="E20" s="77">
        <v>783.01800000000014</v>
      </c>
      <c r="F20" s="77">
        <v>806.06599999999992</v>
      </c>
      <c r="G20" s="77">
        <v>932.40099999999995</v>
      </c>
      <c r="H20" s="77">
        <v>1121.5480000000002</v>
      </c>
      <c r="I20" s="77">
        <v>1283.597</v>
      </c>
      <c r="J20" s="77">
        <v>1379.2260000000001</v>
      </c>
      <c r="K20" s="77">
        <v>1484.3149999999998</v>
      </c>
      <c r="L20" s="77">
        <v>1530.57</v>
      </c>
      <c r="M20" s="77">
        <v>1548.3659999999998</v>
      </c>
      <c r="N20" s="77">
        <v>1525.6219999999998</v>
      </c>
      <c r="O20" s="77">
        <v>1513.0519999999999</v>
      </c>
      <c r="P20" s="77">
        <v>1368.748</v>
      </c>
      <c r="Q20" s="77">
        <v>1297.143</v>
      </c>
      <c r="R20" s="77">
        <v>1238.0629999999999</v>
      </c>
      <c r="S20" s="77">
        <v>1179.2339999999999</v>
      </c>
      <c r="T20" s="77">
        <v>1125.7459999999999</v>
      </c>
      <c r="U20" s="77">
        <v>1043.0409999999999</v>
      </c>
      <c r="V20" s="77">
        <v>1071.6230000000003</v>
      </c>
      <c r="W20" s="77">
        <v>1008.0410000000001</v>
      </c>
      <c r="X20" s="77">
        <v>893.72799999999995</v>
      </c>
      <c r="Y20" s="77">
        <v>874.54100000000017</v>
      </c>
      <c r="Z20" s="78"/>
      <c r="AA20" s="79">
        <f t="shared" si="2"/>
        <v>27356.605</v>
      </c>
    </row>
    <row r="21" spans="1:27" ht="24.95" customHeight="1" x14ac:dyDescent="0.2">
      <c r="A21" s="75" t="s">
        <v>16</v>
      </c>
      <c r="B21" s="80">
        <v>2569.0229999999997</v>
      </c>
      <c r="C21" s="81">
        <v>2412.3049999999994</v>
      </c>
      <c r="D21" s="81">
        <v>2275.9759999999997</v>
      </c>
      <c r="E21" s="81">
        <v>2241.0520000000001</v>
      </c>
      <c r="F21" s="81">
        <v>2256.8090000000002</v>
      </c>
      <c r="G21" s="81">
        <v>2328.308</v>
      </c>
      <c r="H21" s="81">
        <v>2455.1479999999997</v>
      </c>
      <c r="I21" s="81">
        <v>2878.4769999999999</v>
      </c>
      <c r="J21" s="81">
        <v>3278.3669999999997</v>
      </c>
      <c r="K21" s="81">
        <v>3603.8670000000002</v>
      </c>
      <c r="L21" s="81">
        <v>3865.6059999999998</v>
      </c>
      <c r="M21" s="81">
        <v>4065.2049999999999</v>
      </c>
      <c r="N21" s="81">
        <v>4129.1679999999997</v>
      </c>
      <c r="O21" s="81">
        <v>4083.6510000000003</v>
      </c>
      <c r="P21" s="81">
        <v>3945.2229999999995</v>
      </c>
      <c r="Q21" s="81">
        <v>3806.9859999999994</v>
      </c>
      <c r="R21" s="81">
        <v>3703.3109999999997</v>
      </c>
      <c r="S21" s="81">
        <v>3692.7779999999998</v>
      </c>
      <c r="T21" s="81">
        <v>3753.03</v>
      </c>
      <c r="U21" s="81">
        <v>3975.1390000000001</v>
      </c>
      <c r="V21" s="81">
        <v>3944.288</v>
      </c>
      <c r="W21" s="81">
        <v>3648.2870000000003</v>
      </c>
      <c r="X21" s="81">
        <v>3232.3800000000006</v>
      </c>
      <c r="Y21" s="81">
        <v>2830.6470000000004</v>
      </c>
      <c r="Z21" s="78"/>
      <c r="AA21" s="79">
        <f t="shared" si="2"/>
        <v>78975.030999999988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112</v>
      </c>
      <c r="C23" s="77">
        <v>101.5</v>
      </c>
      <c r="D23" s="77">
        <v>99</v>
      </c>
      <c r="E23" s="77">
        <v>99</v>
      </c>
      <c r="F23" s="77">
        <v>100</v>
      </c>
      <c r="G23" s="77">
        <v>105.5</v>
      </c>
      <c r="H23" s="77">
        <v>112</v>
      </c>
      <c r="I23" s="77">
        <v>119.5</v>
      </c>
      <c r="J23" s="77">
        <v>123.5</v>
      </c>
      <c r="K23" s="77">
        <v>128</v>
      </c>
      <c r="L23" s="77">
        <v>136</v>
      </c>
      <c r="M23" s="77">
        <v>147</v>
      </c>
      <c r="N23" s="77">
        <v>153</v>
      </c>
      <c r="O23" s="77">
        <v>145</v>
      </c>
      <c r="P23" s="77">
        <v>140.5</v>
      </c>
      <c r="Q23" s="77">
        <v>141</v>
      </c>
      <c r="R23" s="77">
        <v>153.5</v>
      </c>
      <c r="S23" s="77">
        <v>145</v>
      </c>
      <c r="T23" s="77">
        <v>149.5</v>
      </c>
      <c r="U23" s="77">
        <v>159.5</v>
      </c>
      <c r="V23" s="77">
        <v>146</v>
      </c>
      <c r="W23" s="77">
        <v>127</v>
      </c>
      <c r="X23" s="77">
        <v>119</v>
      </c>
      <c r="Y23" s="77">
        <v>108</v>
      </c>
      <c r="Z23" s="77"/>
      <c r="AA23" s="79">
        <f t="shared" si="2"/>
        <v>3070</v>
      </c>
    </row>
    <row r="24" spans="1:27" ht="24.95" customHeight="1" x14ac:dyDescent="0.2">
      <c r="A24" s="85" t="s">
        <v>19</v>
      </c>
      <c r="B24" s="77">
        <v>351.00000000000006</v>
      </c>
      <c r="C24" s="77">
        <v>332</v>
      </c>
      <c r="D24" s="77">
        <v>322</v>
      </c>
      <c r="E24" s="77">
        <v>317</v>
      </c>
      <c r="F24" s="77">
        <v>321.00000000000006</v>
      </c>
      <c r="G24" s="77">
        <v>339</v>
      </c>
      <c r="H24" s="77">
        <v>374</v>
      </c>
      <c r="I24" s="77">
        <v>426</v>
      </c>
      <c r="J24" s="77">
        <v>481</v>
      </c>
      <c r="K24" s="77">
        <v>504.00000000000006</v>
      </c>
      <c r="L24" s="77">
        <v>522</v>
      </c>
      <c r="M24" s="77">
        <v>533</v>
      </c>
      <c r="N24" s="77">
        <v>535</v>
      </c>
      <c r="O24" s="77">
        <v>512</v>
      </c>
      <c r="P24" s="77">
        <v>486</v>
      </c>
      <c r="Q24" s="77">
        <v>475</v>
      </c>
      <c r="R24" s="77">
        <v>481</v>
      </c>
      <c r="S24" s="77">
        <v>491</v>
      </c>
      <c r="T24" s="77">
        <v>494</v>
      </c>
      <c r="U24" s="77">
        <v>514</v>
      </c>
      <c r="V24" s="77">
        <v>488.00000000000006</v>
      </c>
      <c r="W24" s="77">
        <v>447</v>
      </c>
      <c r="X24" s="77">
        <v>411.00000000000006</v>
      </c>
      <c r="Y24" s="77">
        <v>364</v>
      </c>
      <c r="Z24" s="77"/>
      <c r="AA24" s="79">
        <f t="shared" si="2"/>
        <v>10520</v>
      </c>
    </row>
    <row r="25" spans="1:27" ht="30" customHeight="1" thickBot="1" x14ac:dyDescent="0.25">
      <c r="A25" s="86" t="s">
        <v>20</v>
      </c>
      <c r="B25" s="87">
        <f t="shared" ref="B25:AA25" si="3">SUM(B19:B24)</f>
        <v>4784.1769999999997</v>
      </c>
      <c r="C25" s="88">
        <f t="shared" si="3"/>
        <v>4570.8639999999996</v>
      </c>
      <c r="D25" s="88">
        <f t="shared" si="3"/>
        <v>4383.098</v>
      </c>
      <c r="E25" s="88">
        <f t="shared" si="3"/>
        <v>4377.366</v>
      </c>
      <c r="F25" s="88">
        <f t="shared" si="3"/>
        <v>4415.2780000000002</v>
      </c>
      <c r="G25" s="88">
        <f t="shared" si="3"/>
        <v>4618.5709999999999</v>
      </c>
      <c r="H25" s="88">
        <f t="shared" si="3"/>
        <v>4990.9030000000002</v>
      </c>
      <c r="I25" s="88">
        <f t="shared" si="3"/>
        <v>5640.7449999999999</v>
      </c>
      <c r="J25" s="88">
        <f t="shared" si="3"/>
        <v>6208.3459999999995</v>
      </c>
      <c r="K25" s="88">
        <f t="shared" si="3"/>
        <v>6667.4560000000001</v>
      </c>
      <c r="L25" s="88">
        <f t="shared" si="3"/>
        <v>6956.5720000000001</v>
      </c>
      <c r="M25" s="88">
        <f t="shared" si="3"/>
        <v>7156.8249999999998</v>
      </c>
      <c r="N25" s="88">
        <f t="shared" si="3"/>
        <v>7166.0559999999996</v>
      </c>
      <c r="O25" s="88">
        <f t="shared" si="3"/>
        <v>7041.8040000000001</v>
      </c>
      <c r="P25" s="88">
        <f t="shared" si="3"/>
        <v>6713.5299999999988</v>
      </c>
      <c r="Q25" s="88">
        <f t="shared" si="3"/>
        <v>6503.244999999999</v>
      </c>
      <c r="R25" s="88">
        <f t="shared" si="3"/>
        <v>6364.976999999999</v>
      </c>
      <c r="S25" s="88">
        <f t="shared" si="3"/>
        <v>6295.1059999999998</v>
      </c>
      <c r="T25" s="88">
        <f t="shared" si="3"/>
        <v>6310.3690000000006</v>
      </c>
      <c r="U25" s="88">
        <f t="shared" si="3"/>
        <v>6487.7730000000001</v>
      </c>
      <c r="V25" s="88">
        <f t="shared" si="3"/>
        <v>6442.1200000000008</v>
      </c>
      <c r="W25" s="88">
        <f t="shared" si="3"/>
        <v>6001.5619999999999</v>
      </c>
      <c r="X25" s="88">
        <f t="shared" si="3"/>
        <v>5586.3920000000007</v>
      </c>
      <c r="Y25" s="88">
        <f t="shared" si="3"/>
        <v>5126.3940000000002</v>
      </c>
      <c r="Z25" s="89">
        <f t="shared" si="3"/>
        <v>0</v>
      </c>
      <c r="AA25" s="90">
        <f t="shared" si="3"/>
        <v>140809.52899999998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751</v>
      </c>
      <c r="C28" s="72">
        <v>721.5</v>
      </c>
      <c r="D28" s="72">
        <v>709</v>
      </c>
      <c r="E28" s="72">
        <v>704</v>
      </c>
      <c r="F28" s="72">
        <v>709</v>
      </c>
      <c r="G28" s="72">
        <v>732.5</v>
      </c>
      <c r="H28" s="72">
        <v>774</v>
      </c>
      <c r="I28" s="72">
        <v>843.5</v>
      </c>
      <c r="J28" s="72">
        <v>932.5</v>
      </c>
      <c r="K28" s="72">
        <v>960</v>
      </c>
      <c r="L28" s="72">
        <v>986</v>
      </c>
      <c r="M28" s="72">
        <v>1008</v>
      </c>
      <c r="N28" s="72">
        <v>986</v>
      </c>
      <c r="O28" s="72">
        <v>955</v>
      </c>
      <c r="P28" s="72">
        <v>924.5</v>
      </c>
      <c r="Q28" s="72">
        <v>904</v>
      </c>
      <c r="R28" s="72">
        <v>922.5</v>
      </c>
      <c r="S28" s="72">
        <v>924</v>
      </c>
      <c r="T28" s="72">
        <v>911.5</v>
      </c>
      <c r="U28" s="72">
        <v>921.5</v>
      </c>
      <c r="V28" s="72">
        <v>845</v>
      </c>
      <c r="W28" s="72">
        <v>842</v>
      </c>
      <c r="X28" s="72">
        <v>781</v>
      </c>
      <c r="Y28" s="72">
        <v>723</v>
      </c>
      <c r="Z28" s="73"/>
      <c r="AA28" s="74">
        <f>SUM(B28:Z28)</f>
        <v>20471</v>
      </c>
    </row>
    <row r="29" spans="1:27" ht="24.95" customHeight="1" x14ac:dyDescent="0.2">
      <c r="A29" s="75" t="s">
        <v>23</v>
      </c>
      <c r="B29" s="76">
        <v>4658.1769999999997</v>
      </c>
      <c r="C29" s="77">
        <v>4472.3639999999996</v>
      </c>
      <c r="D29" s="77">
        <v>4297.098</v>
      </c>
      <c r="E29" s="77">
        <v>4298.366</v>
      </c>
      <c r="F29" s="77">
        <v>4331.2780000000002</v>
      </c>
      <c r="G29" s="77">
        <v>4512.0709999999999</v>
      </c>
      <c r="H29" s="77">
        <v>4849.9030000000002</v>
      </c>
      <c r="I29" s="77">
        <v>5465.2449999999999</v>
      </c>
      <c r="J29" s="77">
        <v>5962.8459999999995</v>
      </c>
      <c r="K29" s="77">
        <v>6373.4560000000001</v>
      </c>
      <c r="L29" s="77">
        <v>6637.5720000000001</v>
      </c>
      <c r="M29" s="77">
        <v>6861.8249999999998</v>
      </c>
      <c r="N29" s="77">
        <v>6863.0559999999996</v>
      </c>
      <c r="O29" s="77">
        <v>6769.8040000000001</v>
      </c>
      <c r="P29" s="77">
        <v>6468.03</v>
      </c>
      <c r="Q29" s="77">
        <v>6221.2449999999999</v>
      </c>
      <c r="R29" s="77">
        <v>6074.4769999999999</v>
      </c>
      <c r="S29" s="77">
        <v>5960.1059999999998</v>
      </c>
      <c r="T29" s="77">
        <v>5900.8689999999997</v>
      </c>
      <c r="U29" s="77">
        <v>5995.2730000000001</v>
      </c>
      <c r="V29" s="77">
        <v>5995.12</v>
      </c>
      <c r="W29" s="77">
        <v>5713.5619999999999</v>
      </c>
      <c r="X29" s="77">
        <v>5379.3919999999998</v>
      </c>
      <c r="Y29" s="77">
        <v>4977.3940000000002</v>
      </c>
      <c r="Z29" s="78"/>
      <c r="AA29" s="79">
        <f>SUM(B29:Z29)</f>
        <v>135038.52900000001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5409.1769999999997</v>
      </c>
      <c r="C31" s="62">
        <f t="shared" si="4"/>
        <v>5193.8639999999996</v>
      </c>
      <c r="D31" s="62">
        <f t="shared" si="4"/>
        <v>5006.098</v>
      </c>
      <c r="E31" s="62">
        <f t="shared" si="4"/>
        <v>5002.366</v>
      </c>
      <c r="F31" s="62">
        <f t="shared" si="4"/>
        <v>5040.2780000000002</v>
      </c>
      <c r="G31" s="62">
        <f t="shared" si="4"/>
        <v>5244.5709999999999</v>
      </c>
      <c r="H31" s="62">
        <f t="shared" si="4"/>
        <v>5623.9030000000002</v>
      </c>
      <c r="I31" s="62">
        <f t="shared" si="4"/>
        <v>6308.7449999999999</v>
      </c>
      <c r="J31" s="62">
        <f t="shared" si="4"/>
        <v>6895.3459999999995</v>
      </c>
      <c r="K31" s="62">
        <f t="shared" si="4"/>
        <v>7333.4560000000001</v>
      </c>
      <c r="L31" s="62">
        <f t="shared" si="4"/>
        <v>7623.5720000000001</v>
      </c>
      <c r="M31" s="62">
        <f t="shared" si="4"/>
        <v>7869.8249999999998</v>
      </c>
      <c r="N31" s="62">
        <f t="shared" si="4"/>
        <v>7849.0559999999996</v>
      </c>
      <c r="O31" s="62">
        <f t="shared" si="4"/>
        <v>7724.8040000000001</v>
      </c>
      <c r="P31" s="62">
        <f t="shared" si="4"/>
        <v>7392.53</v>
      </c>
      <c r="Q31" s="62">
        <f t="shared" si="4"/>
        <v>7125.2449999999999</v>
      </c>
      <c r="R31" s="62">
        <f t="shared" si="4"/>
        <v>6996.9769999999999</v>
      </c>
      <c r="S31" s="62">
        <f t="shared" si="4"/>
        <v>6884.1059999999998</v>
      </c>
      <c r="T31" s="62">
        <f t="shared" si="4"/>
        <v>6812.3689999999997</v>
      </c>
      <c r="U31" s="62">
        <f t="shared" si="4"/>
        <v>6916.7730000000001</v>
      </c>
      <c r="V31" s="62">
        <f t="shared" si="4"/>
        <v>6840.12</v>
      </c>
      <c r="W31" s="62">
        <f t="shared" si="4"/>
        <v>6555.5619999999999</v>
      </c>
      <c r="X31" s="62">
        <f t="shared" si="4"/>
        <v>6160.3919999999998</v>
      </c>
      <c r="Y31" s="62">
        <f t="shared" si="4"/>
        <v>5700.3940000000002</v>
      </c>
      <c r="Z31" s="63">
        <f t="shared" si="4"/>
        <v>0</v>
      </c>
      <c r="AA31" s="64">
        <f t="shared" si="4"/>
        <v>155509.52900000001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340</v>
      </c>
      <c r="C34" s="95">
        <v>340</v>
      </c>
      <c r="D34" s="95">
        <v>340</v>
      </c>
      <c r="E34" s="95">
        <v>340</v>
      </c>
      <c r="F34" s="95">
        <v>340</v>
      </c>
      <c r="G34" s="95">
        <v>340</v>
      </c>
      <c r="H34" s="95">
        <v>337</v>
      </c>
      <c r="I34" s="95">
        <v>337</v>
      </c>
      <c r="J34" s="95">
        <v>340</v>
      </c>
      <c r="K34" s="95">
        <v>347</v>
      </c>
      <c r="L34" s="95">
        <v>347</v>
      </c>
      <c r="M34" s="95">
        <v>347</v>
      </c>
      <c r="N34" s="95">
        <v>347</v>
      </c>
      <c r="O34" s="95">
        <v>347</v>
      </c>
      <c r="P34" s="95">
        <v>343</v>
      </c>
      <c r="Q34" s="95">
        <v>340</v>
      </c>
      <c r="R34" s="95">
        <v>323</v>
      </c>
      <c r="S34" s="95">
        <v>295</v>
      </c>
      <c r="T34" s="95">
        <v>272</v>
      </c>
      <c r="U34" s="95">
        <v>229</v>
      </c>
      <c r="V34" s="95">
        <v>192</v>
      </c>
      <c r="W34" s="95">
        <v>302</v>
      </c>
      <c r="X34" s="95">
        <v>283</v>
      </c>
      <c r="Y34" s="95">
        <v>283</v>
      </c>
      <c r="Z34" s="96"/>
      <c r="AA34" s="74">
        <f t="shared" ref="AA34:AA39" si="5">SUM(B34:Z34)</f>
        <v>7651</v>
      </c>
    </row>
    <row r="35" spans="1:27" ht="24.95" customHeight="1" x14ac:dyDescent="0.2">
      <c r="A35" s="97" t="s">
        <v>41</v>
      </c>
      <c r="B35" s="98">
        <v>285</v>
      </c>
      <c r="C35" s="99">
        <v>283</v>
      </c>
      <c r="D35" s="99">
        <v>283</v>
      </c>
      <c r="E35" s="99">
        <v>285</v>
      </c>
      <c r="F35" s="99">
        <v>285</v>
      </c>
      <c r="G35" s="99">
        <v>286</v>
      </c>
      <c r="H35" s="99">
        <v>296</v>
      </c>
      <c r="I35" s="99">
        <v>321</v>
      </c>
      <c r="J35" s="99">
        <v>307</v>
      </c>
      <c r="K35" s="99">
        <v>279</v>
      </c>
      <c r="L35" s="99">
        <v>280</v>
      </c>
      <c r="M35" s="99">
        <v>326</v>
      </c>
      <c r="N35" s="99">
        <v>326</v>
      </c>
      <c r="O35" s="99">
        <v>326</v>
      </c>
      <c r="P35" s="99">
        <v>326</v>
      </c>
      <c r="Q35" s="99">
        <v>282</v>
      </c>
      <c r="R35" s="99">
        <v>309</v>
      </c>
      <c r="S35" s="99">
        <v>294</v>
      </c>
      <c r="T35" s="99">
        <v>230</v>
      </c>
      <c r="U35" s="99">
        <v>200</v>
      </c>
      <c r="V35" s="99">
        <v>206</v>
      </c>
      <c r="W35" s="99">
        <v>252</v>
      </c>
      <c r="X35" s="99">
        <v>291</v>
      </c>
      <c r="Y35" s="99">
        <v>291</v>
      </c>
      <c r="Z35" s="100"/>
      <c r="AA35" s="79">
        <f t="shared" si="5"/>
        <v>6849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39.700000000000003</v>
      </c>
      <c r="I36" s="99">
        <v>70.2</v>
      </c>
      <c r="J36" s="99">
        <v>88.6</v>
      </c>
      <c r="K36" s="99">
        <v>92.5</v>
      </c>
      <c r="L36" s="99">
        <v>183.9</v>
      </c>
      <c r="M36" s="99">
        <v>214.1</v>
      </c>
      <c r="N36" s="99">
        <v>281</v>
      </c>
      <c r="O36" s="99">
        <v>300.2</v>
      </c>
      <c r="P36" s="99">
        <v>391.3</v>
      </c>
      <c r="Q36" s="99">
        <v>397.8</v>
      </c>
      <c r="R36" s="99">
        <v>398.3</v>
      </c>
      <c r="S36" s="99">
        <v>527.79999999999995</v>
      </c>
      <c r="T36" s="99">
        <v>184.9</v>
      </c>
      <c r="U36" s="99">
        <v>157.6</v>
      </c>
      <c r="V36" s="99">
        <v>434.1</v>
      </c>
      <c r="W36" s="99">
        <v>161</v>
      </c>
      <c r="X36" s="99">
        <v>244.3</v>
      </c>
      <c r="Y36" s="99">
        <v>188.4</v>
      </c>
      <c r="Z36" s="100"/>
      <c r="AA36" s="79">
        <f t="shared" si="5"/>
        <v>4355.7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625</v>
      </c>
      <c r="C39" s="88">
        <f t="shared" si="6"/>
        <v>623</v>
      </c>
      <c r="D39" s="88">
        <f t="shared" si="6"/>
        <v>623</v>
      </c>
      <c r="E39" s="88">
        <f t="shared" si="6"/>
        <v>625</v>
      </c>
      <c r="F39" s="88">
        <f t="shared" si="6"/>
        <v>625</v>
      </c>
      <c r="G39" s="88">
        <f t="shared" si="6"/>
        <v>626</v>
      </c>
      <c r="H39" s="88">
        <f t="shared" si="6"/>
        <v>672.7</v>
      </c>
      <c r="I39" s="88">
        <f t="shared" si="6"/>
        <v>728.2</v>
      </c>
      <c r="J39" s="88">
        <f t="shared" si="6"/>
        <v>735.6</v>
      </c>
      <c r="K39" s="88">
        <f t="shared" si="6"/>
        <v>718.5</v>
      </c>
      <c r="L39" s="88">
        <f t="shared" si="6"/>
        <v>810.9</v>
      </c>
      <c r="M39" s="88">
        <f t="shared" si="6"/>
        <v>887.1</v>
      </c>
      <c r="N39" s="88">
        <f t="shared" si="6"/>
        <v>954</v>
      </c>
      <c r="O39" s="88">
        <f t="shared" si="6"/>
        <v>973.2</v>
      </c>
      <c r="P39" s="88">
        <f t="shared" si="6"/>
        <v>1060.3</v>
      </c>
      <c r="Q39" s="88">
        <f t="shared" si="6"/>
        <v>1019.8</v>
      </c>
      <c r="R39" s="88">
        <f t="shared" si="6"/>
        <v>1030.3</v>
      </c>
      <c r="S39" s="88">
        <f t="shared" si="6"/>
        <v>1116.8</v>
      </c>
      <c r="T39" s="88">
        <f t="shared" si="6"/>
        <v>686.9</v>
      </c>
      <c r="U39" s="88">
        <f t="shared" si="6"/>
        <v>586.6</v>
      </c>
      <c r="V39" s="88">
        <f t="shared" si="6"/>
        <v>832.1</v>
      </c>
      <c r="W39" s="88">
        <f t="shared" si="6"/>
        <v>715</v>
      </c>
      <c r="X39" s="88">
        <f t="shared" si="6"/>
        <v>818.3</v>
      </c>
      <c r="Y39" s="88">
        <f t="shared" si="6"/>
        <v>762.4</v>
      </c>
      <c r="Z39" s="89">
        <f t="shared" si="6"/>
        <v>0</v>
      </c>
      <c r="AA39" s="90">
        <f t="shared" si="5"/>
        <v>18855.699999999997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39.700000000000003</v>
      </c>
      <c r="I44" s="99">
        <v>60.2</v>
      </c>
      <c r="J44" s="99">
        <v>48.6</v>
      </c>
      <c r="K44" s="99">
        <v>52.5</v>
      </c>
      <c r="L44" s="99">
        <v>143.9</v>
      </c>
      <c r="M44" s="99">
        <v>174.1</v>
      </c>
      <c r="N44" s="99">
        <v>271</v>
      </c>
      <c r="O44" s="99">
        <v>290.2</v>
      </c>
      <c r="P44" s="99">
        <v>381.3</v>
      </c>
      <c r="Q44" s="99">
        <v>397.8</v>
      </c>
      <c r="R44" s="99">
        <v>398.3</v>
      </c>
      <c r="S44" s="99">
        <v>527.79999999999995</v>
      </c>
      <c r="T44" s="99">
        <v>184.9</v>
      </c>
      <c r="U44" s="99">
        <v>157.6</v>
      </c>
      <c r="V44" s="99">
        <v>434.1</v>
      </c>
      <c r="W44" s="99">
        <v>161</v>
      </c>
      <c r="X44" s="99">
        <v>244.3</v>
      </c>
      <c r="Y44" s="99">
        <v>188.4</v>
      </c>
      <c r="Z44" s="100"/>
      <c r="AA44" s="79">
        <f t="shared" si="7"/>
        <v>4155.7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44.7</v>
      </c>
      <c r="K47" s="99">
        <v>125.5</v>
      </c>
      <c r="L47" s="99">
        <v>136.5</v>
      </c>
      <c r="M47" s="99">
        <v>141.5</v>
      </c>
      <c r="N47" s="99">
        <v>79.2</v>
      </c>
      <c r="O47" s="99">
        <v>55.2</v>
      </c>
      <c r="P47" s="99">
        <v>81.5</v>
      </c>
      <c r="Q47" s="99"/>
      <c r="R47" s="99"/>
      <c r="S47" s="99"/>
      <c r="T47" s="99"/>
      <c r="U47" s="99">
        <v>0.2</v>
      </c>
      <c r="V47" s="99"/>
      <c r="W47" s="99"/>
      <c r="X47" s="99"/>
      <c r="Y47" s="99"/>
      <c r="Z47" s="100"/>
      <c r="AA47" s="79">
        <f t="shared" si="7"/>
        <v>664.30000000000007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39.700000000000003</v>
      </c>
      <c r="I48" s="88">
        <f t="shared" si="8"/>
        <v>60.2</v>
      </c>
      <c r="J48" s="88">
        <f t="shared" si="8"/>
        <v>93.300000000000011</v>
      </c>
      <c r="K48" s="88">
        <f t="shared" si="8"/>
        <v>178</v>
      </c>
      <c r="L48" s="88">
        <f t="shared" si="8"/>
        <v>280.39999999999998</v>
      </c>
      <c r="M48" s="88">
        <f t="shared" si="8"/>
        <v>315.60000000000002</v>
      </c>
      <c r="N48" s="88">
        <f t="shared" si="8"/>
        <v>350.2</v>
      </c>
      <c r="O48" s="88">
        <f t="shared" si="8"/>
        <v>345.4</v>
      </c>
      <c r="P48" s="88">
        <f t="shared" si="8"/>
        <v>462.8</v>
      </c>
      <c r="Q48" s="88">
        <f t="shared" si="8"/>
        <v>397.8</v>
      </c>
      <c r="R48" s="88">
        <f t="shared" si="8"/>
        <v>398.3</v>
      </c>
      <c r="S48" s="88">
        <f t="shared" si="8"/>
        <v>527.79999999999995</v>
      </c>
      <c r="T48" s="88">
        <f t="shared" si="8"/>
        <v>184.9</v>
      </c>
      <c r="U48" s="88">
        <f t="shared" si="8"/>
        <v>157.79999999999998</v>
      </c>
      <c r="V48" s="88">
        <f t="shared" si="8"/>
        <v>434.1</v>
      </c>
      <c r="W48" s="88">
        <f t="shared" si="8"/>
        <v>161</v>
      </c>
      <c r="X48" s="88">
        <f t="shared" si="8"/>
        <v>244.3</v>
      </c>
      <c r="Y48" s="88">
        <f t="shared" si="8"/>
        <v>188.4</v>
      </c>
      <c r="Z48" s="89">
        <f t="shared" si="8"/>
        <v>0</v>
      </c>
      <c r="AA48" s="90">
        <f t="shared" si="7"/>
        <v>4820.0000000000009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5409.1769999999997</v>
      </c>
      <c r="C51" s="88">
        <f t="shared" si="10"/>
        <v>5193.8639999999996</v>
      </c>
      <c r="D51" s="88">
        <f t="shared" si="10"/>
        <v>5006.098</v>
      </c>
      <c r="E51" s="88">
        <f t="shared" si="10"/>
        <v>5002.366</v>
      </c>
      <c r="F51" s="88">
        <f t="shared" si="10"/>
        <v>5040.2780000000002</v>
      </c>
      <c r="G51" s="88">
        <f t="shared" si="10"/>
        <v>5244.5709999999999</v>
      </c>
      <c r="H51" s="88">
        <f t="shared" si="10"/>
        <v>5663.6030000000001</v>
      </c>
      <c r="I51" s="88">
        <f t="shared" si="10"/>
        <v>6368.9449999999997</v>
      </c>
      <c r="J51" s="88">
        <f t="shared" si="10"/>
        <v>6943.9459999999999</v>
      </c>
      <c r="K51" s="88">
        <f t="shared" si="10"/>
        <v>7385.9560000000001</v>
      </c>
      <c r="L51" s="88">
        <f t="shared" si="10"/>
        <v>7767.4719999999998</v>
      </c>
      <c r="M51" s="88">
        <f t="shared" si="10"/>
        <v>8043.9250000000002</v>
      </c>
      <c r="N51" s="88">
        <f t="shared" si="10"/>
        <v>8120.0559999999996</v>
      </c>
      <c r="O51" s="88">
        <f t="shared" si="10"/>
        <v>8015.0039999999999</v>
      </c>
      <c r="P51" s="88">
        <f t="shared" si="10"/>
        <v>7773.829999999999</v>
      </c>
      <c r="Q51" s="88">
        <f t="shared" si="10"/>
        <v>7523.0449999999992</v>
      </c>
      <c r="R51" s="88">
        <f t="shared" si="10"/>
        <v>7395.2769999999991</v>
      </c>
      <c r="S51" s="88">
        <f t="shared" si="10"/>
        <v>7411.9059999999999</v>
      </c>
      <c r="T51" s="88">
        <f t="shared" si="10"/>
        <v>6997.2690000000002</v>
      </c>
      <c r="U51" s="88">
        <f t="shared" si="10"/>
        <v>7074.3730000000005</v>
      </c>
      <c r="V51" s="88">
        <f t="shared" si="10"/>
        <v>7274.2200000000012</v>
      </c>
      <c r="W51" s="88">
        <f t="shared" si="10"/>
        <v>6716.5619999999999</v>
      </c>
      <c r="X51" s="88">
        <f t="shared" si="10"/>
        <v>6404.6920000000009</v>
      </c>
      <c r="Y51" s="88">
        <f t="shared" si="10"/>
        <v>5888.7939999999999</v>
      </c>
      <c r="Z51" s="89">
        <f t="shared" si="10"/>
        <v>0</v>
      </c>
      <c r="AA51" s="105">
        <f>SUM(B51:Z51)</f>
        <v>159665.22900000002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-283</v>
      </c>
      <c r="C4" s="18">
        <v>-140.1</v>
      </c>
      <c r="D4" s="18">
        <v>-142.80000000000001</v>
      </c>
      <c r="E4" s="18">
        <v>-5.7</v>
      </c>
      <c r="F4" s="18">
        <v>-15.5</v>
      </c>
      <c r="G4" s="18">
        <v>-76.3</v>
      </c>
      <c r="H4" s="18">
        <v>39.700000000000003</v>
      </c>
      <c r="I4" s="18">
        <v>60.2</v>
      </c>
      <c r="J4" s="18">
        <v>48.6</v>
      </c>
      <c r="K4" s="18">
        <v>52.5</v>
      </c>
      <c r="L4" s="18">
        <v>143.9</v>
      </c>
      <c r="M4" s="18">
        <v>174.1</v>
      </c>
      <c r="N4" s="18">
        <v>271</v>
      </c>
      <c r="O4" s="18">
        <v>290.2</v>
      </c>
      <c r="P4" s="18">
        <v>381.3</v>
      </c>
      <c r="Q4" s="18">
        <v>397.8</v>
      </c>
      <c r="R4" s="18">
        <v>398.3</v>
      </c>
      <c r="S4" s="18">
        <v>527.79999999999995</v>
      </c>
      <c r="T4" s="18">
        <v>184.9</v>
      </c>
      <c r="U4" s="18">
        <v>157.6</v>
      </c>
      <c r="V4" s="18">
        <v>434.1</v>
      </c>
      <c r="W4" s="18">
        <v>161</v>
      </c>
      <c r="X4" s="18">
        <v>244.3</v>
      </c>
      <c r="Y4" s="18">
        <v>188.4</v>
      </c>
      <c r="Z4" s="19"/>
      <c r="AA4" s="112">
        <f>SUM(B4:Z4)</f>
        <v>3492.3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590.85</v>
      </c>
      <c r="C7" s="118">
        <v>544.14</v>
      </c>
      <c r="D7" s="118">
        <v>523.29999999999995</v>
      </c>
      <c r="E7" s="118">
        <v>521</v>
      </c>
      <c r="F7" s="118">
        <v>527.88</v>
      </c>
      <c r="G7" s="118">
        <v>589.05999999999995</v>
      </c>
      <c r="H7" s="118">
        <v>710.9</v>
      </c>
      <c r="I7" s="118">
        <v>735.27</v>
      </c>
      <c r="J7" s="118">
        <v>757.92</v>
      </c>
      <c r="K7" s="118">
        <v>729.23</v>
      </c>
      <c r="L7" s="118">
        <v>670.27</v>
      </c>
      <c r="M7" s="118">
        <v>621</v>
      </c>
      <c r="N7" s="118">
        <v>701</v>
      </c>
      <c r="O7" s="118">
        <v>701</v>
      </c>
      <c r="P7" s="118">
        <v>705.51</v>
      </c>
      <c r="Q7" s="118">
        <v>720.42</v>
      </c>
      <c r="R7" s="118">
        <v>770.78</v>
      </c>
      <c r="S7" s="118">
        <v>810.32</v>
      </c>
      <c r="T7" s="118">
        <v>837.89</v>
      </c>
      <c r="U7" s="118">
        <v>871</v>
      </c>
      <c r="V7" s="118">
        <v>833.74</v>
      </c>
      <c r="W7" s="118">
        <v>800</v>
      </c>
      <c r="X7" s="118">
        <v>756.04</v>
      </c>
      <c r="Y7" s="118">
        <v>705.47</v>
      </c>
      <c r="Z7" s="119"/>
      <c r="AA7" s="120">
        <f>IF(SUM(B7:Z7)&lt;&gt;0,AVERAGEIF(B7:Z7,"&lt;&gt;"""),"")</f>
        <v>697.24958333333336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283</v>
      </c>
      <c r="C13" s="130">
        <v>140.1</v>
      </c>
      <c r="D13" s="130">
        <v>142.80000000000001</v>
      </c>
      <c r="E13" s="130">
        <v>5.7</v>
      </c>
      <c r="F13" s="130">
        <v>15.5</v>
      </c>
      <c r="G13" s="130">
        <v>76.3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663.40000000000009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283</v>
      </c>
      <c r="C16" s="136">
        <f t="shared" si="1"/>
        <v>140.1</v>
      </c>
      <c r="D16" s="136">
        <f t="shared" si="1"/>
        <v>142.80000000000001</v>
      </c>
      <c r="E16" s="136">
        <f t="shared" si="1"/>
        <v>5.7</v>
      </c>
      <c r="F16" s="136">
        <f t="shared" si="1"/>
        <v>15.5</v>
      </c>
      <c r="G16" s="136">
        <f t="shared" si="1"/>
        <v>76.3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663.40000000000009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39.700000000000003</v>
      </c>
      <c r="I21" s="130">
        <v>60.2</v>
      </c>
      <c r="J21" s="130">
        <v>48.6</v>
      </c>
      <c r="K21" s="130">
        <v>52.5</v>
      </c>
      <c r="L21" s="130">
        <v>143.9</v>
      </c>
      <c r="M21" s="130">
        <v>174.1</v>
      </c>
      <c r="N21" s="130">
        <v>271</v>
      </c>
      <c r="O21" s="130">
        <v>290.2</v>
      </c>
      <c r="P21" s="130">
        <v>381.3</v>
      </c>
      <c r="Q21" s="130">
        <v>397.8</v>
      </c>
      <c r="R21" s="130">
        <v>398.3</v>
      </c>
      <c r="S21" s="130">
        <v>527.79999999999995</v>
      </c>
      <c r="T21" s="130">
        <v>184.9</v>
      </c>
      <c r="U21" s="130">
        <v>157.6</v>
      </c>
      <c r="V21" s="130">
        <v>434.1</v>
      </c>
      <c r="W21" s="130">
        <v>161</v>
      </c>
      <c r="X21" s="130">
        <v>244.3</v>
      </c>
      <c r="Y21" s="131">
        <v>188.4</v>
      </c>
      <c r="Z21" s="132"/>
      <c r="AA21" s="133">
        <f t="shared" si="2"/>
        <v>4155.7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39.700000000000003</v>
      </c>
      <c r="I24" s="136">
        <f t="shared" si="3"/>
        <v>60.2</v>
      </c>
      <c r="J24" s="136">
        <f t="shared" si="3"/>
        <v>48.6</v>
      </c>
      <c r="K24" s="136">
        <f t="shared" si="3"/>
        <v>52.5</v>
      </c>
      <c r="L24" s="136">
        <f t="shared" si="3"/>
        <v>143.9</v>
      </c>
      <c r="M24" s="136">
        <f t="shared" si="3"/>
        <v>174.1</v>
      </c>
      <c r="N24" s="136">
        <f t="shared" si="3"/>
        <v>271</v>
      </c>
      <c r="O24" s="136">
        <f t="shared" si="3"/>
        <v>290.2</v>
      </c>
      <c r="P24" s="136">
        <f t="shared" si="3"/>
        <v>381.3</v>
      </c>
      <c r="Q24" s="136">
        <f t="shared" si="3"/>
        <v>397.8</v>
      </c>
      <c r="R24" s="136">
        <f t="shared" si="3"/>
        <v>398.3</v>
      </c>
      <c r="S24" s="136">
        <f t="shared" si="3"/>
        <v>527.79999999999995</v>
      </c>
      <c r="T24" s="136">
        <f t="shared" si="3"/>
        <v>184.9</v>
      </c>
      <c r="U24" s="136">
        <f t="shared" si="3"/>
        <v>157.6</v>
      </c>
      <c r="V24" s="136">
        <f t="shared" si="3"/>
        <v>434.1</v>
      </c>
      <c r="W24" s="136">
        <f t="shared" si="3"/>
        <v>161</v>
      </c>
      <c r="X24" s="136">
        <f t="shared" si="3"/>
        <v>244.3</v>
      </c>
      <c r="Y24" s="136">
        <f t="shared" si="3"/>
        <v>188.4</v>
      </c>
      <c r="Z24" s="137" t="str">
        <f t="shared" si="3"/>
        <v/>
      </c>
      <c r="AA24" s="90">
        <f t="shared" si="2"/>
        <v>4155.7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2022-08-28T11:05:56Z</dcterms:created>
  <dcterms:modified xsi:type="dcterms:W3CDTF">2022-08-28T11:05:57Z</dcterms:modified>
</cp:coreProperties>
</file>