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<sst xmlns="http://schemas.openxmlformats.org/spreadsheetml/2006/main" count="117" uniqueCount="53">
  <si>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27/08/2022 14:09:46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</si>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</sst>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996</c:v>
                </c:pt>
                <c:pt idx="1">
                  <c:v>996</c:v>
                </c:pt>
                <c:pt idx="2">
                  <c:v>996</c:v>
                </c:pt>
                <c:pt idx="3">
                  <c:v>996</c:v>
                </c:pt>
                <c:pt idx="4">
                  <c:v>996</c:v>
                </c:pt>
                <c:pt idx="5">
                  <c:v>996</c:v>
                </c:pt>
                <c:pt idx="6">
                  <c:v>996</c:v>
                </c:pt>
                <c:pt idx="7">
                  <c:v>996</c:v>
                </c:pt>
                <c:pt idx="8">
                  <c:v>996</c:v>
                </c:pt>
                <c:pt idx="9">
                  <c:v>996</c:v>
                </c:pt>
                <c:pt idx="10">
                  <c:v>996</c:v>
                </c:pt>
                <c:pt idx="11">
                  <c:v>981.53200000000004</c:v>
                </c:pt>
                <c:pt idx="12">
                  <c:v>946.65300000000002</c:v>
                </c:pt>
                <c:pt idx="13">
                  <c:v>880</c:v>
                </c:pt>
                <c:pt idx="14">
                  <c:v>880</c:v>
                </c:pt>
                <c:pt idx="15">
                  <c:v>880</c:v>
                </c:pt>
                <c:pt idx="16">
                  <c:v>996</c:v>
                </c:pt>
                <c:pt idx="17">
                  <c:v>996</c:v>
                </c:pt>
                <c:pt idx="18">
                  <c:v>996</c:v>
                </c:pt>
                <c:pt idx="19">
                  <c:v>996</c:v>
                </c:pt>
                <c:pt idx="20">
                  <c:v>996</c:v>
                </c:pt>
                <c:pt idx="21">
                  <c:v>996</c:v>
                </c:pt>
                <c:pt idx="22">
                  <c:v>996</c:v>
                </c:pt>
                <c:pt idx="23">
                  <c:v>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295</c:v>
                </c:pt>
                <c:pt idx="1">
                  <c:v>281</c:v>
                </c:pt>
                <c:pt idx="2">
                  <c:v>271</c:v>
                </c:pt>
                <c:pt idx="3">
                  <c:v>265</c:v>
                </c:pt>
                <c:pt idx="4">
                  <c:v>266</c:v>
                </c:pt>
                <c:pt idx="5">
                  <c:v>276</c:v>
                </c:pt>
                <c:pt idx="6">
                  <c:v>292</c:v>
                </c:pt>
                <c:pt idx="7">
                  <c:v>317</c:v>
                </c:pt>
                <c:pt idx="8">
                  <c:v>338.8</c:v>
                </c:pt>
                <c:pt idx="9">
                  <c:v>321.5</c:v>
                </c:pt>
                <c:pt idx="10">
                  <c:v>321.5</c:v>
                </c:pt>
                <c:pt idx="11">
                  <c:v>326.5</c:v>
                </c:pt>
                <c:pt idx="12">
                  <c:v>364</c:v>
                </c:pt>
                <c:pt idx="13">
                  <c:v>343</c:v>
                </c:pt>
                <c:pt idx="14">
                  <c:v>321.5</c:v>
                </c:pt>
                <c:pt idx="15">
                  <c:v>321</c:v>
                </c:pt>
                <c:pt idx="16">
                  <c:v>344</c:v>
                </c:pt>
                <c:pt idx="17">
                  <c:v>375</c:v>
                </c:pt>
                <c:pt idx="18">
                  <c:v>396</c:v>
                </c:pt>
                <c:pt idx="19">
                  <c:v>417</c:v>
                </c:pt>
                <c:pt idx="20">
                  <c:v>391</c:v>
                </c:pt>
                <c:pt idx="21">
                  <c:v>350</c:v>
                </c:pt>
                <c:pt idx="22">
                  <c:v>314</c:v>
                </c:pt>
                <c:pt idx="23">
                  <c:v>271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3360.317</c:v>
                </c:pt>
                <c:pt idx="1">
                  <c:v>3328.3330000000001</c:v>
                </c:pt>
                <c:pt idx="2">
                  <c:v>3266.1329999999998</c:v>
                </c:pt>
                <c:pt idx="3">
                  <c:v>3018.9</c:v>
                </c:pt>
                <c:pt idx="4">
                  <c:v>2972.1040000000003</c:v>
                </c:pt>
                <c:pt idx="5">
                  <c:v>2860.7740000000003</c:v>
                </c:pt>
                <c:pt idx="6">
                  <c:v>2678.2470000000003</c:v>
                </c:pt>
                <c:pt idx="7">
                  <c:v>2619.9160000000002</c:v>
                </c:pt>
                <c:pt idx="8">
                  <c:v>2350.9</c:v>
                </c:pt>
                <c:pt idx="9">
                  <c:v>2200.9</c:v>
                </c:pt>
                <c:pt idx="10">
                  <c:v>2195.9</c:v>
                </c:pt>
                <c:pt idx="11">
                  <c:v>2186.9</c:v>
                </c:pt>
                <c:pt idx="12">
                  <c:v>2183.9</c:v>
                </c:pt>
                <c:pt idx="13">
                  <c:v>2241.9</c:v>
                </c:pt>
                <c:pt idx="14">
                  <c:v>2497.9</c:v>
                </c:pt>
                <c:pt idx="15">
                  <c:v>2546</c:v>
                </c:pt>
                <c:pt idx="16">
                  <c:v>3184</c:v>
                </c:pt>
                <c:pt idx="17">
                  <c:v>3254.4780000000001</c:v>
                </c:pt>
                <c:pt idx="18">
                  <c:v>3269.26</c:v>
                </c:pt>
                <c:pt idx="19">
                  <c:v>3283.835</c:v>
                </c:pt>
                <c:pt idx="20">
                  <c:v>3306.6909999999998</c:v>
                </c:pt>
                <c:pt idx="21">
                  <c:v>3309.384</c:v>
                </c:pt>
                <c:pt idx="22">
                  <c:v>3316.8620000000001</c:v>
                </c:pt>
                <c:pt idx="23">
                  <c:v>3319.5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142</c:v>
                </c:pt>
                <c:pt idx="1">
                  <c:v>211.8</c:v>
                </c:pt>
                <c:pt idx="2">
                  <c:v>190.5</c:v>
                </c:pt>
                <c:pt idx="3">
                  <c:v>391.6</c:v>
                </c:pt>
                <c:pt idx="4">
                  <c:v>410.4</c:v>
                </c:pt>
                <c:pt idx="5">
                  <c:v>435.7</c:v>
                </c:pt>
                <c:pt idx="6">
                  <c:v>473.7</c:v>
                </c:pt>
                <c:pt idx="7">
                  <c:v>307.39999999999998</c:v>
                </c:pt>
                <c:pt idx="8">
                  <c:v>252.7</c:v>
                </c:pt>
                <c:pt idx="9">
                  <c:v>224.2</c:v>
                </c:pt>
                <c:pt idx="10">
                  <c:v>166</c:v>
                </c:pt>
                <c:pt idx="11">
                  <c:v>164</c:v>
                </c:pt>
                <c:pt idx="12">
                  <c:v>155</c:v>
                </c:pt>
                <c:pt idx="13">
                  <c:v>175</c:v>
                </c:pt>
                <c:pt idx="14">
                  <c:v>175</c:v>
                </c:pt>
                <c:pt idx="15">
                  <c:v>163</c:v>
                </c:pt>
                <c:pt idx="16">
                  <c:v>175</c:v>
                </c:pt>
                <c:pt idx="17">
                  <c:v>219</c:v>
                </c:pt>
                <c:pt idx="18">
                  <c:v>264</c:v>
                </c:pt>
                <c:pt idx="19">
                  <c:v>284</c:v>
                </c:pt>
                <c:pt idx="20">
                  <c:v>211</c:v>
                </c:pt>
                <c:pt idx="21">
                  <c:v>215</c:v>
                </c:pt>
                <c:pt idx="22">
                  <c:v>237</c:v>
                </c:pt>
                <c:pt idx="23">
                  <c:v>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209.23099999999997</c:v>
                </c:pt>
                <c:pt idx="1">
                  <c:v>208.75700000000003</c:v>
                </c:pt>
                <c:pt idx="2">
                  <c:v>214.27199999999993</c:v>
                </c:pt>
                <c:pt idx="3">
                  <c:v>221.57599999999994</c:v>
                </c:pt>
                <c:pt idx="4">
                  <c:v>227.19199999999998</c:v>
                </c:pt>
                <c:pt idx="5">
                  <c:v>234.90799999999999</c:v>
                </c:pt>
                <c:pt idx="6">
                  <c:v>375.14999999999992</c:v>
                </c:pt>
                <c:pt idx="7">
                  <c:v>950.07500000000005</c:v>
                </c:pt>
                <c:pt idx="8">
                  <c:v>1739.0740000000001</c:v>
                </c:pt>
                <c:pt idx="9">
                  <c:v>2400.1270000000004</c:v>
                </c:pt>
                <c:pt idx="10">
                  <c:v>2877.0029999999997</c:v>
                </c:pt>
                <c:pt idx="11">
                  <c:v>3135.7299999999996</c:v>
                </c:pt>
                <c:pt idx="12">
                  <c:v>3217.355</c:v>
                </c:pt>
                <c:pt idx="13">
                  <c:v>3082.4390000000003</c:v>
                </c:pt>
                <c:pt idx="14">
                  <c:v>2791.6549999999997</c:v>
                </c:pt>
                <c:pt idx="15">
                  <c:v>2333.1080000000006</c:v>
                </c:pt>
                <c:pt idx="16">
                  <c:v>1707.1250000000002</c:v>
                </c:pt>
                <c:pt idx="17">
                  <c:v>984.50299999999993</c:v>
                </c:pt>
                <c:pt idx="18">
                  <c:v>460.54100000000022</c:v>
                </c:pt>
                <c:pt idx="19">
                  <c:v>319.53899999999999</c:v>
                </c:pt>
                <c:pt idx="20">
                  <c:v>298.22099999999989</c:v>
                </c:pt>
                <c:pt idx="21">
                  <c:v>274.28299999999996</c:v>
                </c:pt>
                <c:pt idx="22">
                  <c:v>262.27599999999995</c:v>
                </c:pt>
                <c:pt idx="23">
                  <c:v>253.386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14</c:v>
                </c:pt>
                <c:pt idx="2">
                  <c:v>15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25</c:v>
                </c:pt>
                <c:pt idx="7">
                  <c:v>47</c:v>
                </c:pt>
                <c:pt idx="8">
                  <c:v>66</c:v>
                </c:pt>
                <c:pt idx="9">
                  <c:v>78</c:v>
                </c:pt>
                <c:pt idx="10">
                  <c:v>87</c:v>
                </c:pt>
                <c:pt idx="11">
                  <c:v>95</c:v>
                </c:pt>
                <c:pt idx="12">
                  <c:v>98</c:v>
                </c:pt>
                <c:pt idx="13">
                  <c:v>98</c:v>
                </c:pt>
                <c:pt idx="14">
                  <c:v>95</c:v>
                </c:pt>
                <c:pt idx="15">
                  <c:v>87</c:v>
                </c:pt>
                <c:pt idx="16">
                  <c:v>70</c:v>
                </c:pt>
                <c:pt idx="17">
                  <c:v>47</c:v>
                </c:pt>
                <c:pt idx="18">
                  <c:v>29</c:v>
                </c:pt>
                <c:pt idx="19">
                  <c:v>26</c:v>
                </c:pt>
                <c:pt idx="20">
                  <c:v>28</c:v>
                </c:pt>
                <c:pt idx="21">
                  <c:v>32</c:v>
                </c:pt>
                <c:pt idx="22">
                  <c:v>36</c:v>
                </c:pt>
                <c:pt idx="23">
                  <c:v>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330</c:v>
                </c:pt>
                <c:pt idx="1">
                  <c:v>65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101</c:v>
                </c:pt>
                <c:pt idx="6">
                  <c:v>241</c:v>
                </c:pt>
                <c:pt idx="7">
                  <c:v>256</c:v>
                </c:pt>
                <c:pt idx="8">
                  <c:v>216</c:v>
                </c:pt>
                <c:pt idx="9">
                  <c:v>180</c:v>
                </c:pt>
                <c:pt idx="10">
                  <c:v>79</c:v>
                </c:pt>
                <c:pt idx="11">
                  <c:v>68</c:v>
                </c:pt>
                <c:pt idx="12">
                  <c:v>68</c:v>
                </c:pt>
                <c:pt idx="13">
                  <c:v>40</c:v>
                </c:pt>
                <c:pt idx="14">
                  <c:v>40</c:v>
                </c:pt>
                <c:pt idx="15">
                  <c:v>121</c:v>
                </c:pt>
                <c:pt idx="16">
                  <c:v>151</c:v>
                </c:pt>
                <c:pt idx="17">
                  <c:v>310.44799999999998</c:v>
                </c:pt>
                <c:pt idx="18">
                  <c:v>864.80600000000004</c:v>
                </c:pt>
                <c:pt idx="19">
                  <c:v>1245.7939999999999</c:v>
                </c:pt>
                <c:pt idx="20">
                  <c:v>1157.72</c:v>
                </c:pt>
                <c:pt idx="21">
                  <c:v>891</c:v>
                </c:pt>
                <c:pt idx="22">
                  <c:v>576</c:v>
                </c:pt>
                <c:pt idx="23">
                  <c:v>436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1177304"/>
        <c:axId val="391177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5347.57</c:v>
                </c:pt>
                <c:pt idx="1">
                  <c:v>5104.8770000000004</c:v>
                </c:pt>
                <c:pt idx="2">
                  <c:v>4997.9150000000018</c:v>
                </c:pt>
                <c:pt idx="3">
                  <c:v>4953.0969999999998</c:v>
                </c:pt>
                <c:pt idx="4">
                  <c:v>4932.6490000000003</c:v>
                </c:pt>
                <c:pt idx="5">
                  <c:v>4921.335</c:v>
                </c:pt>
                <c:pt idx="6">
                  <c:v>5081.1360000000022</c:v>
                </c:pt>
                <c:pt idx="7">
                  <c:v>5493.3509999999987</c:v>
                </c:pt>
                <c:pt idx="8">
                  <c:v>5959.4590000000007</c:v>
                </c:pt>
                <c:pt idx="9">
                  <c:v>6400.6810000000014</c:v>
                </c:pt>
                <c:pt idx="10">
                  <c:v>6722.4299999999976</c:v>
                </c:pt>
                <c:pt idx="11">
                  <c:v>6957.6769999999997</c:v>
                </c:pt>
                <c:pt idx="12">
                  <c:v>7032.9230000000016</c:v>
                </c:pt>
                <c:pt idx="13">
                  <c:v>6860.3040000000001</c:v>
                </c:pt>
                <c:pt idx="14">
                  <c:v>6801.1040000000003</c:v>
                </c:pt>
                <c:pt idx="15">
                  <c:v>6451.103000000001</c:v>
                </c:pt>
                <c:pt idx="16">
                  <c:v>6627.1379999999981</c:v>
                </c:pt>
                <c:pt idx="17">
                  <c:v>6186.4409999999998</c:v>
                </c:pt>
                <c:pt idx="18">
                  <c:v>6279.598</c:v>
                </c:pt>
                <c:pt idx="19">
                  <c:v>6572.2059999999983</c:v>
                </c:pt>
                <c:pt idx="20">
                  <c:v>6388.6039999999994</c:v>
                </c:pt>
                <c:pt idx="21">
                  <c:v>6067.6999999999989</c:v>
                </c:pt>
                <c:pt idx="22">
                  <c:v>5738.1789999999992</c:v>
                </c:pt>
                <c:pt idx="23">
                  <c:v>5505.8659999999991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177304"/>
        <c:axId val="391177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585.03</c:v>
                </c:pt>
                <c:pt idx="1">
                  <c:v>491.4</c:v>
                </c:pt>
                <c:pt idx="2">
                  <c:v>467.7</c:v>
                </c:pt>
                <c:pt idx="3">
                  <c:v>430</c:v>
                </c:pt>
                <c:pt idx="4">
                  <c:v>425.97</c:v>
                </c:pt>
                <c:pt idx="5">
                  <c:v>409.92</c:v>
                </c:pt>
                <c:pt idx="6">
                  <c:v>427.29</c:v>
                </c:pt>
                <c:pt idx="7">
                  <c:v>441.91</c:v>
                </c:pt>
                <c:pt idx="8">
                  <c:v>330</c:v>
                </c:pt>
                <c:pt idx="9">
                  <c:v>330</c:v>
                </c:pt>
                <c:pt idx="10">
                  <c:v>251</c:v>
                </c:pt>
                <c:pt idx="11">
                  <c:v>205.58</c:v>
                </c:pt>
                <c:pt idx="12">
                  <c:v>205.57</c:v>
                </c:pt>
                <c:pt idx="13">
                  <c:v>182.21</c:v>
                </c:pt>
                <c:pt idx="14">
                  <c:v>167</c:v>
                </c:pt>
                <c:pt idx="15">
                  <c:v>182.2</c:v>
                </c:pt>
                <c:pt idx="16">
                  <c:v>471</c:v>
                </c:pt>
                <c:pt idx="17">
                  <c:v>674.98</c:v>
                </c:pt>
                <c:pt idx="18">
                  <c:v>723.2</c:v>
                </c:pt>
                <c:pt idx="19">
                  <c:v>777.25</c:v>
                </c:pt>
                <c:pt idx="20">
                  <c:v>738</c:v>
                </c:pt>
                <c:pt idx="21">
                  <c:v>693.15</c:v>
                </c:pt>
                <c:pt idx="22">
                  <c:v>606.70000000000005</c:v>
                </c:pt>
                <c:pt idx="23">
                  <c:v>590.03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178480"/>
        <c:axId val="391178088"/>
      </c:lineChart>
      <c:catAx>
        <c:axId val="391177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177696"/>
        <c:crosses val="autoZero"/>
        <c:auto val="1"/>
        <c:lblAlgn val="ctr"/>
        <c:lblOffset val="100"/>
        <c:noMultiLvlLbl val="0"/>
      </c:catAx>
      <c:valAx>
        <c:axId val="391177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177304"/>
        <c:crosses val="autoZero"/>
        <c:crossBetween val="between"/>
      </c:valAx>
      <c:valAx>
        <c:axId val="391178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178480"/>
        <c:crosses val="max"/>
        <c:crossBetween val="between"/>
      </c:valAx>
      <c:catAx>
        <c:axId val="391178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1178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5347.5480000000007</v>
      </c>
      <c r="C4" s="18">
        <v>5104.8900000000003</v>
      </c>
      <c r="D4" s="18">
        <v>4997.9050000000007</v>
      </c>
      <c r="E4" s="18">
        <v>4953.0759999999991</v>
      </c>
      <c r="F4" s="18">
        <v>4932.6959999999999</v>
      </c>
      <c r="G4" s="18">
        <v>4921.3819999999996</v>
      </c>
      <c r="H4" s="18">
        <v>5081.0969999999988</v>
      </c>
      <c r="I4" s="18">
        <v>5493.3909999999996</v>
      </c>
      <c r="J4" s="18">
        <v>5959.4740000000011</v>
      </c>
      <c r="K4" s="18">
        <v>6400.726999999999</v>
      </c>
      <c r="L4" s="18">
        <v>6722.4029999999993</v>
      </c>
      <c r="M4" s="18">
        <v>6957.6620000000012</v>
      </c>
      <c r="N4" s="18">
        <v>7032.9080000000013</v>
      </c>
      <c r="O4" s="18">
        <v>6860.3389999999999</v>
      </c>
      <c r="P4" s="18">
        <v>6801.0549999999994</v>
      </c>
      <c r="Q4" s="18">
        <v>6451.1080000000002</v>
      </c>
      <c r="R4" s="18">
        <v>6627.1249999999982</v>
      </c>
      <c r="S4" s="18">
        <v>6186.4290000000019</v>
      </c>
      <c r="T4" s="18">
        <v>6279.607</v>
      </c>
      <c r="U4" s="18">
        <v>6572.1680000000006</v>
      </c>
      <c r="V4" s="18">
        <v>6388.6319999999996</v>
      </c>
      <c r="W4" s="18">
        <v>6067.6670000000004</v>
      </c>
      <c r="X4" s="18">
        <v>5738.1379999999999</v>
      </c>
      <c r="Y4" s="18">
        <v>5505.8860000000013</v>
      </c>
      <c r="Z4" s="19"/>
      <c r="AA4" s="20">
        <f>SUM(B4:Z4)</f>
        <v>143383.31299999999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585.03</v>
      </c>
      <c r="C7" s="28">
        <v>491.4</v>
      </c>
      <c r="D7" s="28">
        <v>467.7</v>
      </c>
      <c r="E7" s="28">
        <v>430</v>
      </c>
      <c r="F7" s="28">
        <v>425.97</v>
      </c>
      <c r="G7" s="28">
        <v>409.92</v>
      </c>
      <c r="H7" s="28">
        <v>427.29</v>
      </c>
      <c r="I7" s="28">
        <v>441.91</v>
      </c>
      <c r="J7" s="28">
        <v>330</v>
      </c>
      <c r="K7" s="28">
        <v>330</v>
      </c>
      <c r="L7" s="28">
        <v>251</v>
      </c>
      <c r="M7" s="28">
        <v>205.58</v>
      </c>
      <c r="N7" s="28">
        <v>205.57</v>
      </c>
      <c r="O7" s="28">
        <v>182.21</v>
      </c>
      <c r="P7" s="28">
        <v>167</v>
      </c>
      <c r="Q7" s="28">
        <v>182.2</v>
      </c>
      <c r="R7" s="28">
        <v>471</v>
      </c>
      <c r="S7" s="28">
        <v>674.98</v>
      </c>
      <c r="T7" s="28">
        <v>723.2</v>
      </c>
      <c r="U7" s="28">
        <v>777.25</v>
      </c>
      <c r="V7" s="28">
        <v>738</v>
      </c>
      <c r="W7" s="28">
        <v>693.15</v>
      </c>
      <c r="X7" s="28">
        <v>606.70000000000005</v>
      </c>
      <c r="Y7" s="28">
        <v>590.03</v>
      </c>
      <c r="Z7" s="29"/>
      <c r="AA7" s="30">
        <f>IF(SUM(B7:Z7)&lt;&gt;0,AVERAGEIF(B7:Z7,"&lt;&gt;"""),"")</f>
        <v>450.29541666666665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996</v>
      </c>
      <c r="C10" s="42">
        <v>996</v>
      </c>
      <c r="D10" s="42">
        <v>996</v>
      </c>
      <c r="E10" s="42">
        <v>996</v>
      </c>
      <c r="F10" s="42">
        <v>996</v>
      </c>
      <c r="G10" s="42">
        <v>996</v>
      </c>
      <c r="H10" s="42">
        <v>996</v>
      </c>
      <c r="I10" s="42">
        <v>996</v>
      </c>
      <c r="J10" s="42">
        <v>996</v>
      </c>
      <c r="K10" s="42">
        <v>996</v>
      </c>
      <c r="L10" s="42">
        <v>996</v>
      </c>
      <c r="M10" s="42">
        <v>981.53200000000004</v>
      </c>
      <c r="N10" s="42">
        <v>946.65300000000002</v>
      </c>
      <c r="O10" s="42">
        <v>880</v>
      </c>
      <c r="P10" s="42">
        <v>880</v>
      </c>
      <c r="Q10" s="42">
        <v>880</v>
      </c>
      <c r="R10" s="42">
        <v>996</v>
      </c>
      <c r="S10" s="42">
        <v>996</v>
      </c>
      <c r="T10" s="42">
        <v>996</v>
      </c>
      <c r="U10" s="42">
        <v>996</v>
      </c>
      <c r="V10" s="42">
        <v>996</v>
      </c>
      <c r="W10" s="42">
        <v>996</v>
      </c>
      <c r="X10" s="42">
        <v>996</v>
      </c>
      <c r="Y10" s="42">
        <v>996</v>
      </c>
      <c r="Z10" s="43"/>
      <c r="AA10" s="44">
        <f t="shared" ref="AA10:AA15" si="0">SUM(B10:Z10)</f>
        <v>23492.184999999998</v>
      </c>
    </row>
    <row r="11" spans="1:27" ht="24.95" customHeight="1" x14ac:dyDescent="0.2">
      <c r="A11" s="45" t="s">
        <v>7</v>
      </c>
      <c r="B11" s="46">
        <v>295</v>
      </c>
      <c r="C11" s="47">
        <v>281</v>
      </c>
      <c r="D11" s="47">
        <v>271</v>
      </c>
      <c r="E11" s="47">
        <v>265</v>
      </c>
      <c r="F11" s="47">
        <v>266</v>
      </c>
      <c r="G11" s="47">
        <v>276</v>
      </c>
      <c r="H11" s="47">
        <v>292</v>
      </c>
      <c r="I11" s="47">
        <v>317</v>
      </c>
      <c r="J11" s="47">
        <v>338.8</v>
      </c>
      <c r="K11" s="47">
        <v>321.5</v>
      </c>
      <c r="L11" s="47">
        <v>321.5</v>
      </c>
      <c r="M11" s="47">
        <v>326.5</v>
      </c>
      <c r="N11" s="47">
        <v>364</v>
      </c>
      <c r="O11" s="47">
        <v>343</v>
      </c>
      <c r="P11" s="47">
        <v>321.5</v>
      </c>
      <c r="Q11" s="47">
        <v>321</v>
      </c>
      <c r="R11" s="47">
        <v>344</v>
      </c>
      <c r="S11" s="47">
        <v>375</v>
      </c>
      <c r="T11" s="47">
        <v>396</v>
      </c>
      <c r="U11" s="47">
        <v>417</v>
      </c>
      <c r="V11" s="47">
        <v>391</v>
      </c>
      <c r="W11" s="47">
        <v>350</v>
      </c>
      <c r="X11" s="47">
        <v>314</v>
      </c>
      <c r="Y11" s="47">
        <v>271</v>
      </c>
      <c r="Z11" s="48"/>
      <c r="AA11" s="49">
        <f t="shared" si="0"/>
        <v>7778.8</v>
      </c>
    </row>
    <row r="12" spans="1:27" ht="24.95" customHeight="1" x14ac:dyDescent="0.2">
      <c r="A12" s="50" t="s">
        <v>8</v>
      </c>
      <c r="B12" s="51">
        <v>3360.317</v>
      </c>
      <c r="C12" s="52">
        <v>3328.3330000000001</v>
      </c>
      <c r="D12" s="52">
        <v>3266.1329999999998</v>
      </c>
      <c r="E12" s="52">
        <v>3018.9</v>
      </c>
      <c r="F12" s="52">
        <v>2972.1040000000003</v>
      </c>
      <c r="G12" s="52">
        <v>2860.7740000000003</v>
      </c>
      <c r="H12" s="52">
        <v>2678.2470000000003</v>
      </c>
      <c r="I12" s="52">
        <v>2619.9160000000002</v>
      </c>
      <c r="J12" s="52">
        <v>2350.9</v>
      </c>
      <c r="K12" s="52">
        <v>2200.9</v>
      </c>
      <c r="L12" s="52">
        <v>2195.9</v>
      </c>
      <c r="M12" s="52">
        <v>2186.9</v>
      </c>
      <c r="N12" s="52">
        <v>2183.9</v>
      </c>
      <c r="O12" s="52">
        <v>2241.9</v>
      </c>
      <c r="P12" s="52">
        <v>2497.9</v>
      </c>
      <c r="Q12" s="52">
        <v>2546</v>
      </c>
      <c r="R12" s="52">
        <v>3184</v>
      </c>
      <c r="S12" s="52">
        <v>3254.4780000000001</v>
      </c>
      <c r="T12" s="52">
        <v>3269.26</v>
      </c>
      <c r="U12" s="52">
        <v>3283.835</v>
      </c>
      <c r="V12" s="52">
        <v>3306.6909999999998</v>
      </c>
      <c r="W12" s="52">
        <v>3309.384</v>
      </c>
      <c r="X12" s="52">
        <v>3316.8620000000001</v>
      </c>
      <c r="Y12" s="52">
        <v>3319.5</v>
      </c>
      <c r="Z12" s="53"/>
      <c r="AA12" s="54">
        <f t="shared" si="0"/>
        <v>68753.034000000014</v>
      </c>
    </row>
    <row r="13" spans="1:27" ht="24.95" customHeight="1" x14ac:dyDescent="0.2">
      <c r="A13" s="50" t="s">
        <v>9</v>
      </c>
      <c r="B13" s="51">
        <v>330</v>
      </c>
      <c r="C13" s="52">
        <v>65</v>
      </c>
      <c r="D13" s="52">
        <v>45</v>
      </c>
      <c r="E13" s="52">
        <v>45</v>
      </c>
      <c r="F13" s="52">
        <v>45</v>
      </c>
      <c r="G13" s="52">
        <v>101</v>
      </c>
      <c r="H13" s="52">
        <v>241</v>
      </c>
      <c r="I13" s="52">
        <v>256</v>
      </c>
      <c r="J13" s="52">
        <v>216</v>
      </c>
      <c r="K13" s="52">
        <v>180</v>
      </c>
      <c r="L13" s="52">
        <v>79</v>
      </c>
      <c r="M13" s="52">
        <v>68</v>
      </c>
      <c r="N13" s="52">
        <v>68</v>
      </c>
      <c r="O13" s="52">
        <v>40</v>
      </c>
      <c r="P13" s="52">
        <v>40</v>
      </c>
      <c r="Q13" s="52">
        <v>121</v>
      </c>
      <c r="R13" s="52">
        <v>151</v>
      </c>
      <c r="S13" s="52">
        <v>310.44799999999998</v>
      </c>
      <c r="T13" s="52">
        <v>864.80600000000004</v>
      </c>
      <c r="U13" s="52">
        <v>1245.7939999999999</v>
      </c>
      <c r="V13" s="52">
        <v>1157.72</v>
      </c>
      <c r="W13" s="52">
        <v>891</v>
      </c>
      <c r="X13" s="52">
        <v>576</v>
      </c>
      <c r="Y13" s="52">
        <v>436</v>
      </c>
      <c r="Z13" s="53"/>
      <c r="AA13" s="54">
        <f t="shared" si="0"/>
        <v>7572.768</v>
      </c>
    </row>
    <row r="14" spans="1:27" ht="24.95" customHeight="1" x14ac:dyDescent="0.2">
      <c r="A14" s="55" t="s">
        <v>10</v>
      </c>
      <c r="B14" s="56">
        <v>209.23099999999997</v>
      </c>
      <c r="C14" s="57">
        <v>208.75700000000003</v>
      </c>
      <c r="D14" s="57">
        <v>214.27199999999993</v>
      </c>
      <c r="E14" s="57">
        <v>221.57599999999994</v>
      </c>
      <c r="F14" s="57">
        <v>227.19199999999998</v>
      </c>
      <c r="G14" s="57">
        <v>234.90799999999999</v>
      </c>
      <c r="H14" s="57">
        <v>375.14999999999992</v>
      </c>
      <c r="I14" s="57">
        <v>950.07500000000005</v>
      </c>
      <c r="J14" s="57">
        <v>1739.0740000000001</v>
      </c>
      <c r="K14" s="57">
        <v>2400.1270000000004</v>
      </c>
      <c r="L14" s="57">
        <v>2877.0029999999997</v>
      </c>
      <c r="M14" s="57">
        <v>3135.7299999999996</v>
      </c>
      <c r="N14" s="57">
        <v>3217.355</v>
      </c>
      <c r="O14" s="57">
        <v>3082.4390000000003</v>
      </c>
      <c r="P14" s="57">
        <v>2791.6549999999997</v>
      </c>
      <c r="Q14" s="57">
        <v>2333.1080000000006</v>
      </c>
      <c r="R14" s="57">
        <v>1707.1250000000002</v>
      </c>
      <c r="S14" s="57">
        <v>984.50299999999993</v>
      </c>
      <c r="T14" s="57">
        <v>460.54100000000022</v>
      </c>
      <c r="U14" s="57">
        <v>319.53899999999999</v>
      </c>
      <c r="V14" s="57">
        <v>298.22099999999989</v>
      </c>
      <c r="W14" s="57">
        <v>274.28299999999996</v>
      </c>
      <c r="X14" s="57">
        <v>262.27599999999995</v>
      </c>
      <c r="Y14" s="57">
        <v>253.386</v>
      </c>
      <c r="Z14" s="58"/>
      <c r="AA14" s="59">
        <f t="shared" si="0"/>
        <v>28777.526000000002</v>
      </c>
    </row>
    <row r="15" spans="1:27" ht="24.95" customHeight="1" x14ac:dyDescent="0.2">
      <c r="A15" s="55" t="s">
        <v>11</v>
      </c>
      <c r="B15" s="56">
        <v>15</v>
      </c>
      <c r="C15" s="57">
        <v>14</v>
      </c>
      <c r="D15" s="57">
        <v>15</v>
      </c>
      <c r="E15" s="57">
        <v>15</v>
      </c>
      <c r="F15" s="57">
        <v>16</v>
      </c>
      <c r="G15" s="57">
        <v>17</v>
      </c>
      <c r="H15" s="57">
        <v>25</v>
      </c>
      <c r="I15" s="57">
        <v>47</v>
      </c>
      <c r="J15" s="57">
        <v>66</v>
      </c>
      <c r="K15" s="57">
        <v>78</v>
      </c>
      <c r="L15" s="57">
        <v>87</v>
      </c>
      <c r="M15" s="57">
        <v>95</v>
      </c>
      <c r="N15" s="57">
        <v>98</v>
      </c>
      <c r="O15" s="57">
        <v>98</v>
      </c>
      <c r="P15" s="57">
        <v>95</v>
      </c>
      <c r="Q15" s="57">
        <v>87</v>
      </c>
      <c r="R15" s="57">
        <v>70</v>
      </c>
      <c r="S15" s="57">
        <v>47</v>
      </c>
      <c r="T15" s="57">
        <v>29</v>
      </c>
      <c r="U15" s="57">
        <v>26</v>
      </c>
      <c r="V15" s="57">
        <v>28</v>
      </c>
      <c r="W15" s="57">
        <v>32</v>
      </c>
      <c r="X15" s="57">
        <v>36</v>
      </c>
      <c r="Y15" s="57">
        <v>39</v>
      </c>
      <c r="Z15" s="58"/>
      <c r="AA15" s="59">
        <f t="shared" si="0"/>
        <v>1175</v>
      </c>
    </row>
    <row r="16" spans="1:27" ht="30" customHeight="1" thickBot="1" x14ac:dyDescent="0.25">
      <c r="A16" s="60" t="s">
        <v>12</v>
      </c>
      <c r="B16" s="61">
        <f>IF(LEN(B$2)&gt;0,SUM(B10:B15),"")</f>
        <v>5205.5479999999998</v>
      </c>
      <c r="C16" s="62">
        <f t="shared" ref="C16:Z16" si="1">IF(LEN(C$2)&gt;0,SUM(C10:C15),"")</f>
        <v>4893.09</v>
      </c>
      <c r="D16" s="62">
        <f t="shared" si="1"/>
        <v>4807.4049999999997</v>
      </c>
      <c r="E16" s="62">
        <f t="shared" si="1"/>
        <v>4561.4759999999997</v>
      </c>
      <c r="F16" s="62">
        <f t="shared" si="1"/>
        <v>4522.2960000000003</v>
      </c>
      <c r="G16" s="62">
        <f t="shared" si="1"/>
        <v>4485.6820000000007</v>
      </c>
      <c r="H16" s="62">
        <f t="shared" si="1"/>
        <v>4607.3969999999999</v>
      </c>
      <c r="I16" s="62">
        <f t="shared" si="1"/>
        <v>5185.991</v>
      </c>
      <c r="J16" s="62">
        <f t="shared" si="1"/>
        <v>5706.7739999999994</v>
      </c>
      <c r="K16" s="62">
        <f t="shared" si="1"/>
        <v>6176.527</v>
      </c>
      <c r="L16" s="62">
        <f t="shared" si="1"/>
        <v>6556.4030000000002</v>
      </c>
      <c r="M16" s="62">
        <f t="shared" si="1"/>
        <v>6793.6620000000003</v>
      </c>
      <c r="N16" s="62">
        <f t="shared" si="1"/>
        <v>6877.9079999999994</v>
      </c>
      <c r="O16" s="62">
        <f t="shared" si="1"/>
        <v>6685.3389999999999</v>
      </c>
      <c r="P16" s="62">
        <f t="shared" si="1"/>
        <v>6626.0550000000003</v>
      </c>
      <c r="Q16" s="62">
        <f t="shared" si="1"/>
        <v>6288.1080000000002</v>
      </c>
      <c r="R16" s="62">
        <f t="shared" si="1"/>
        <v>6452.125</v>
      </c>
      <c r="S16" s="62">
        <f t="shared" si="1"/>
        <v>5967.4290000000001</v>
      </c>
      <c r="T16" s="62">
        <f t="shared" si="1"/>
        <v>6015.6070000000009</v>
      </c>
      <c r="U16" s="62">
        <f t="shared" si="1"/>
        <v>6288.1679999999997</v>
      </c>
      <c r="V16" s="62">
        <f t="shared" si="1"/>
        <v>6177.6319999999996</v>
      </c>
      <c r="W16" s="62">
        <f t="shared" si="1"/>
        <v>5852.6670000000004</v>
      </c>
      <c r="X16" s="62">
        <f t="shared" si="1"/>
        <v>5501.1379999999999</v>
      </c>
      <c r="Y16" s="62">
        <f t="shared" si="1"/>
        <v>5314.8860000000004</v>
      </c>
      <c r="Z16" s="63" t="str">
        <f t="shared" si="1"/>
        <v/>
      </c>
      <c r="AA16" s="64">
        <f>SUM(AA10:AA15)</f>
        <v>137549.31300000002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912.9</v>
      </c>
      <c r="C28" s="72">
        <v>753.9</v>
      </c>
      <c r="D28" s="72">
        <v>728.9</v>
      </c>
      <c r="E28" s="72">
        <v>730.9</v>
      </c>
      <c r="F28" s="72">
        <v>738.9</v>
      </c>
      <c r="G28" s="72">
        <v>812.9</v>
      </c>
      <c r="H28" s="72">
        <v>1061.9000000000001</v>
      </c>
      <c r="I28" s="72">
        <v>1458.9</v>
      </c>
      <c r="J28" s="72">
        <v>1929.7</v>
      </c>
      <c r="K28" s="72">
        <v>2291.4</v>
      </c>
      <c r="L28" s="72">
        <v>2486.4</v>
      </c>
      <c r="M28" s="72">
        <v>2651.4</v>
      </c>
      <c r="N28" s="72">
        <v>2744.9</v>
      </c>
      <c r="O28" s="72">
        <v>2635.9</v>
      </c>
      <c r="P28" s="72">
        <v>2440.4</v>
      </c>
      <c r="Q28" s="72">
        <v>2225.9</v>
      </c>
      <c r="R28" s="72">
        <v>1868.9</v>
      </c>
      <c r="S28" s="72">
        <v>1591.9</v>
      </c>
      <c r="T28" s="72">
        <v>1736.9</v>
      </c>
      <c r="U28" s="72">
        <v>1859.9</v>
      </c>
      <c r="V28" s="72">
        <v>1953.9</v>
      </c>
      <c r="W28" s="72">
        <v>1660.9</v>
      </c>
      <c r="X28" s="72">
        <v>1354.9</v>
      </c>
      <c r="Y28" s="72">
        <v>987.9</v>
      </c>
      <c r="Z28" s="73"/>
      <c r="AA28" s="74">
        <f>SUM(B28:Z28)</f>
        <v>39620.400000000016</v>
      </c>
    </row>
    <row r="29" spans="1:27" ht="24.95" customHeight="1" x14ac:dyDescent="0.2">
      <c r="A29" s="75" t="s">
        <v>23</v>
      </c>
      <c r="B29" s="76">
        <v>383.64800000000002</v>
      </c>
      <c r="C29" s="77">
        <v>269.19</v>
      </c>
      <c r="D29" s="77">
        <v>336.505</v>
      </c>
      <c r="E29" s="77">
        <v>279.57600000000002</v>
      </c>
      <c r="F29" s="77">
        <v>273.39600000000002</v>
      </c>
      <c r="G29" s="77">
        <v>247.78200000000001</v>
      </c>
      <c r="H29" s="77">
        <v>374.49700000000001</v>
      </c>
      <c r="I29" s="77">
        <v>747.09100000000001</v>
      </c>
      <c r="J29" s="77">
        <v>826.07399999999996</v>
      </c>
      <c r="K29" s="77">
        <v>1089.127</v>
      </c>
      <c r="L29" s="77">
        <v>1288.0029999999999</v>
      </c>
      <c r="M29" s="77">
        <v>1367.2619999999999</v>
      </c>
      <c r="N29" s="77">
        <v>1352.008</v>
      </c>
      <c r="O29" s="77">
        <v>1230.4390000000001</v>
      </c>
      <c r="P29" s="77">
        <v>1110.655</v>
      </c>
      <c r="Q29" s="77">
        <v>927.10799999999995</v>
      </c>
      <c r="R29" s="77">
        <v>839.125</v>
      </c>
      <c r="S29" s="77">
        <v>609.42899999999997</v>
      </c>
      <c r="T29" s="77">
        <v>545.60699999999997</v>
      </c>
      <c r="U29" s="77">
        <v>703.16800000000001</v>
      </c>
      <c r="V29" s="77">
        <v>402.63200000000001</v>
      </c>
      <c r="W29" s="77">
        <v>371.66699999999997</v>
      </c>
      <c r="X29" s="77">
        <v>296.13799999999998</v>
      </c>
      <c r="Y29" s="77">
        <v>470.88600000000002</v>
      </c>
      <c r="Z29" s="78"/>
      <c r="AA29" s="79">
        <f>SUM(B29:Z29)</f>
        <v>16341.013000000001</v>
      </c>
    </row>
    <row r="30" spans="1:27" ht="24.95" customHeight="1" x14ac:dyDescent="0.2">
      <c r="A30" s="82" t="s">
        <v>24</v>
      </c>
      <c r="B30" s="80">
        <v>4051</v>
      </c>
      <c r="C30" s="81">
        <v>3998</v>
      </c>
      <c r="D30" s="81">
        <v>3861</v>
      </c>
      <c r="E30" s="81">
        <v>3670</v>
      </c>
      <c r="F30" s="81">
        <v>3629</v>
      </c>
      <c r="G30" s="81">
        <v>3544</v>
      </c>
      <c r="H30" s="81">
        <v>3306</v>
      </c>
      <c r="I30" s="81">
        <v>3142</v>
      </c>
      <c r="J30" s="81">
        <v>3103</v>
      </c>
      <c r="K30" s="81">
        <v>2953</v>
      </c>
      <c r="L30" s="81">
        <v>2948</v>
      </c>
      <c r="M30" s="81">
        <v>2939</v>
      </c>
      <c r="N30" s="81">
        <v>2936</v>
      </c>
      <c r="O30" s="81">
        <v>2994</v>
      </c>
      <c r="P30" s="81">
        <v>3250</v>
      </c>
      <c r="Q30" s="81">
        <v>3298.1</v>
      </c>
      <c r="R30" s="81">
        <v>3919.1</v>
      </c>
      <c r="S30" s="81">
        <v>3985.1</v>
      </c>
      <c r="T30" s="81">
        <v>3997.1</v>
      </c>
      <c r="U30" s="81">
        <v>4009.1</v>
      </c>
      <c r="V30" s="81">
        <v>4032.1</v>
      </c>
      <c r="W30" s="81">
        <v>4035.1</v>
      </c>
      <c r="X30" s="81">
        <v>4044.1</v>
      </c>
      <c r="Y30" s="81">
        <v>4047.1</v>
      </c>
      <c r="Z30" s="83"/>
      <c r="AA30" s="84">
        <f>SUM(B30:Z30)</f>
        <v>85690.900000000023</v>
      </c>
    </row>
    <row r="31" spans="1:27" ht="30" customHeight="1" thickBot="1" x14ac:dyDescent="0.25">
      <c r="A31" s="60" t="s">
        <v>25</v>
      </c>
      <c r="B31" s="61">
        <f>IF(LEN(B$2)&gt;0,SUM(B28:B30),"")</f>
        <v>5347.5479999999998</v>
      </c>
      <c r="C31" s="62">
        <f t="shared" ref="C31:Z31" si="4">IF(LEN(C$2)&gt;0,SUM(C28:C30),"")</f>
        <v>5021.09</v>
      </c>
      <c r="D31" s="62">
        <f t="shared" si="4"/>
        <v>4926.4049999999997</v>
      </c>
      <c r="E31" s="62">
        <f t="shared" si="4"/>
        <v>4680.4759999999997</v>
      </c>
      <c r="F31" s="62">
        <f t="shared" si="4"/>
        <v>4641.2960000000003</v>
      </c>
      <c r="G31" s="62">
        <f t="shared" si="4"/>
        <v>4604.6819999999998</v>
      </c>
      <c r="H31" s="62">
        <f t="shared" si="4"/>
        <v>4742.3969999999999</v>
      </c>
      <c r="I31" s="62">
        <f t="shared" si="4"/>
        <v>5347.991</v>
      </c>
      <c r="J31" s="62">
        <f t="shared" si="4"/>
        <v>5858.7739999999994</v>
      </c>
      <c r="K31" s="62">
        <f t="shared" si="4"/>
        <v>6333.527</v>
      </c>
      <c r="L31" s="62">
        <f t="shared" si="4"/>
        <v>6722.4030000000002</v>
      </c>
      <c r="M31" s="62">
        <f t="shared" si="4"/>
        <v>6957.6620000000003</v>
      </c>
      <c r="N31" s="62">
        <f t="shared" si="4"/>
        <v>7032.9080000000004</v>
      </c>
      <c r="O31" s="62">
        <f t="shared" si="4"/>
        <v>6860.3389999999999</v>
      </c>
      <c r="P31" s="62">
        <f t="shared" si="4"/>
        <v>6801.0550000000003</v>
      </c>
      <c r="Q31" s="62">
        <f t="shared" si="4"/>
        <v>6451.1080000000002</v>
      </c>
      <c r="R31" s="62">
        <f t="shared" si="4"/>
        <v>6627.125</v>
      </c>
      <c r="S31" s="62">
        <f t="shared" si="4"/>
        <v>6186.4290000000001</v>
      </c>
      <c r="T31" s="62">
        <f t="shared" si="4"/>
        <v>6279.607</v>
      </c>
      <c r="U31" s="62">
        <f t="shared" si="4"/>
        <v>6572.1679999999997</v>
      </c>
      <c r="V31" s="62">
        <f t="shared" si="4"/>
        <v>6388.6319999999996</v>
      </c>
      <c r="W31" s="62">
        <f t="shared" si="4"/>
        <v>6067.6669999999995</v>
      </c>
      <c r="X31" s="62">
        <f t="shared" si="4"/>
        <v>5695.1379999999999</v>
      </c>
      <c r="Y31" s="62">
        <f t="shared" si="4"/>
        <v>5505.8860000000004</v>
      </c>
      <c r="Z31" s="63" t="str">
        <f t="shared" si="4"/>
        <v/>
      </c>
      <c r="AA31" s="64">
        <f>SUM(AA28:AA30)</f>
        <v>141652.31300000002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>
        <v>65</v>
      </c>
      <c r="T34" s="95">
        <v>89</v>
      </c>
      <c r="U34" s="95">
        <v>89</v>
      </c>
      <c r="V34" s="95">
        <v>24</v>
      </c>
      <c r="W34" s="95">
        <v>24</v>
      </c>
      <c r="X34" s="95"/>
      <c r="Y34" s="95"/>
      <c r="Z34" s="96"/>
      <c r="AA34" s="74">
        <f t="shared" ref="AA34:AA39" si="5">SUM(B34:Z34)</f>
        <v>291</v>
      </c>
    </row>
    <row r="35" spans="1:27" ht="24.95" customHeight="1" x14ac:dyDescent="0.2">
      <c r="A35" s="97" t="s">
        <v>28</v>
      </c>
      <c r="B35" s="98">
        <v>62</v>
      </c>
      <c r="C35" s="99">
        <v>48</v>
      </c>
      <c r="D35" s="99">
        <v>39</v>
      </c>
      <c r="E35" s="99">
        <v>39</v>
      </c>
      <c r="F35" s="99">
        <v>39</v>
      </c>
      <c r="G35" s="99">
        <v>39</v>
      </c>
      <c r="H35" s="99">
        <v>55</v>
      </c>
      <c r="I35" s="99">
        <v>82</v>
      </c>
      <c r="J35" s="99">
        <v>72</v>
      </c>
      <c r="K35" s="99">
        <v>77</v>
      </c>
      <c r="L35" s="99">
        <v>86</v>
      </c>
      <c r="M35" s="99">
        <v>84</v>
      </c>
      <c r="N35" s="99">
        <v>75</v>
      </c>
      <c r="O35" s="99">
        <v>95</v>
      </c>
      <c r="P35" s="99">
        <v>95</v>
      </c>
      <c r="Q35" s="99">
        <v>83</v>
      </c>
      <c r="R35" s="99">
        <v>95</v>
      </c>
      <c r="S35" s="99">
        <v>74</v>
      </c>
      <c r="T35" s="99">
        <v>95</v>
      </c>
      <c r="U35" s="99">
        <v>115</v>
      </c>
      <c r="V35" s="99">
        <v>107</v>
      </c>
      <c r="W35" s="99">
        <v>111</v>
      </c>
      <c r="X35" s="99">
        <v>114</v>
      </c>
      <c r="Y35" s="99">
        <v>111</v>
      </c>
      <c r="Z35" s="100"/>
      <c r="AA35" s="79">
        <f t="shared" si="5"/>
        <v>1892</v>
      </c>
    </row>
    <row r="36" spans="1:27" ht="24.95" customHeight="1" x14ac:dyDescent="0.2">
      <c r="A36" s="97" t="s">
        <v>29</v>
      </c>
      <c r="B36" s="98">
        <v>30</v>
      </c>
      <c r="C36" s="99">
        <v>113.8</v>
      </c>
      <c r="D36" s="99">
        <v>101.5</v>
      </c>
      <c r="E36" s="99">
        <v>302.60000000000002</v>
      </c>
      <c r="F36" s="99">
        <v>321.39999999999998</v>
      </c>
      <c r="G36" s="99">
        <v>346.7</v>
      </c>
      <c r="H36" s="99">
        <v>368.7</v>
      </c>
      <c r="I36" s="99">
        <v>175.4</v>
      </c>
      <c r="J36" s="99">
        <v>130.69999999999999</v>
      </c>
      <c r="K36" s="99">
        <v>97.2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>
        <v>73</v>
      </c>
      <c r="Y36" s="99">
        <v>30</v>
      </c>
      <c r="Z36" s="100"/>
      <c r="AA36" s="79">
        <f t="shared" si="5"/>
        <v>2451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142</v>
      </c>
      <c r="C39" s="88">
        <f t="shared" si="6"/>
        <v>211.8</v>
      </c>
      <c r="D39" s="88">
        <f t="shared" si="6"/>
        <v>190.5</v>
      </c>
      <c r="E39" s="88">
        <f t="shared" si="6"/>
        <v>391.6</v>
      </c>
      <c r="F39" s="88">
        <f t="shared" si="6"/>
        <v>410.4</v>
      </c>
      <c r="G39" s="88">
        <f t="shared" si="6"/>
        <v>435.7</v>
      </c>
      <c r="H39" s="88">
        <f t="shared" si="6"/>
        <v>473.7</v>
      </c>
      <c r="I39" s="88">
        <f t="shared" si="6"/>
        <v>307.39999999999998</v>
      </c>
      <c r="J39" s="88">
        <f t="shared" si="6"/>
        <v>252.7</v>
      </c>
      <c r="K39" s="88">
        <f t="shared" si="6"/>
        <v>224.2</v>
      </c>
      <c r="L39" s="88">
        <f t="shared" si="6"/>
        <v>166</v>
      </c>
      <c r="M39" s="88">
        <f t="shared" si="6"/>
        <v>164</v>
      </c>
      <c r="N39" s="88">
        <f t="shared" si="6"/>
        <v>155</v>
      </c>
      <c r="O39" s="88">
        <f t="shared" si="6"/>
        <v>175</v>
      </c>
      <c r="P39" s="88">
        <f t="shared" si="6"/>
        <v>175</v>
      </c>
      <c r="Q39" s="88">
        <f t="shared" si="6"/>
        <v>163</v>
      </c>
      <c r="R39" s="88">
        <f t="shared" si="6"/>
        <v>175</v>
      </c>
      <c r="S39" s="88">
        <f t="shared" si="6"/>
        <v>219</v>
      </c>
      <c r="T39" s="88">
        <f t="shared" si="6"/>
        <v>264</v>
      </c>
      <c r="U39" s="88">
        <f t="shared" si="6"/>
        <v>284</v>
      </c>
      <c r="V39" s="88">
        <f t="shared" si="6"/>
        <v>211</v>
      </c>
      <c r="W39" s="88">
        <f t="shared" si="6"/>
        <v>215</v>
      </c>
      <c r="X39" s="88">
        <f t="shared" si="6"/>
        <v>237</v>
      </c>
      <c r="Y39" s="88">
        <f t="shared" si="6"/>
        <v>191</v>
      </c>
      <c r="Z39" s="89" t="str">
        <f t="shared" si="6"/>
        <v/>
      </c>
      <c r="AA39" s="90">
        <f t="shared" si="5"/>
        <v>5834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83.8</v>
      </c>
      <c r="D44" s="99">
        <v>71.5</v>
      </c>
      <c r="E44" s="99">
        <v>272.60000000000002</v>
      </c>
      <c r="F44" s="99">
        <v>291.39999999999998</v>
      </c>
      <c r="G44" s="99">
        <v>316.7</v>
      </c>
      <c r="H44" s="99">
        <v>338.7</v>
      </c>
      <c r="I44" s="99">
        <v>145.4</v>
      </c>
      <c r="J44" s="99">
        <v>100.7</v>
      </c>
      <c r="K44" s="99">
        <v>67.2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43</v>
      </c>
      <c r="Y44" s="99"/>
      <c r="Z44" s="100"/>
      <c r="AA44" s="79">
        <f t="shared" si="7"/>
        <v>1731.0000000000002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83.8</v>
      </c>
      <c r="D48" s="88">
        <f t="shared" si="8"/>
        <v>71.5</v>
      </c>
      <c r="E48" s="88">
        <f t="shared" si="8"/>
        <v>272.60000000000002</v>
      </c>
      <c r="F48" s="88">
        <f t="shared" si="8"/>
        <v>291.39999999999998</v>
      </c>
      <c r="G48" s="88">
        <f t="shared" si="8"/>
        <v>316.7</v>
      </c>
      <c r="H48" s="88">
        <f t="shared" si="8"/>
        <v>338.7</v>
      </c>
      <c r="I48" s="88">
        <f t="shared" si="8"/>
        <v>145.4</v>
      </c>
      <c r="J48" s="88">
        <f t="shared" si="8"/>
        <v>100.7</v>
      </c>
      <c r="K48" s="88">
        <f t="shared" si="8"/>
        <v>67.2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43</v>
      </c>
      <c r="Y48" s="88">
        <f t="shared" si="8"/>
        <v>0</v>
      </c>
      <c r="Z48" s="89" t="str">
        <f t="shared" si="8"/>
        <v/>
      </c>
      <c r="AA48" s="90">
        <f t="shared" si="7"/>
        <v>1731.0000000000002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5347.5479999999998</v>
      </c>
      <c r="C51" s="88">
        <f t="shared" si="10"/>
        <v>5104.8900000000003</v>
      </c>
      <c r="D51" s="88">
        <f t="shared" si="10"/>
        <v>4997.9049999999997</v>
      </c>
      <c r="E51" s="88">
        <f t="shared" si="10"/>
        <v>4953.076</v>
      </c>
      <c r="F51" s="88">
        <f t="shared" si="10"/>
        <v>4932.6959999999999</v>
      </c>
      <c r="G51" s="88">
        <f t="shared" si="10"/>
        <v>4921.3820000000005</v>
      </c>
      <c r="H51" s="88">
        <f t="shared" si="10"/>
        <v>5081.0969999999998</v>
      </c>
      <c r="I51" s="88">
        <f t="shared" si="10"/>
        <v>5493.3909999999996</v>
      </c>
      <c r="J51" s="88">
        <f t="shared" si="10"/>
        <v>5959.4739999999993</v>
      </c>
      <c r="K51" s="88">
        <f t="shared" si="10"/>
        <v>6400.7269999999999</v>
      </c>
      <c r="L51" s="88">
        <f t="shared" si="10"/>
        <v>6722.4030000000002</v>
      </c>
      <c r="M51" s="88">
        <f t="shared" si="10"/>
        <v>6957.6620000000003</v>
      </c>
      <c r="N51" s="88">
        <f t="shared" si="10"/>
        <v>7032.9079999999994</v>
      </c>
      <c r="O51" s="88">
        <f t="shared" si="10"/>
        <v>6860.3389999999999</v>
      </c>
      <c r="P51" s="88">
        <f t="shared" si="10"/>
        <v>6801.0550000000003</v>
      </c>
      <c r="Q51" s="88">
        <f t="shared" si="10"/>
        <v>6451.1080000000002</v>
      </c>
      <c r="R51" s="88">
        <f t="shared" si="10"/>
        <v>6627.125</v>
      </c>
      <c r="S51" s="88">
        <f t="shared" si="10"/>
        <v>6186.4290000000001</v>
      </c>
      <c r="T51" s="88">
        <f t="shared" si="10"/>
        <v>6279.6070000000009</v>
      </c>
      <c r="U51" s="88">
        <f t="shared" si="10"/>
        <v>6572.1679999999997</v>
      </c>
      <c r="V51" s="88">
        <f t="shared" si="10"/>
        <v>6388.6319999999996</v>
      </c>
      <c r="W51" s="88">
        <f t="shared" si="10"/>
        <v>6067.6670000000004</v>
      </c>
      <c r="X51" s="88">
        <f t="shared" si="10"/>
        <v>5738.1379999999999</v>
      </c>
      <c r="Y51" s="88">
        <f t="shared" si="10"/>
        <v>5505.8860000000004</v>
      </c>
      <c r="Z51" s="89" t="str">
        <f t="shared" si="10"/>
        <v/>
      </c>
      <c r="AA51" s="105">
        <f>SUM(B51:Z51)</f>
        <v>143383.31299999999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5347.57</v>
      </c>
      <c r="C4" s="18">
        <v>5104.8770000000004</v>
      </c>
      <c r="D4" s="18">
        <v>4997.9150000000018</v>
      </c>
      <c r="E4" s="18">
        <v>4953.0969999999998</v>
      </c>
      <c r="F4" s="18">
        <v>4932.6490000000003</v>
      </c>
      <c r="G4" s="18">
        <v>4921.335</v>
      </c>
      <c r="H4" s="18">
        <v>5081.1360000000022</v>
      </c>
      <c r="I4" s="18">
        <v>5493.3509999999987</v>
      </c>
      <c r="J4" s="18">
        <v>5959.4590000000007</v>
      </c>
      <c r="K4" s="18">
        <v>6400.6810000000014</v>
      </c>
      <c r="L4" s="18">
        <v>6722.4299999999976</v>
      </c>
      <c r="M4" s="18">
        <v>6957.6769999999997</v>
      </c>
      <c r="N4" s="18">
        <v>7032.9230000000016</v>
      </c>
      <c r="O4" s="18">
        <v>6860.3040000000001</v>
      </c>
      <c r="P4" s="18">
        <v>6801.1040000000003</v>
      </c>
      <c r="Q4" s="18">
        <v>6451.103000000001</v>
      </c>
      <c r="R4" s="18">
        <v>6627.1379999999981</v>
      </c>
      <c r="S4" s="18">
        <v>6186.4409999999998</v>
      </c>
      <c r="T4" s="18">
        <v>6279.598</v>
      </c>
      <c r="U4" s="18">
        <v>6572.2059999999983</v>
      </c>
      <c r="V4" s="18">
        <v>6388.6039999999994</v>
      </c>
      <c r="W4" s="18">
        <v>6067.6999999999989</v>
      </c>
      <c r="X4" s="18">
        <v>5738.1789999999992</v>
      </c>
      <c r="Y4" s="18">
        <v>5505.8659999999991</v>
      </c>
      <c r="Z4" s="19"/>
      <c r="AA4" s="20">
        <f>SUM(B4:Z4)</f>
        <v>143383.34300000002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585.03</v>
      </c>
      <c r="C7" s="28">
        <v>491.4</v>
      </c>
      <c r="D7" s="28">
        <v>467.7</v>
      </c>
      <c r="E7" s="28">
        <v>430</v>
      </c>
      <c r="F7" s="28">
        <v>425.97</v>
      </c>
      <c r="G7" s="28">
        <v>409.92</v>
      </c>
      <c r="H7" s="28">
        <v>427.29</v>
      </c>
      <c r="I7" s="28">
        <v>441.91</v>
      </c>
      <c r="J7" s="28">
        <v>330</v>
      </c>
      <c r="K7" s="28">
        <v>330</v>
      </c>
      <c r="L7" s="28">
        <v>251</v>
      </c>
      <c r="M7" s="28">
        <v>205.58</v>
      </c>
      <c r="N7" s="28">
        <v>205.57</v>
      </c>
      <c r="O7" s="28">
        <v>182.21</v>
      </c>
      <c r="P7" s="28">
        <v>167</v>
      </c>
      <c r="Q7" s="28">
        <v>182.2</v>
      </c>
      <c r="R7" s="28">
        <v>471</v>
      </c>
      <c r="S7" s="28">
        <v>674.98</v>
      </c>
      <c r="T7" s="28">
        <v>723.2</v>
      </c>
      <c r="U7" s="28">
        <v>777.25</v>
      </c>
      <c r="V7" s="28">
        <v>738</v>
      </c>
      <c r="W7" s="28">
        <v>693.15</v>
      </c>
      <c r="X7" s="28">
        <v>606.70000000000005</v>
      </c>
      <c r="Y7" s="28">
        <v>590.03</v>
      </c>
      <c r="Z7" s="29"/>
      <c r="AA7" s="30">
        <f>IF(SUM(B7:Z7)&lt;&gt;0,AVERAGEIF(B7:Z7,"&lt;&gt;"""),"")</f>
        <v>450.29541666666665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928.10599999999999</v>
      </c>
      <c r="C19" s="72">
        <v>916.07100000000003</v>
      </c>
      <c r="D19" s="72">
        <v>913.20499999999993</v>
      </c>
      <c r="E19" s="72">
        <v>916.26099999999997</v>
      </c>
      <c r="F19" s="72">
        <v>924.36699999999996</v>
      </c>
      <c r="G19" s="72">
        <v>930.327</v>
      </c>
      <c r="H19" s="72">
        <v>901.178</v>
      </c>
      <c r="I19" s="72">
        <v>905.13800000000003</v>
      </c>
      <c r="J19" s="72">
        <v>915.22199999999998</v>
      </c>
      <c r="K19" s="72">
        <v>903.24</v>
      </c>
      <c r="L19" s="72">
        <v>888.36199999999997</v>
      </c>
      <c r="M19" s="72">
        <v>905.21900000000005</v>
      </c>
      <c r="N19" s="72">
        <v>903.23099999999999</v>
      </c>
      <c r="O19" s="72">
        <v>909.06600000000003</v>
      </c>
      <c r="P19" s="72">
        <v>905.024</v>
      </c>
      <c r="Q19" s="72">
        <v>914.08100000000002</v>
      </c>
      <c r="R19" s="72">
        <v>921.06799999999998</v>
      </c>
      <c r="S19" s="72">
        <v>913.09400000000005</v>
      </c>
      <c r="T19" s="72">
        <v>924.09299999999996</v>
      </c>
      <c r="U19" s="72">
        <v>927.09299999999996</v>
      </c>
      <c r="V19" s="72">
        <v>917.20899999999995</v>
      </c>
      <c r="W19" s="72">
        <v>909.23400000000004</v>
      </c>
      <c r="X19" s="72">
        <v>924.28399999999999</v>
      </c>
      <c r="Y19" s="72">
        <v>921.20899999999995</v>
      </c>
      <c r="Z19" s="73"/>
      <c r="AA19" s="74">
        <f t="shared" ref="AA19:AA24" si="2">SUM(B19:Z19)</f>
        <v>21935.381999999998</v>
      </c>
    </row>
    <row r="20" spans="1:27" ht="24.95" customHeight="1" x14ac:dyDescent="0.2">
      <c r="A20" s="75" t="s">
        <v>15</v>
      </c>
      <c r="B20" s="76">
        <v>811.16700000000003</v>
      </c>
      <c r="C20" s="77">
        <v>823.61700000000008</v>
      </c>
      <c r="D20" s="77">
        <v>829.61799999999994</v>
      </c>
      <c r="E20" s="77">
        <v>821.50299999999993</v>
      </c>
      <c r="F20" s="77">
        <v>820.3549999999999</v>
      </c>
      <c r="G20" s="77">
        <v>824.58199999999999</v>
      </c>
      <c r="H20" s="77">
        <v>832.95200000000011</v>
      </c>
      <c r="I20" s="77">
        <v>853.98699999999997</v>
      </c>
      <c r="J20" s="77">
        <v>881.96900000000005</v>
      </c>
      <c r="K20" s="77">
        <v>905.06000000000017</v>
      </c>
      <c r="L20" s="77">
        <v>914.21</v>
      </c>
      <c r="M20" s="77">
        <v>920.279</v>
      </c>
      <c r="N20" s="77">
        <v>919.87199999999996</v>
      </c>
      <c r="O20" s="77">
        <v>937.98300000000006</v>
      </c>
      <c r="P20" s="77">
        <v>934.572</v>
      </c>
      <c r="Q20" s="77">
        <v>935.81299999999987</v>
      </c>
      <c r="R20" s="77">
        <v>916.52200000000016</v>
      </c>
      <c r="S20" s="77">
        <v>817.49000000000012</v>
      </c>
      <c r="T20" s="77">
        <v>786.58199999999988</v>
      </c>
      <c r="U20" s="77">
        <v>732.36300000000006</v>
      </c>
      <c r="V20" s="77">
        <v>783.18900000000008</v>
      </c>
      <c r="W20" s="77">
        <v>772.73299999999995</v>
      </c>
      <c r="X20" s="77">
        <v>773.78300000000013</v>
      </c>
      <c r="Y20" s="77">
        <v>773.17400000000009</v>
      </c>
      <c r="Z20" s="78"/>
      <c r="AA20" s="79">
        <f t="shared" si="2"/>
        <v>20323.375</v>
      </c>
    </row>
    <row r="21" spans="1:27" ht="24.95" customHeight="1" x14ac:dyDescent="0.2">
      <c r="A21" s="75" t="s">
        <v>16</v>
      </c>
      <c r="B21" s="80">
        <v>2458.6970000000001</v>
      </c>
      <c r="C21" s="81">
        <v>2364.6889999999994</v>
      </c>
      <c r="D21" s="81">
        <v>2268.0920000000001</v>
      </c>
      <c r="E21" s="81">
        <v>2238.3330000000005</v>
      </c>
      <c r="F21" s="81">
        <v>2211.4270000000001</v>
      </c>
      <c r="G21" s="81">
        <v>2181.4259999999999</v>
      </c>
      <c r="H21" s="81">
        <v>2283.5060000000003</v>
      </c>
      <c r="I21" s="81">
        <v>2600.2259999999997</v>
      </c>
      <c r="J21" s="81">
        <v>2983.2679999999996</v>
      </c>
      <c r="K21" s="81">
        <v>3322.3809999999999</v>
      </c>
      <c r="L21" s="81">
        <v>3591.7580000000003</v>
      </c>
      <c r="M21" s="81">
        <v>3762.7789999999995</v>
      </c>
      <c r="N21" s="81">
        <v>3786.02</v>
      </c>
      <c r="O21" s="81">
        <v>3540.0549999999998</v>
      </c>
      <c r="P21" s="81">
        <v>3352.808</v>
      </c>
      <c r="Q21" s="81">
        <v>3246.0089999999996</v>
      </c>
      <c r="R21" s="81">
        <v>3209.3479999999995</v>
      </c>
      <c r="S21" s="81">
        <v>3094.6569999999997</v>
      </c>
      <c r="T21" s="81">
        <v>3122.723</v>
      </c>
      <c r="U21" s="81">
        <v>3396.2499999999995</v>
      </c>
      <c r="V21" s="81">
        <v>3454.9059999999995</v>
      </c>
      <c r="W21" s="81">
        <v>3238.6330000000003</v>
      </c>
      <c r="X21" s="81">
        <v>3009.6120000000001</v>
      </c>
      <c r="Y21" s="81">
        <v>2643.6830000000004</v>
      </c>
      <c r="Z21" s="78"/>
      <c r="AA21" s="79">
        <f t="shared" si="2"/>
        <v>71361.285999999993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705</v>
      </c>
    </row>
    <row r="23" spans="1:27" ht="24.95" customHeight="1" x14ac:dyDescent="0.2">
      <c r="A23" s="85" t="s">
        <v>18</v>
      </c>
      <c r="B23" s="77">
        <v>125</v>
      </c>
      <c r="C23" s="77">
        <v>117.5</v>
      </c>
      <c r="D23" s="77">
        <v>113</v>
      </c>
      <c r="E23" s="77">
        <v>109</v>
      </c>
      <c r="F23" s="77">
        <v>106.5</v>
      </c>
      <c r="G23" s="77">
        <v>104</v>
      </c>
      <c r="H23" s="77">
        <v>100.5</v>
      </c>
      <c r="I23" s="77">
        <v>96</v>
      </c>
      <c r="J23" s="77">
        <v>93</v>
      </c>
      <c r="K23" s="77">
        <v>87</v>
      </c>
      <c r="L23" s="77">
        <v>84.5</v>
      </c>
      <c r="M23" s="77">
        <v>89</v>
      </c>
      <c r="N23" s="77">
        <v>87</v>
      </c>
      <c r="O23" s="77">
        <v>81</v>
      </c>
      <c r="P23" s="77">
        <v>79</v>
      </c>
      <c r="Q23" s="77">
        <v>82.5</v>
      </c>
      <c r="R23" s="77">
        <v>105.5</v>
      </c>
      <c r="S23" s="77">
        <v>119</v>
      </c>
      <c r="T23" s="77">
        <v>135</v>
      </c>
      <c r="U23" s="77">
        <v>150</v>
      </c>
      <c r="V23" s="77">
        <v>152.5</v>
      </c>
      <c r="W23" s="77">
        <v>138.5</v>
      </c>
      <c r="X23" s="77">
        <v>123.5</v>
      </c>
      <c r="Y23" s="77">
        <v>109</v>
      </c>
      <c r="Z23" s="77"/>
      <c r="AA23" s="79">
        <f t="shared" si="2"/>
        <v>2587.5</v>
      </c>
    </row>
    <row r="24" spans="1:27" ht="24.95" customHeight="1" x14ac:dyDescent="0.2">
      <c r="A24" s="85" t="s">
        <v>19</v>
      </c>
      <c r="B24" s="77">
        <v>310</v>
      </c>
      <c r="C24" s="77">
        <v>295.00000000000011</v>
      </c>
      <c r="D24" s="77">
        <v>286</v>
      </c>
      <c r="E24" s="77">
        <v>280.00000000000006</v>
      </c>
      <c r="F24" s="77">
        <v>281.99999999999994</v>
      </c>
      <c r="G24" s="77">
        <v>293.00000000000006</v>
      </c>
      <c r="H24" s="77">
        <v>317</v>
      </c>
      <c r="I24" s="77">
        <v>364</v>
      </c>
      <c r="J24" s="77">
        <v>413</v>
      </c>
      <c r="K24" s="77">
        <v>434</v>
      </c>
      <c r="L24" s="77">
        <v>450.00000000000006</v>
      </c>
      <c r="M24" s="77">
        <v>460</v>
      </c>
      <c r="N24" s="77">
        <v>462.00000000000006</v>
      </c>
      <c r="O24" s="77">
        <v>441.00000000000006</v>
      </c>
      <c r="P24" s="77">
        <v>416.99999999999994</v>
      </c>
      <c r="Q24" s="77">
        <v>408</v>
      </c>
      <c r="R24" s="77">
        <v>414</v>
      </c>
      <c r="S24" s="77">
        <v>421.99999999999994</v>
      </c>
      <c r="T24" s="77">
        <v>424.99999999999994</v>
      </c>
      <c r="U24" s="77">
        <v>443.00000000000011</v>
      </c>
      <c r="V24" s="77">
        <v>419</v>
      </c>
      <c r="W24" s="77">
        <v>382</v>
      </c>
      <c r="X24" s="77">
        <v>350</v>
      </c>
      <c r="Y24" s="77">
        <v>310</v>
      </c>
      <c r="Z24" s="77"/>
      <c r="AA24" s="79">
        <f t="shared" si="2"/>
        <v>9077</v>
      </c>
    </row>
    <row r="25" spans="1:27" ht="30" customHeight="1" thickBot="1" x14ac:dyDescent="0.25">
      <c r="A25" s="86" t="s">
        <v>20</v>
      </c>
      <c r="B25" s="87">
        <f t="shared" ref="B25:AA25" si="3">SUM(B19:B24)</f>
        <v>4632.97</v>
      </c>
      <c r="C25" s="88">
        <f t="shared" si="3"/>
        <v>4516.8769999999995</v>
      </c>
      <c r="D25" s="88">
        <f t="shared" si="3"/>
        <v>4409.915</v>
      </c>
      <c r="E25" s="88">
        <f t="shared" si="3"/>
        <v>4365.0970000000007</v>
      </c>
      <c r="F25" s="88">
        <f t="shared" si="3"/>
        <v>4344.6489999999994</v>
      </c>
      <c r="G25" s="88">
        <f t="shared" si="3"/>
        <v>4333.335</v>
      </c>
      <c r="H25" s="88">
        <f t="shared" si="3"/>
        <v>4435.1360000000004</v>
      </c>
      <c r="I25" s="88">
        <f t="shared" si="3"/>
        <v>4819.3509999999997</v>
      </c>
      <c r="J25" s="88">
        <f t="shared" si="3"/>
        <v>5286.4589999999998</v>
      </c>
      <c r="K25" s="88">
        <f t="shared" si="3"/>
        <v>5761.6810000000005</v>
      </c>
      <c r="L25" s="88">
        <f t="shared" si="3"/>
        <v>6038.83</v>
      </c>
      <c r="M25" s="88">
        <f t="shared" si="3"/>
        <v>6247.277</v>
      </c>
      <c r="N25" s="88">
        <f t="shared" si="3"/>
        <v>6283.1229999999996</v>
      </c>
      <c r="O25" s="88">
        <f t="shared" si="3"/>
        <v>6034.1039999999994</v>
      </c>
      <c r="P25" s="88">
        <f t="shared" si="3"/>
        <v>5813.4040000000005</v>
      </c>
      <c r="Q25" s="88">
        <f t="shared" si="3"/>
        <v>5586.4029999999993</v>
      </c>
      <c r="R25" s="88">
        <f t="shared" si="3"/>
        <v>5566.4380000000001</v>
      </c>
      <c r="S25" s="88">
        <f t="shared" si="3"/>
        <v>5366.241</v>
      </c>
      <c r="T25" s="88">
        <f t="shared" si="3"/>
        <v>5393.3979999999992</v>
      </c>
      <c r="U25" s="88">
        <f t="shared" si="3"/>
        <v>5648.7060000000001</v>
      </c>
      <c r="V25" s="88">
        <f t="shared" si="3"/>
        <v>5726.8040000000001</v>
      </c>
      <c r="W25" s="88">
        <f t="shared" si="3"/>
        <v>5441.1</v>
      </c>
      <c r="X25" s="88">
        <f t="shared" si="3"/>
        <v>5181.1790000000001</v>
      </c>
      <c r="Y25" s="88">
        <f t="shared" si="3"/>
        <v>4757.0660000000007</v>
      </c>
      <c r="Z25" s="89">
        <f t="shared" si="3"/>
        <v>0</v>
      </c>
      <c r="AA25" s="90">
        <f t="shared" si="3"/>
        <v>125989.54299999999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723</v>
      </c>
      <c r="C28" s="72">
        <v>700.5</v>
      </c>
      <c r="D28" s="72">
        <v>687</v>
      </c>
      <c r="E28" s="72">
        <v>677</v>
      </c>
      <c r="F28" s="72">
        <v>676.5</v>
      </c>
      <c r="G28" s="72">
        <v>685</v>
      </c>
      <c r="H28" s="72">
        <v>735.5</v>
      </c>
      <c r="I28" s="72">
        <v>788</v>
      </c>
      <c r="J28" s="72">
        <v>834</v>
      </c>
      <c r="K28" s="72">
        <v>849</v>
      </c>
      <c r="L28" s="72">
        <v>862.5</v>
      </c>
      <c r="M28" s="72">
        <v>877</v>
      </c>
      <c r="N28" s="72">
        <v>877</v>
      </c>
      <c r="O28" s="72">
        <v>850</v>
      </c>
      <c r="P28" s="72">
        <v>824</v>
      </c>
      <c r="Q28" s="72">
        <v>818.5</v>
      </c>
      <c r="R28" s="72">
        <v>847.5</v>
      </c>
      <c r="S28" s="72">
        <v>833</v>
      </c>
      <c r="T28" s="72">
        <v>785</v>
      </c>
      <c r="U28" s="72">
        <v>818</v>
      </c>
      <c r="V28" s="72">
        <v>796.5</v>
      </c>
      <c r="W28" s="72">
        <v>745.5</v>
      </c>
      <c r="X28" s="72">
        <v>698.5</v>
      </c>
      <c r="Y28" s="72">
        <v>644</v>
      </c>
      <c r="Z28" s="73"/>
      <c r="AA28" s="74">
        <f>SUM(B28:Z28)</f>
        <v>18632.5</v>
      </c>
    </row>
    <row r="29" spans="1:27" ht="24.95" customHeight="1" x14ac:dyDescent="0.2">
      <c r="A29" s="75" t="s">
        <v>23</v>
      </c>
      <c r="B29" s="76">
        <v>4510.97</v>
      </c>
      <c r="C29" s="77">
        <v>4404.3770000000004</v>
      </c>
      <c r="D29" s="77">
        <v>4310.915</v>
      </c>
      <c r="E29" s="77">
        <v>4276.0969999999998</v>
      </c>
      <c r="F29" s="77">
        <v>4256.1490000000003</v>
      </c>
      <c r="G29" s="77">
        <v>4236.335</v>
      </c>
      <c r="H29" s="77">
        <v>4345.6360000000004</v>
      </c>
      <c r="I29" s="77">
        <v>4705.3509999999997</v>
      </c>
      <c r="J29" s="77">
        <v>5125.4589999999998</v>
      </c>
      <c r="K29" s="77">
        <v>5551.6809999999996</v>
      </c>
      <c r="L29" s="77">
        <v>5817.33</v>
      </c>
      <c r="M29" s="77">
        <v>6011.277</v>
      </c>
      <c r="N29" s="77">
        <v>6047.1229999999996</v>
      </c>
      <c r="O29" s="77">
        <v>5827.1040000000003</v>
      </c>
      <c r="P29" s="77">
        <v>5633.4040000000005</v>
      </c>
      <c r="Q29" s="77">
        <v>5400.9030000000002</v>
      </c>
      <c r="R29" s="77">
        <v>5369.9380000000001</v>
      </c>
      <c r="S29" s="77">
        <v>5054.241</v>
      </c>
      <c r="T29" s="77">
        <v>5094.3980000000001</v>
      </c>
      <c r="U29" s="77">
        <v>5306.7060000000001</v>
      </c>
      <c r="V29" s="77">
        <v>5427.3040000000001</v>
      </c>
      <c r="W29" s="77">
        <v>5243.6</v>
      </c>
      <c r="X29" s="77">
        <v>5039.6790000000001</v>
      </c>
      <c r="Y29" s="77">
        <v>4671.0659999999998</v>
      </c>
      <c r="Z29" s="78"/>
      <c r="AA29" s="79">
        <f>SUM(B29:Z29)</f>
        <v>121667.04300000003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5233.97</v>
      </c>
      <c r="C31" s="62">
        <f t="shared" si="4"/>
        <v>5104.8770000000004</v>
      </c>
      <c r="D31" s="62">
        <f t="shared" si="4"/>
        <v>4997.915</v>
      </c>
      <c r="E31" s="62">
        <f t="shared" si="4"/>
        <v>4953.0969999999998</v>
      </c>
      <c r="F31" s="62">
        <f t="shared" si="4"/>
        <v>4932.6490000000003</v>
      </c>
      <c r="G31" s="62">
        <f t="shared" si="4"/>
        <v>4921.335</v>
      </c>
      <c r="H31" s="62">
        <f t="shared" si="4"/>
        <v>5081.1360000000004</v>
      </c>
      <c r="I31" s="62">
        <f t="shared" si="4"/>
        <v>5493.3509999999997</v>
      </c>
      <c r="J31" s="62">
        <f t="shared" si="4"/>
        <v>5959.4589999999998</v>
      </c>
      <c r="K31" s="62">
        <f t="shared" si="4"/>
        <v>6400.6809999999996</v>
      </c>
      <c r="L31" s="62">
        <f t="shared" si="4"/>
        <v>6679.83</v>
      </c>
      <c r="M31" s="62">
        <f t="shared" si="4"/>
        <v>6888.277</v>
      </c>
      <c r="N31" s="62">
        <f t="shared" si="4"/>
        <v>6924.1229999999996</v>
      </c>
      <c r="O31" s="62">
        <f t="shared" si="4"/>
        <v>6677.1040000000003</v>
      </c>
      <c r="P31" s="62">
        <f t="shared" si="4"/>
        <v>6457.4040000000005</v>
      </c>
      <c r="Q31" s="62">
        <f t="shared" si="4"/>
        <v>6219.4030000000002</v>
      </c>
      <c r="R31" s="62">
        <f t="shared" si="4"/>
        <v>6217.4380000000001</v>
      </c>
      <c r="S31" s="62">
        <f t="shared" si="4"/>
        <v>5887.241</v>
      </c>
      <c r="T31" s="62">
        <f t="shared" si="4"/>
        <v>5879.3980000000001</v>
      </c>
      <c r="U31" s="62">
        <f t="shared" si="4"/>
        <v>6124.7060000000001</v>
      </c>
      <c r="V31" s="62">
        <f t="shared" si="4"/>
        <v>6223.8040000000001</v>
      </c>
      <c r="W31" s="62">
        <f t="shared" si="4"/>
        <v>5989.1</v>
      </c>
      <c r="X31" s="62">
        <f t="shared" si="4"/>
        <v>5738.1790000000001</v>
      </c>
      <c r="Y31" s="62">
        <f t="shared" si="4"/>
        <v>5315.0659999999998</v>
      </c>
      <c r="Z31" s="63">
        <f t="shared" si="4"/>
        <v>0</v>
      </c>
      <c r="AA31" s="64">
        <f t="shared" si="4"/>
        <v>140299.54300000003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350</v>
      </c>
      <c r="C34" s="95">
        <v>350</v>
      </c>
      <c r="D34" s="95">
        <v>350</v>
      </c>
      <c r="E34" s="95">
        <v>350</v>
      </c>
      <c r="F34" s="95">
        <v>350</v>
      </c>
      <c r="G34" s="95">
        <v>350</v>
      </c>
      <c r="H34" s="95">
        <v>350</v>
      </c>
      <c r="I34" s="95">
        <v>350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350</v>
      </c>
      <c r="S34" s="95">
        <v>277</v>
      </c>
      <c r="T34" s="95">
        <v>270</v>
      </c>
      <c r="U34" s="95">
        <v>260</v>
      </c>
      <c r="V34" s="95">
        <v>270</v>
      </c>
      <c r="W34" s="95">
        <v>310</v>
      </c>
      <c r="X34" s="95">
        <v>310</v>
      </c>
      <c r="Y34" s="95">
        <v>310</v>
      </c>
      <c r="Z34" s="96"/>
      <c r="AA34" s="74">
        <f t="shared" ref="AA34:AA39" si="5">SUM(B34:Z34)</f>
        <v>7957</v>
      </c>
    </row>
    <row r="35" spans="1:27" ht="24.95" customHeight="1" x14ac:dyDescent="0.2">
      <c r="A35" s="97" t="s">
        <v>41</v>
      </c>
      <c r="B35" s="98">
        <v>251</v>
      </c>
      <c r="C35" s="99">
        <v>238</v>
      </c>
      <c r="D35" s="99">
        <v>238</v>
      </c>
      <c r="E35" s="99">
        <v>238</v>
      </c>
      <c r="F35" s="99">
        <v>238</v>
      </c>
      <c r="G35" s="99">
        <v>238</v>
      </c>
      <c r="H35" s="99">
        <v>266</v>
      </c>
      <c r="I35" s="99">
        <v>284</v>
      </c>
      <c r="J35" s="99">
        <v>283</v>
      </c>
      <c r="K35" s="99">
        <v>249</v>
      </c>
      <c r="L35" s="99">
        <v>251</v>
      </c>
      <c r="M35" s="99">
        <v>251</v>
      </c>
      <c r="N35" s="99">
        <v>251</v>
      </c>
      <c r="O35" s="99">
        <v>253</v>
      </c>
      <c r="P35" s="99">
        <v>254</v>
      </c>
      <c r="Q35" s="99">
        <v>243</v>
      </c>
      <c r="R35" s="99">
        <v>261</v>
      </c>
      <c r="S35" s="99">
        <v>214</v>
      </c>
      <c r="T35" s="99">
        <v>216</v>
      </c>
      <c r="U35" s="99">
        <v>216</v>
      </c>
      <c r="V35" s="99">
        <v>227</v>
      </c>
      <c r="W35" s="99">
        <v>238</v>
      </c>
      <c r="X35" s="99">
        <v>247</v>
      </c>
      <c r="Y35" s="99">
        <v>248</v>
      </c>
      <c r="Z35" s="100"/>
      <c r="AA35" s="79">
        <f t="shared" si="5"/>
        <v>5893</v>
      </c>
    </row>
    <row r="36" spans="1:27" ht="24.95" customHeight="1" x14ac:dyDescent="0.2">
      <c r="A36" s="97" t="s">
        <v>42</v>
      </c>
      <c r="B36" s="98">
        <v>113.6</v>
      </c>
      <c r="C36" s="99"/>
      <c r="D36" s="99"/>
      <c r="E36" s="99"/>
      <c r="F36" s="99"/>
      <c r="G36" s="99"/>
      <c r="H36" s="99">
        <v>30</v>
      </c>
      <c r="I36" s="99">
        <v>40</v>
      </c>
      <c r="J36" s="99">
        <v>40</v>
      </c>
      <c r="K36" s="99">
        <v>40</v>
      </c>
      <c r="L36" s="99">
        <v>82.6</v>
      </c>
      <c r="M36" s="99">
        <v>109.4</v>
      </c>
      <c r="N36" s="99">
        <v>148.80000000000001</v>
      </c>
      <c r="O36" s="99">
        <v>223.2</v>
      </c>
      <c r="P36" s="99">
        <v>383.7</v>
      </c>
      <c r="Q36" s="99">
        <v>271.7</v>
      </c>
      <c r="R36" s="99">
        <v>449.7</v>
      </c>
      <c r="S36" s="99">
        <v>329.2</v>
      </c>
      <c r="T36" s="99">
        <v>400.2</v>
      </c>
      <c r="U36" s="99">
        <v>447.5</v>
      </c>
      <c r="V36" s="99">
        <v>164.8</v>
      </c>
      <c r="W36" s="99">
        <v>78.599999999999994</v>
      </c>
      <c r="X36" s="99"/>
      <c r="Y36" s="99">
        <v>190.8</v>
      </c>
      <c r="Z36" s="100"/>
      <c r="AA36" s="79">
        <f t="shared" si="5"/>
        <v>3543.8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714.6</v>
      </c>
      <c r="C39" s="88">
        <f t="shared" si="6"/>
        <v>588</v>
      </c>
      <c r="D39" s="88">
        <f t="shared" si="6"/>
        <v>588</v>
      </c>
      <c r="E39" s="88">
        <f t="shared" si="6"/>
        <v>588</v>
      </c>
      <c r="F39" s="88">
        <f t="shared" si="6"/>
        <v>588</v>
      </c>
      <c r="G39" s="88">
        <f t="shared" si="6"/>
        <v>588</v>
      </c>
      <c r="H39" s="88">
        <f t="shared" si="6"/>
        <v>646</v>
      </c>
      <c r="I39" s="88">
        <f t="shared" si="6"/>
        <v>674</v>
      </c>
      <c r="J39" s="88">
        <f t="shared" si="6"/>
        <v>673</v>
      </c>
      <c r="K39" s="88">
        <f t="shared" si="6"/>
        <v>639</v>
      </c>
      <c r="L39" s="88">
        <f t="shared" si="6"/>
        <v>683.6</v>
      </c>
      <c r="M39" s="88">
        <f t="shared" si="6"/>
        <v>710.4</v>
      </c>
      <c r="N39" s="88">
        <f t="shared" si="6"/>
        <v>749.8</v>
      </c>
      <c r="O39" s="88">
        <f t="shared" si="6"/>
        <v>826.2</v>
      </c>
      <c r="P39" s="88">
        <f t="shared" si="6"/>
        <v>987.7</v>
      </c>
      <c r="Q39" s="88">
        <f t="shared" si="6"/>
        <v>864.7</v>
      </c>
      <c r="R39" s="88">
        <f t="shared" si="6"/>
        <v>1060.7</v>
      </c>
      <c r="S39" s="88">
        <f t="shared" si="6"/>
        <v>820.2</v>
      </c>
      <c r="T39" s="88">
        <f t="shared" si="6"/>
        <v>886.2</v>
      </c>
      <c r="U39" s="88">
        <f t="shared" si="6"/>
        <v>923.5</v>
      </c>
      <c r="V39" s="88">
        <f t="shared" si="6"/>
        <v>661.8</v>
      </c>
      <c r="W39" s="88">
        <f t="shared" si="6"/>
        <v>626.6</v>
      </c>
      <c r="X39" s="88">
        <f t="shared" si="6"/>
        <v>557</v>
      </c>
      <c r="Y39" s="88">
        <f t="shared" si="6"/>
        <v>748.8</v>
      </c>
      <c r="Z39" s="89">
        <f t="shared" si="6"/>
        <v>0</v>
      </c>
      <c r="AA39" s="90">
        <f t="shared" si="5"/>
        <v>17393.800000000003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113.6</v>
      </c>
      <c r="C44" s="99"/>
      <c r="D44" s="99"/>
      <c r="E44" s="99"/>
      <c r="F44" s="99"/>
      <c r="G44" s="99"/>
      <c r="H44" s="99"/>
      <c r="I44" s="99"/>
      <c r="J44" s="99"/>
      <c r="K44" s="99"/>
      <c r="L44" s="99">
        <v>42.6</v>
      </c>
      <c r="M44" s="99">
        <v>69.400000000000006</v>
      </c>
      <c r="N44" s="99">
        <v>108.8</v>
      </c>
      <c r="O44" s="99">
        <v>183.2</v>
      </c>
      <c r="P44" s="99">
        <v>343.7</v>
      </c>
      <c r="Q44" s="99">
        <v>231.7</v>
      </c>
      <c r="R44" s="99">
        <v>409.7</v>
      </c>
      <c r="S44" s="99">
        <v>299.2</v>
      </c>
      <c r="T44" s="99">
        <v>400.2</v>
      </c>
      <c r="U44" s="99">
        <v>447.5</v>
      </c>
      <c r="V44" s="99">
        <v>164.8</v>
      </c>
      <c r="W44" s="99">
        <v>78.599999999999994</v>
      </c>
      <c r="X44" s="99"/>
      <c r="Y44" s="99">
        <v>190.8</v>
      </c>
      <c r="Z44" s="100"/>
      <c r="AA44" s="79">
        <f t="shared" si="7"/>
        <v>3083.8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8.1999999999999993</v>
      </c>
      <c r="K47" s="99">
        <v>34.5</v>
      </c>
      <c r="L47" s="99">
        <v>41.5</v>
      </c>
      <c r="M47" s="99">
        <v>38.5</v>
      </c>
      <c r="N47" s="99"/>
      <c r="O47" s="99"/>
      <c r="P47" s="99">
        <v>0.5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123.2</v>
      </c>
    </row>
    <row r="48" spans="1:27" ht="30" customHeight="1" thickBot="1" x14ac:dyDescent="0.25">
      <c r="A48" s="86" t="s">
        <v>48</v>
      </c>
      <c r="B48" s="87">
        <f>SUM(B42:B47)</f>
        <v>113.6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8.1999999999999993</v>
      </c>
      <c r="K48" s="88">
        <f t="shared" si="8"/>
        <v>34.5</v>
      </c>
      <c r="L48" s="88">
        <f t="shared" si="8"/>
        <v>84.1</v>
      </c>
      <c r="M48" s="88">
        <f t="shared" si="8"/>
        <v>107.9</v>
      </c>
      <c r="N48" s="88">
        <f t="shared" si="8"/>
        <v>108.8</v>
      </c>
      <c r="O48" s="88">
        <f t="shared" si="8"/>
        <v>183.2</v>
      </c>
      <c r="P48" s="88">
        <f t="shared" si="8"/>
        <v>344.2</v>
      </c>
      <c r="Q48" s="88">
        <f t="shared" si="8"/>
        <v>231.7</v>
      </c>
      <c r="R48" s="88">
        <f t="shared" si="8"/>
        <v>409.7</v>
      </c>
      <c r="S48" s="88">
        <f t="shared" si="8"/>
        <v>299.2</v>
      </c>
      <c r="T48" s="88">
        <f t="shared" si="8"/>
        <v>400.2</v>
      </c>
      <c r="U48" s="88">
        <f t="shared" si="8"/>
        <v>447.5</v>
      </c>
      <c r="V48" s="88">
        <f t="shared" si="8"/>
        <v>164.8</v>
      </c>
      <c r="W48" s="88">
        <f t="shared" si="8"/>
        <v>78.599999999999994</v>
      </c>
      <c r="X48" s="88">
        <f t="shared" si="8"/>
        <v>0</v>
      </c>
      <c r="Y48" s="88">
        <f t="shared" si="8"/>
        <v>190.8</v>
      </c>
      <c r="Z48" s="89">
        <f t="shared" si="8"/>
        <v>0</v>
      </c>
      <c r="AA48" s="90">
        <f t="shared" si="7"/>
        <v>3207.0000000000005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5347.5700000000006</v>
      </c>
      <c r="C51" s="88">
        <f t="shared" si="10"/>
        <v>5104.8769999999995</v>
      </c>
      <c r="D51" s="88">
        <f t="shared" si="10"/>
        <v>4997.915</v>
      </c>
      <c r="E51" s="88">
        <f t="shared" si="10"/>
        <v>4953.0970000000007</v>
      </c>
      <c r="F51" s="88">
        <f t="shared" si="10"/>
        <v>4932.6489999999994</v>
      </c>
      <c r="G51" s="88">
        <f t="shared" si="10"/>
        <v>4921.335</v>
      </c>
      <c r="H51" s="88">
        <f t="shared" si="10"/>
        <v>5081.1360000000004</v>
      </c>
      <c r="I51" s="88">
        <f t="shared" si="10"/>
        <v>5493.3509999999997</v>
      </c>
      <c r="J51" s="88">
        <f t="shared" si="10"/>
        <v>5959.4589999999998</v>
      </c>
      <c r="K51" s="88">
        <f t="shared" si="10"/>
        <v>6400.6810000000005</v>
      </c>
      <c r="L51" s="88">
        <f t="shared" si="10"/>
        <v>6722.43</v>
      </c>
      <c r="M51" s="88">
        <f t="shared" si="10"/>
        <v>6957.6769999999997</v>
      </c>
      <c r="N51" s="88">
        <f t="shared" si="10"/>
        <v>7032.9229999999998</v>
      </c>
      <c r="O51" s="88">
        <f t="shared" si="10"/>
        <v>6860.3039999999992</v>
      </c>
      <c r="P51" s="88">
        <f t="shared" si="10"/>
        <v>6801.1040000000003</v>
      </c>
      <c r="Q51" s="88">
        <f t="shared" si="10"/>
        <v>6451.1029999999992</v>
      </c>
      <c r="R51" s="88">
        <f t="shared" si="10"/>
        <v>6627.1379999999999</v>
      </c>
      <c r="S51" s="88">
        <f t="shared" si="10"/>
        <v>6186.4409999999998</v>
      </c>
      <c r="T51" s="88">
        <f t="shared" si="10"/>
        <v>6279.597999999999</v>
      </c>
      <c r="U51" s="88">
        <f t="shared" si="10"/>
        <v>6572.2060000000001</v>
      </c>
      <c r="V51" s="88">
        <f t="shared" si="10"/>
        <v>6388.6040000000003</v>
      </c>
      <c r="W51" s="88">
        <f t="shared" si="10"/>
        <v>6067.7000000000007</v>
      </c>
      <c r="X51" s="88">
        <f t="shared" si="10"/>
        <v>5738.1790000000001</v>
      </c>
      <c r="Y51" s="88">
        <f t="shared" si="10"/>
        <v>5505.8660000000009</v>
      </c>
      <c r="Z51" s="89">
        <f t="shared" si="10"/>
        <v>0</v>
      </c>
      <c r="AA51" s="105">
        <f>SUM(B51:Z51)</f>
        <v>143383.34300000005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113.6</v>
      </c>
      <c r="C4" s="18">
        <v>-83.8</v>
      </c>
      <c r="D4" s="18">
        <v>-71.5</v>
      </c>
      <c r="E4" s="18">
        <v>-272.60000000000002</v>
      </c>
      <c r="F4" s="18">
        <v>-291.39999999999998</v>
      </c>
      <c r="G4" s="18">
        <v>-316.7</v>
      </c>
      <c r="H4" s="18">
        <v>-338.7</v>
      </c>
      <c r="I4" s="18">
        <v>-145.4</v>
      </c>
      <c r="J4" s="18">
        <v>-100.7</v>
      </c>
      <c r="K4" s="18">
        <v>-67.2</v>
      </c>
      <c r="L4" s="18">
        <v>42.6</v>
      </c>
      <c r="M4" s="18">
        <v>69.400000000000006</v>
      </c>
      <c r="N4" s="18">
        <v>108.8</v>
      </c>
      <c r="O4" s="18">
        <v>183.2</v>
      </c>
      <c r="P4" s="18">
        <v>343.7</v>
      </c>
      <c r="Q4" s="18">
        <v>231.7</v>
      </c>
      <c r="R4" s="18">
        <v>409.7</v>
      </c>
      <c r="S4" s="18">
        <v>299.2</v>
      </c>
      <c r="T4" s="18">
        <v>400.2</v>
      </c>
      <c r="U4" s="18">
        <v>447.5</v>
      </c>
      <c r="V4" s="18">
        <v>164.8</v>
      </c>
      <c r="W4" s="18">
        <v>78.599999999999994</v>
      </c>
      <c r="X4" s="18">
        <v>-43</v>
      </c>
      <c r="Y4" s="18">
        <v>190.8</v>
      </c>
      <c r="Z4" s="19"/>
      <c r="AA4" s="112">
        <f>SUM(B4:Z4)</f>
        <v>1352.7999999999995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585.03</v>
      </c>
      <c r="C7" s="118">
        <v>491.4</v>
      </c>
      <c r="D7" s="118">
        <v>467.7</v>
      </c>
      <c r="E7" s="118">
        <v>430</v>
      </c>
      <c r="F7" s="118">
        <v>425.97</v>
      </c>
      <c r="G7" s="118">
        <v>409.92</v>
      </c>
      <c r="H7" s="118">
        <v>427.29</v>
      </c>
      <c r="I7" s="118">
        <v>441.91</v>
      </c>
      <c r="J7" s="118">
        <v>330</v>
      </c>
      <c r="K7" s="118">
        <v>330</v>
      </c>
      <c r="L7" s="118">
        <v>251</v>
      </c>
      <c r="M7" s="118">
        <v>205.58</v>
      </c>
      <c r="N7" s="118">
        <v>205.57</v>
      </c>
      <c r="O7" s="118">
        <v>182.21</v>
      </c>
      <c r="P7" s="118">
        <v>167</v>
      </c>
      <c r="Q7" s="118">
        <v>182.2</v>
      </c>
      <c r="R7" s="118">
        <v>471</v>
      </c>
      <c r="S7" s="118">
        <v>674.98</v>
      </c>
      <c r="T7" s="118">
        <v>723.2</v>
      </c>
      <c r="U7" s="118">
        <v>777.25</v>
      </c>
      <c r="V7" s="118">
        <v>738</v>
      </c>
      <c r="W7" s="118">
        <v>693.15</v>
      </c>
      <c r="X7" s="118">
        <v>606.70000000000005</v>
      </c>
      <c r="Y7" s="118">
        <v>590.03</v>
      </c>
      <c r="Z7" s="119"/>
      <c r="AA7" s="120">
        <f>IF(SUM(B7:Z7)&lt;&gt;0,AVERAGEIF(B7:Z7,"&lt;&gt;"""),"")</f>
        <v>450.29541666666665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>
        <v>83.8</v>
      </c>
      <c r="D13" s="130">
        <v>71.5</v>
      </c>
      <c r="E13" s="130">
        <v>272.60000000000002</v>
      </c>
      <c r="F13" s="130">
        <v>291.39999999999998</v>
      </c>
      <c r="G13" s="130">
        <v>316.7</v>
      </c>
      <c r="H13" s="130">
        <v>338.7</v>
      </c>
      <c r="I13" s="130">
        <v>145.4</v>
      </c>
      <c r="J13" s="130">
        <v>100.7</v>
      </c>
      <c r="K13" s="130">
        <v>67.2</v>
      </c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>
        <v>43</v>
      </c>
      <c r="Y13" s="131"/>
      <c r="Z13" s="132"/>
      <c r="AA13" s="133">
        <f t="shared" si="0"/>
        <v>1731.0000000000002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83.8</v>
      </c>
      <c r="D16" s="136">
        <f t="shared" si="1"/>
        <v>71.5</v>
      </c>
      <c r="E16" s="136">
        <f t="shared" si="1"/>
        <v>272.60000000000002</v>
      </c>
      <c r="F16" s="136">
        <f t="shared" si="1"/>
        <v>291.39999999999998</v>
      </c>
      <c r="G16" s="136">
        <f t="shared" si="1"/>
        <v>316.7</v>
      </c>
      <c r="H16" s="136">
        <f t="shared" si="1"/>
        <v>338.7</v>
      </c>
      <c r="I16" s="136">
        <f t="shared" si="1"/>
        <v>145.4</v>
      </c>
      <c r="J16" s="136">
        <f t="shared" si="1"/>
        <v>100.7</v>
      </c>
      <c r="K16" s="136">
        <f t="shared" si="1"/>
        <v>67.2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43</v>
      </c>
      <c r="Y16" s="136">
        <f t="shared" si="1"/>
        <v>0</v>
      </c>
      <c r="Z16" s="137" t="str">
        <f t="shared" si="1"/>
        <v/>
      </c>
      <c r="AA16" s="90">
        <f t="shared" si="0"/>
        <v>1731.0000000000002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113.6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>
        <v>42.6</v>
      </c>
      <c r="M21" s="130">
        <v>69.400000000000006</v>
      </c>
      <c r="N21" s="130">
        <v>108.8</v>
      </c>
      <c r="O21" s="130">
        <v>183.2</v>
      </c>
      <c r="P21" s="130">
        <v>343.7</v>
      </c>
      <c r="Q21" s="130">
        <v>231.7</v>
      </c>
      <c r="R21" s="130">
        <v>409.7</v>
      </c>
      <c r="S21" s="130">
        <v>299.2</v>
      </c>
      <c r="T21" s="130">
        <v>400.2</v>
      </c>
      <c r="U21" s="130">
        <v>447.5</v>
      </c>
      <c r="V21" s="130">
        <v>164.8</v>
      </c>
      <c r="W21" s="130">
        <v>78.599999999999994</v>
      </c>
      <c r="X21" s="130"/>
      <c r="Y21" s="131">
        <v>190.8</v>
      </c>
      <c r="Z21" s="132"/>
      <c r="AA21" s="133">
        <f t="shared" si="2"/>
        <v>3083.8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113.6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42.6</v>
      </c>
      <c r="M24" s="136">
        <f t="shared" si="3"/>
        <v>69.400000000000006</v>
      </c>
      <c r="N24" s="136">
        <f t="shared" si="3"/>
        <v>108.8</v>
      </c>
      <c r="O24" s="136">
        <f t="shared" si="3"/>
        <v>183.2</v>
      </c>
      <c r="P24" s="136">
        <f t="shared" si="3"/>
        <v>343.7</v>
      </c>
      <c r="Q24" s="136">
        <f t="shared" si="3"/>
        <v>231.7</v>
      </c>
      <c r="R24" s="136">
        <f t="shared" si="3"/>
        <v>409.7</v>
      </c>
      <c r="S24" s="136">
        <f t="shared" si="3"/>
        <v>299.2</v>
      </c>
      <c r="T24" s="136">
        <f t="shared" si="3"/>
        <v>400.2</v>
      </c>
      <c r="U24" s="136">
        <f t="shared" si="3"/>
        <v>447.5</v>
      </c>
      <c r="V24" s="136">
        <f t="shared" si="3"/>
        <v>164.8</v>
      </c>
      <c r="W24" s="136">
        <f t="shared" si="3"/>
        <v>78.599999999999994</v>
      </c>
      <c r="X24" s="136">
        <f t="shared" si="3"/>
        <v>0</v>
      </c>
      <c r="Y24" s="136">
        <f t="shared" si="3"/>
        <v>190.8</v>
      </c>
      <c r="Z24" s="137" t="str">
        <f t="shared" si="3"/>
        <v/>
      </c>
      <c r="AA24" s="90">
        <f t="shared" si="2"/>
        <v>3083.8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2022-08-27T11:09:46Z</dcterms:created>
  <dcterms:modified xsi:type="dcterms:W3CDTF">2022-08-27T11:09:47Z</dcterms:modified>
</cp:coreProperties>
</file>