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<sst xmlns="http://schemas.openxmlformats.org/spreadsheetml/2006/main" count="117" uniqueCount="53">
  <si>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26/08/2022 14:06:58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</si>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</sst>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986</c:v>
                </c:pt>
                <c:pt idx="1">
                  <c:v>986</c:v>
                </c:pt>
                <c:pt idx="2">
                  <c:v>986</c:v>
                </c:pt>
                <c:pt idx="3">
                  <c:v>986</c:v>
                </c:pt>
                <c:pt idx="4">
                  <c:v>986</c:v>
                </c:pt>
                <c:pt idx="5">
                  <c:v>986</c:v>
                </c:pt>
                <c:pt idx="6">
                  <c:v>986</c:v>
                </c:pt>
                <c:pt idx="7">
                  <c:v>986</c:v>
                </c:pt>
                <c:pt idx="8">
                  <c:v>986</c:v>
                </c:pt>
                <c:pt idx="9">
                  <c:v>986</c:v>
                </c:pt>
                <c:pt idx="10">
                  <c:v>870</c:v>
                </c:pt>
                <c:pt idx="11">
                  <c:v>870</c:v>
                </c:pt>
                <c:pt idx="12">
                  <c:v>870</c:v>
                </c:pt>
                <c:pt idx="13">
                  <c:v>870</c:v>
                </c:pt>
                <c:pt idx="14">
                  <c:v>870</c:v>
                </c:pt>
                <c:pt idx="15">
                  <c:v>907.61099999999999</c:v>
                </c:pt>
                <c:pt idx="16">
                  <c:v>986</c:v>
                </c:pt>
                <c:pt idx="17">
                  <c:v>986</c:v>
                </c:pt>
                <c:pt idx="18">
                  <c:v>986</c:v>
                </c:pt>
                <c:pt idx="19">
                  <c:v>986</c:v>
                </c:pt>
                <c:pt idx="20">
                  <c:v>986</c:v>
                </c:pt>
                <c:pt idx="21">
                  <c:v>986</c:v>
                </c:pt>
                <c:pt idx="22">
                  <c:v>986</c:v>
                </c:pt>
                <c:pt idx="23">
                  <c:v>986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329</c:v>
                </c:pt>
                <c:pt idx="1">
                  <c:v>310</c:v>
                </c:pt>
                <c:pt idx="2">
                  <c:v>302</c:v>
                </c:pt>
                <c:pt idx="3">
                  <c:v>298</c:v>
                </c:pt>
                <c:pt idx="4">
                  <c:v>302</c:v>
                </c:pt>
                <c:pt idx="5">
                  <c:v>319</c:v>
                </c:pt>
                <c:pt idx="6">
                  <c:v>346</c:v>
                </c:pt>
                <c:pt idx="7">
                  <c:v>394</c:v>
                </c:pt>
                <c:pt idx="8">
                  <c:v>384.3</c:v>
                </c:pt>
                <c:pt idx="9">
                  <c:v>321.5</c:v>
                </c:pt>
                <c:pt idx="10">
                  <c:v>321.5</c:v>
                </c:pt>
                <c:pt idx="11">
                  <c:v>321.5</c:v>
                </c:pt>
                <c:pt idx="12">
                  <c:v>382.8</c:v>
                </c:pt>
                <c:pt idx="13">
                  <c:v>382.8</c:v>
                </c:pt>
                <c:pt idx="14">
                  <c:v>334.5</c:v>
                </c:pt>
                <c:pt idx="15">
                  <c:v>387</c:v>
                </c:pt>
                <c:pt idx="16">
                  <c:v>406</c:v>
                </c:pt>
                <c:pt idx="17">
                  <c:v>427.8</c:v>
                </c:pt>
                <c:pt idx="18">
                  <c:v>457</c:v>
                </c:pt>
                <c:pt idx="19">
                  <c:v>466</c:v>
                </c:pt>
                <c:pt idx="20">
                  <c:v>442</c:v>
                </c:pt>
                <c:pt idx="21">
                  <c:v>399</c:v>
                </c:pt>
                <c:pt idx="22">
                  <c:v>362</c:v>
                </c:pt>
                <c:pt idx="23">
                  <c:v>319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3627.3689999999997</c:v>
                </c:pt>
                <c:pt idx="1">
                  <c:v>3685.681</c:v>
                </c:pt>
                <c:pt idx="2">
                  <c:v>3594.2469999999998</c:v>
                </c:pt>
                <c:pt idx="3">
                  <c:v>3467.7719999999999</c:v>
                </c:pt>
                <c:pt idx="4">
                  <c:v>3514.817</c:v>
                </c:pt>
                <c:pt idx="5">
                  <c:v>3492.866</c:v>
                </c:pt>
                <c:pt idx="6">
                  <c:v>3346.9919999999997</c:v>
                </c:pt>
                <c:pt idx="7">
                  <c:v>3228.8469999999998</c:v>
                </c:pt>
                <c:pt idx="8">
                  <c:v>3162.3119999999999</c:v>
                </c:pt>
                <c:pt idx="9">
                  <c:v>2929.9</c:v>
                </c:pt>
                <c:pt idx="10">
                  <c:v>2903.9</c:v>
                </c:pt>
                <c:pt idx="11">
                  <c:v>2893.9</c:v>
                </c:pt>
                <c:pt idx="12">
                  <c:v>2889.9</c:v>
                </c:pt>
                <c:pt idx="13">
                  <c:v>2886.9</c:v>
                </c:pt>
                <c:pt idx="14">
                  <c:v>2914.9</c:v>
                </c:pt>
                <c:pt idx="15">
                  <c:v>2982.9</c:v>
                </c:pt>
                <c:pt idx="16">
                  <c:v>3206.9</c:v>
                </c:pt>
                <c:pt idx="17">
                  <c:v>3190.1550000000002</c:v>
                </c:pt>
                <c:pt idx="18">
                  <c:v>3205.5630000000001</c:v>
                </c:pt>
                <c:pt idx="19">
                  <c:v>3216.6480000000001</c:v>
                </c:pt>
                <c:pt idx="20">
                  <c:v>3254.4430000000002</c:v>
                </c:pt>
                <c:pt idx="21">
                  <c:v>3273.777</c:v>
                </c:pt>
                <c:pt idx="22">
                  <c:v>3283.3150000000001</c:v>
                </c:pt>
                <c:pt idx="23">
                  <c:v>3285.1950000000002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141</c:v>
                </c:pt>
                <c:pt idx="1">
                  <c:v>141</c:v>
                </c:pt>
                <c:pt idx="2">
                  <c:v>147</c:v>
                </c:pt>
                <c:pt idx="3">
                  <c:v>147</c:v>
                </c:pt>
                <c:pt idx="4">
                  <c:v>141</c:v>
                </c:pt>
                <c:pt idx="5">
                  <c:v>151</c:v>
                </c:pt>
                <c:pt idx="6">
                  <c:v>174</c:v>
                </c:pt>
                <c:pt idx="7">
                  <c:v>213</c:v>
                </c:pt>
                <c:pt idx="8">
                  <c:v>210</c:v>
                </c:pt>
                <c:pt idx="9">
                  <c:v>195</c:v>
                </c:pt>
                <c:pt idx="10">
                  <c:v>208</c:v>
                </c:pt>
                <c:pt idx="11">
                  <c:v>193</c:v>
                </c:pt>
                <c:pt idx="12">
                  <c:v>170</c:v>
                </c:pt>
                <c:pt idx="13">
                  <c:v>159</c:v>
                </c:pt>
                <c:pt idx="14">
                  <c:v>170</c:v>
                </c:pt>
                <c:pt idx="15">
                  <c:v>170</c:v>
                </c:pt>
                <c:pt idx="16">
                  <c:v>139</c:v>
                </c:pt>
                <c:pt idx="17">
                  <c:v>330</c:v>
                </c:pt>
                <c:pt idx="18">
                  <c:v>440</c:v>
                </c:pt>
                <c:pt idx="19">
                  <c:v>322</c:v>
                </c:pt>
                <c:pt idx="20">
                  <c:v>207</c:v>
                </c:pt>
                <c:pt idx="21">
                  <c:v>205</c:v>
                </c:pt>
                <c:pt idx="22">
                  <c:v>152</c:v>
                </c:pt>
                <c:pt idx="23">
                  <c:v>141.30000000000001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241.357</c:v>
                </c:pt>
                <c:pt idx="1">
                  <c:v>255.72599999999997</c:v>
                </c:pt>
                <c:pt idx="2">
                  <c:v>263.23400000000004</c:v>
                </c:pt>
                <c:pt idx="3">
                  <c:v>273.69299999999998</c:v>
                </c:pt>
                <c:pt idx="4">
                  <c:v>284.91000000000008</c:v>
                </c:pt>
                <c:pt idx="5">
                  <c:v>299.11500000000001</c:v>
                </c:pt>
                <c:pt idx="6">
                  <c:v>438.23300000000006</c:v>
                </c:pt>
                <c:pt idx="7">
                  <c:v>999.2700000000001</c:v>
                </c:pt>
                <c:pt idx="8">
                  <c:v>1775.374</c:v>
                </c:pt>
                <c:pt idx="9">
                  <c:v>2421.6810000000005</c:v>
                </c:pt>
                <c:pt idx="10">
                  <c:v>2878.43</c:v>
                </c:pt>
                <c:pt idx="11">
                  <c:v>3121.1530000000002</c:v>
                </c:pt>
                <c:pt idx="12">
                  <c:v>3170.3710000000001</c:v>
                </c:pt>
                <c:pt idx="13">
                  <c:v>2937.5240000000008</c:v>
                </c:pt>
                <c:pt idx="14">
                  <c:v>2621.0940000000005</c:v>
                </c:pt>
                <c:pt idx="15">
                  <c:v>2163.7020000000002</c:v>
                </c:pt>
                <c:pt idx="16">
                  <c:v>1586.7470000000001</c:v>
                </c:pt>
                <c:pt idx="17">
                  <c:v>915.27599999999984</c:v>
                </c:pt>
                <c:pt idx="18">
                  <c:v>419.54899999999998</c:v>
                </c:pt>
                <c:pt idx="19">
                  <c:v>269.74099999999987</c:v>
                </c:pt>
                <c:pt idx="20">
                  <c:v>256.41299999999995</c:v>
                </c:pt>
                <c:pt idx="21">
                  <c:v>239.00299999999996</c:v>
                </c:pt>
                <c:pt idx="22">
                  <c:v>234.84399999999994</c:v>
                </c:pt>
                <c:pt idx="23">
                  <c:v>232.45099999999991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</c:v>
                </c:pt>
                <c:pt idx="1">
                  <c:v>8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11</c:v>
                </c:pt>
                <c:pt idx="7">
                  <c:v>31</c:v>
                </c:pt>
                <c:pt idx="8">
                  <c:v>50</c:v>
                </c:pt>
                <c:pt idx="9">
                  <c:v>61</c:v>
                </c:pt>
                <c:pt idx="10">
                  <c:v>66</c:v>
                </c:pt>
                <c:pt idx="11">
                  <c:v>68</c:v>
                </c:pt>
                <c:pt idx="12">
                  <c:v>65</c:v>
                </c:pt>
                <c:pt idx="13">
                  <c:v>60</c:v>
                </c:pt>
                <c:pt idx="14">
                  <c:v>51</c:v>
                </c:pt>
                <c:pt idx="15">
                  <c:v>42</c:v>
                </c:pt>
                <c:pt idx="16">
                  <c:v>33</c:v>
                </c:pt>
                <c:pt idx="17">
                  <c:v>20</c:v>
                </c:pt>
                <c:pt idx="18">
                  <c:v>8</c:v>
                </c:pt>
                <c:pt idx="19">
                  <c:v>6</c:v>
                </c:pt>
                <c:pt idx="20">
                  <c:v>8</c:v>
                </c:pt>
                <c:pt idx="21">
                  <c:v>9</c:v>
                </c:pt>
                <c:pt idx="22">
                  <c:v>9</c:v>
                </c:pt>
                <c:pt idx="23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266.23500000000001</c:v>
                </c:pt>
                <c:pt idx="1">
                  <c:v>82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76</c:v>
                </c:pt>
                <c:pt idx="6">
                  <c:v>358</c:v>
                </c:pt>
                <c:pt idx="7">
                  <c:v>373</c:v>
                </c:pt>
                <c:pt idx="8">
                  <c:v>253</c:v>
                </c:pt>
                <c:pt idx="9">
                  <c:v>217</c:v>
                </c:pt>
                <c:pt idx="10">
                  <c:v>116</c:v>
                </c:pt>
                <c:pt idx="11">
                  <c:v>129</c:v>
                </c:pt>
                <c:pt idx="12">
                  <c:v>108</c:v>
                </c:pt>
                <c:pt idx="13">
                  <c:v>65</c:v>
                </c:pt>
                <c:pt idx="14">
                  <c:v>65</c:v>
                </c:pt>
                <c:pt idx="15">
                  <c:v>121</c:v>
                </c:pt>
                <c:pt idx="16">
                  <c:v>221</c:v>
                </c:pt>
                <c:pt idx="17">
                  <c:v>586</c:v>
                </c:pt>
                <c:pt idx="18">
                  <c:v>998.22399999999993</c:v>
                </c:pt>
                <c:pt idx="19">
                  <c:v>1465.7180000000001</c:v>
                </c:pt>
                <c:pt idx="20">
                  <c:v>1374.1109999999999</c:v>
                </c:pt>
                <c:pt idx="21">
                  <c:v>1084</c:v>
                </c:pt>
                <c:pt idx="22">
                  <c:v>624</c:v>
                </c:pt>
                <c:pt idx="23">
                  <c:v>238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4486424"/>
        <c:axId val="4944868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5598.9520000000002</c:v>
                </c:pt>
                <c:pt idx="1">
                  <c:v>5468.3819999999987</c:v>
                </c:pt>
                <c:pt idx="2">
                  <c:v>5318.4420000000009</c:v>
                </c:pt>
                <c:pt idx="3">
                  <c:v>5198.5090000000009</c:v>
                </c:pt>
                <c:pt idx="4">
                  <c:v>5254.6989999999987</c:v>
                </c:pt>
                <c:pt idx="5">
                  <c:v>5329.9330000000009</c:v>
                </c:pt>
                <c:pt idx="6">
                  <c:v>5660.1989999999996</c:v>
                </c:pt>
                <c:pt idx="7">
                  <c:v>6225.1340000000009</c:v>
                </c:pt>
                <c:pt idx="8">
                  <c:v>6820.9740000000011</c:v>
                </c:pt>
                <c:pt idx="9">
                  <c:v>7132.0810000000019</c:v>
                </c:pt>
                <c:pt idx="10">
                  <c:v>7363.8700000000017</c:v>
                </c:pt>
                <c:pt idx="11">
                  <c:v>7596.514000000001</c:v>
                </c:pt>
                <c:pt idx="12">
                  <c:v>7656.1080000000002</c:v>
                </c:pt>
                <c:pt idx="13">
                  <c:v>7361.2380000000003</c:v>
                </c:pt>
                <c:pt idx="14">
                  <c:v>7026.4750000000004</c:v>
                </c:pt>
                <c:pt idx="15">
                  <c:v>6774.232</c:v>
                </c:pt>
                <c:pt idx="16">
                  <c:v>6578.6370000000024</c:v>
                </c:pt>
                <c:pt idx="17">
                  <c:v>6455.2059999999992</c:v>
                </c:pt>
                <c:pt idx="18">
                  <c:v>6514.3550000000005</c:v>
                </c:pt>
                <c:pt idx="19">
                  <c:v>6732.058</c:v>
                </c:pt>
                <c:pt idx="20">
                  <c:v>6527.9539999999979</c:v>
                </c:pt>
                <c:pt idx="21">
                  <c:v>6195.8059999999996</c:v>
                </c:pt>
                <c:pt idx="22">
                  <c:v>5651.1720000000014</c:v>
                </c:pt>
                <c:pt idx="23">
                  <c:v>5211.9440000000013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4486424"/>
        <c:axId val="4944868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643.16</c:v>
                </c:pt>
                <c:pt idx="1">
                  <c:v>580</c:v>
                </c:pt>
                <c:pt idx="2">
                  <c:v>438.6</c:v>
                </c:pt>
                <c:pt idx="3">
                  <c:v>530</c:v>
                </c:pt>
                <c:pt idx="4">
                  <c:v>446.86</c:v>
                </c:pt>
                <c:pt idx="5">
                  <c:v>446.86</c:v>
                </c:pt>
                <c:pt idx="6">
                  <c:v>422</c:v>
                </c:pt>
                <c:pt idx="7">
                  <c:v>411.77</c:v>
                </c:pt>
                <c:pt idx="8">
                  <c:v>373.9</c:v>
                </c:pt>
                <c:pt idx="9">
                  <c:v>292</c:v>
                </c:pt>
                <c:pt idx="10">
                  <c:v>182.22</c:v>
                </c:pt>
                <c:pt idx="11">
                  <c:v>182.18</c:v>
                </c:pt>
                <c:pt idx="12">
                  <c:v>151.43</c:v>
                </c:pt>
                <c:pt idx="13">
                  <c:v>169.36</c:v>
                </c:pt>
                <c:pt idx="14">
                  <c:v>182.2</c:v>
                </c:pt>
                <c:pt idx="15">
                  <c:v>205.57</c:v>
                </c:pt>
                <c:pt idx="16">
                  <c:v>457.32</c:v>
                </c:pt>
                <c:pt idx="17">
                  <c:v>654.45000000000005</c:v>
                </c:pt>
                <c:pt idx="18">
                  <c:v>702.79</c:v>
                </c:pt>
                <c:pt idx="19">
                  <c:v>739.99</c:v>
                </c:pt>
                <c:pt idx="20">
                  <c:v>732.94</c:v>
                </c:pt>
                <c:pt idx="21">
                  <c:v>710.07</c:v>
                </c:pt>
                <c:pt idx="22">
                  <c:v>659.94</c:v>
                </c:pt>
                <c:pt idx="23">
                  <c:v>577.71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4487600"/>
        <c:axId val="494487208"/>
      </c:lineChart>
      <c:catAx>
        <c:axId val="494486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4486816"/>
        <c:crosses val="autoZero"/>
        <c:auto val="1"/>
        <c:lblAlgn val="ctr"/>
        <c:lblOffset val="100"/>
        <c:noMultiLvlLbl val="0"/>
      </c:catAx>
      <c:valAx>
        <c:axId val="49448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4486424"/>
        <c:crosses val="autoZero"/>
        <c:crossBetween val="between"/>
      </c:valAx>
      <c:valAx>
        <c:axId val="4944872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4487600"/>
        <c:crosses val="max"/>
        <c:crossBetween val="between"/>
      </c:valAx>
      <c:catAx>
        <c:axId val="4944876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94487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5598.9610000000002</v>
      </c>
      <c r="C4" s="18">
        <v>5468.4070000000011</v>
      </c>
      <c r="D4" s="18">
        <v>5318.4810000000007</v>
      </c>
      <c r="E4" s="18">
        <v>5198.4650000000011</v>
      </c>
      <c r="F4" s="18">
        <v>5254.7269999999999</v>
      </c>
      <c r="G4" s="18">
        <v>5329.9809999999998</v>
      </c>
      <c r="H4" s="18">
        <v>5660.2249999999995</v>
      </c>
      <c r="I4" s="18">
        <v>6225.1169999999975</v>
      </c>
      <c r="J4" s="18">
        <v>6820.9859999999999</v>
      </c>
      <c r="K4" s="18">
        <v>7132.081000000001</v>
      </c>
      <c r="L4" s="18">
        <v>7363.829999999999</v>
      </c>
      <c r="M4" s="18">
        <v>7596.5529999999999</v>
      </c>
      <c r="N4" s="18">
        <v>7656.0710000000008</v>
      </c>
      <c r="O4" s="18">
        <v>7361.2239999999993</v>
      </c>
      <c r="P4" s="18">
        <v>7026.4939999999997</v>
      </c>
      <c r="Q4" s="18">
        <v>6774.2129999999988</v>
      </c>
      <c r="R4" s="18">
        <v>6578.646999999999</v>
      </c>
      <c r="S4" s="18">
        <v>6455.2310000000007</v>
      </c>
      <c r="T4" s="18">
        <v>6514.3359999999993</v>
      </c>
      <c r="U4" s="18">
        <v>6732.1070000000009</v>
      </c>
      <c r="V4" s="18">
        <v>6527.9670000000015</v>
      </c>
      <c r="W4" s="18">
        <v>6195.7799999999988</v>
      </c>
      <c r="X4" s="18">
        <v>5651.1589999999997</v>
      </c>
      <c r="Y4" s="18">
        <v>5211.945999999999</v>
      </c>
      <c r="Z4" s="19"/>
      <c r="AA4" s="20">
        <f>SUM(B4:Z4)</f>
        <v>151652.989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643.16</v>
      </c>
      <c r="C7" s="28">
        <v>580</v>
      </c>
      <c r="D7" s="28">
        <v>438.6</v>
      </c>
      <c r="E7" s="28">
        <v>530</v>
      </c>
      <c r="F7" s="28">
        <v>446.86</v>
      </c>
      <c r="G7" s="28">
        <v>446.86</v>
      </c>
      <c r="H7" s="28">
        <v>422</v>
      </c>
      <c r="I7" s="28">
        <v>411.77</v>
      </c>
      <c r="J7" s="28">
        <v>373.9</v>
      </c>
      <c r="K7" s="28">
        <v>292</v>
      </c>
      <c r="L7" s="28">
        <v>182.22</v>
      </c>
      <c r="M7" s="28">
        <v>182.18</v>
      </c>
      <c r="N7" s="28">
        <v>151.43</v>
      </c>
      <c r="O7" s="28">
        <v>169.36</v>
      </c>
      <c r="P7" s="28">
        <v>182.2</v>
      </c>
      <c r="Q7" s="28">
        <v>205.57</v>
      </c>
      <c r="R7" s="28">
        <v>457.32</v>
      </c>
      <c r="S7" s="28">
        <v>654.45000000000005</v>
      </c>
      <c r="T7" s="28">
        <v>702.79</v>
      </c>
      <c r="U7" s="28">
        <v>739.99</v>
      </c>
      <c r="V7" s="28">
        <v>732.94</v>
      </c>
      <c r="W7" s="28">
        <v>710.07</v>
      </c>
      <c r="X7" s="28">
        <v>659.94</v>
      </c>
      <c r="Y7" s="28">
        <v>577.71</v>
      </c>
      <c r="Z7" s="29"/>
      <c r="AA7" s="30">
        <f>IF(SUM(B7:Z7)&lt;&gt;0,AVERAGEIF(B7:Z7,"&lt;&gt;"""),"")</f>
        <v>453.88833333333332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986</v>
      </c>
      <c r="C10" s="42">
        <v>986</v>
      </c>
      <c r="D10" s="42">
        <v>986</v>
      </c>
      <c r="E10" s="42">
        <v>986</v>
      </c>
      <c r="F10" s="42">
        <v>986</v>
      </c>
      <c r="G10" s="42">
        <v>986</v>
      </c>
      <c r="H10" s="42">
        <v>986</v>
      </c>
      <c r="I10" s="42">
        <v>986</v>
      </c>
      <c r="J10" s="42">
        <v>986</v>
      </c>
      <c r="K10" s="42">
        <v>986</v>
      </c>
      <c r="L10" s="42">
        <v>870</v>
      </c>
      <c r="M10" s="42">
        <v>870</v>
      </c>
      <c r="N10" s="42">
        <v>870</v>
      </c>
      <c r="O10" s="42">
        <v>870</v>
      </c>
      <c r="P10" s="42">
        <v>870</v>
      </c>
      <c r="Q10" s="42">
        <v>907.61099999999999</v>
      </c>
      <c r="R10" s="42">
        <v>986</v>
      </c>
      <c r="S10" s="42">
        <v>986</v>
      </c>
      <c r="T10" s="42">
        <v>986</v>
      </c>
      <c r="U10" s="42">
        <v>986</v>
      </c>
      <c r="V10" s="42">
        <v>986</v>
      </c>
      <c r="W10" s="42">
        <v>986</v>
      </c>
      <c r="X10" s="42">
        <v>986</v>
      </c>
      <c r="Y10" s="42">
        <v>986</v>
      </c>
      <c r="Z10" s="43"/>
      <c r="AA10" s="44">
        <f t="shared" ref="AA10:AA15" si="0">SUM(B10:Z10)</f>
        <v>23005.611000000001</v>
      </c>
    </row>
    <row r="11" spans="1:27" ht="24.95" customHeight="1" x14ac:dyDescent="0.2">
      <c r="A11" s="45" t="s">
        <v>7</v>
      </c>
      <c r="B11" s="46">
        <v>329</v>
      </c>
      <c r="C11" s="47">
        <v>310</v>
      </c>
      <c r="D11" s="47">
        <v>302</v>
      </c>
      <c r="E11" s="47">
        <v>298</v>
      </c>
      <c r="F11" s="47">
        <v>302</v>
      </c>
      <c r="G11" s="47">
        <v>319</v>
      </c>
      <c r="H11" s="47">
        <v>346</v>
      </c>
      <c r="I11" s="47">
        <v>394</v>
      </c>
      <c r="J11" s="47">
        <v>384.3</v>
      </c>
      <c r="K11" s="47">
        <v>321.5</v>
      </c>
      <c r="L11" s="47">
        <v>321.5</v>
      </c>
      <c r="M11" s="47">
        <v>321.5</v>
      </c>
      <c r="N11" s="47">
        <v>382.8</v>
      </c>
      <c r="O11" s="47">
        <v>382.8</v>
      </c>
      <c r="P11" s="47">
        <v>334.5</v>
      </c>
      <c r="Q11" s="47">
        <v>387</v>
      </c>
      <c r="R11" s="47">
        <v>406</v>
      </c>
      <c r="S11" s="47">
        <v>427.8</v>
      </c>
      <c r="T11" s="47">
        <v>457</v>
      </c>
      <c r="U11" s="47">
        <v>466</v>
      </c>
      <c r="V11" s="47">
        <v>442</v>
      </c>
      <c r="W11" s="47">
        <v>399</v>
      </c>
      <c r="X11" s="47">
        <v>362</v>
      </c>
      <c r="Y11" s="47">
        <v>319</v>
      </c>
      <c r="Z11" s="48"/>
      <c r="AA11" s="49">
        <f t="shared" si="0"/>
        <v>8714.7000000000007</v>
      </c>
    </row>
    <row r="12" spans="1:27" ht="24.95" customHeight="1" x14ac:dyDescent="0.2">
      <c r="A12" s="50" t="s">
        <v>8</v>
      </c>
      <c r="B12" s="51">
        <v>3627.3689999999997</v>
      </c>
      <c r="C12" s="52">
        <v>3685.681</v>
      </c>
      <c r="D12" s="52">
        <v>3594.2469999999998</v>
      </c>
      <c r="E12" s="52">
        <v>3467.7719999999999</v>
      </c>
      <c r="F12" s="52">
        <v>3514.817</v>
      </c>
      <c r="G12" s="52">
        <v>3492.866</v>
      </c>
      <c r="H12" s="52">
        <v>3346.9919999999997</v>
      </c>
      <c r="I12" s="52">
        <v>3228.8469999999998</v>
      </c>
      <c r="J12" s="52">
        <v>3162.3119999999999</v>
      </c>
      <c r="K12" s="52">
        <v>2929.9</v>
      </c>
      <c r="L12" s="52">
        <v>2903.9</v>
      </c>
      <c r="M12" s="52">
        <v>2893.9</v>
      </c>
      <c r="N12" s="52">
        <v>2889.9</v>
      </c>
      <c r="O12" s="52">
        <v>2886.9</v>
      </c>
      <c r="P12" s="52">
        <v>2914.9</v>
      </c>
      <c r="Q12" s="52">
        <v>2982.9</v>
      </c>
      <c r="R12" s="52">
        <v>3206.9</v>
      </c>
      <c r="S12" s="52">
        <v>3190.1550000000002</v>
      </c>
      <c r="T12" s="52">
        <v>3205.5630000000001</v>
      </c>
      <c r="U12" s="52">
        <v>3216.6480000000001</v>
      </c>
      <c r="V12" s="52">
        <v>3254.4430000000002</v>
      </c>
      <c r="W12" s="52">
        <v>3273.777</v>
      </c>
      <c r="X12" s="52">
        <v>3283.3150000000001</v>
      </c>
      <c r="Y12" s="52">
        <v>3285.1950000000002</v>
      </c>
      <c r="Z12" s="53"/>
      <c r="AA12" s="54">
        <f t="shared" si="0"/>
        <v>77439.199000000022</v>
      </c>
    </row>
    <row r="13" spans="1:27" ht="24.95" customHeight="1" x14ac:dyDescent="0.2">
      <c r="A13" s="50" t="s">
        <v>9</v>
      </c>
      <c r="B13" s="51">
        <v>266.23500000000001</v>
      </c>
      <c r="C13" s="52">
        <v>82</v>
      </c>
      <c r="D13" s="52">
        <v>20</v>
      </c>
      <c r="E13" s="52">
        <v>20</v>
      </c>
      <c r="F13" s="52">
        <v>20</v>
      </c>
      <c r="G13" s="52">
        <v>76</v>
      </c>
      <c r="H13" s="52">
        <v>358</v>
      </c>
      <c r="I13" s="52">
        <v>373</v>
      </c>
      <c r="J13" s="52">
        <v>253</v>
      </c>
      <c r="K13" s="52">
        <v>217</v>
      </c>
      <c r="L13" s="52">
        <v>116</v>
      </c>
      <c r="M13" s="52">
        <v>129</v>
      </c>
      <c r="N13" s="52">
        <v>108</v>
      </c>
      <c r="O13" s="52">
        <v>65</v>
      </c>
      <c r="P13" s="52">
        <v>65</v>
      </c>
      <c r="Q13" s="52">
        <v>121</v>
      </c>
      <c r="R13" s="52">
        <v>221</v>
      </c>
      <c r="S13" s="52">
        <v>586</v>
      </c>
      <c r="T13" s="52">
        <v>998.22399999999993</v>
      </c>
      <c r="U13" s="52">
        <v>1465.7180000000001</v>
      </c>
      <c r="V13" s="52">
        <v>1374.1109999999999</v>
      </c>
      <c r="W13" s="52">
        <v>1084</v>
      </c>
      <c r="X13" s="52">
        <v>624</v>
      </c>
      <c r="Y13" s="52">
        <v>238</v>
      </c>
      <c r="Z13" s="53"/>
      <c r="AA13" s="54">
        <f t="shared" si="0"/>
        <v>8880.2880000000005</v>
      </c>
    </row>
    <row r="14" spans="1:27" ht="24.95" customHeight="1" x14ac:dyDescent="0.2">
      <c r="A14" s="55" t="s">
        <v>10</v>
      </c>
      <c r="B14" s="56">
        <v>241.357</v>
      </c>
      <c r="C14" s="57">
        <v>255.72599999999997</v>
      </c>
      <c r="D14" s="57">
        <v>263.23400000000004</v>
      </c>
      <c r="E14" s="57">
        <v>273.69299999999998</v>
      </c>
      <c r="F14" s="57">
        <v>284.91000000000008</v>
      </c>
      <c r="G14" s="57">
        <v>299.11500000000001</v>
      </c>
      <c r="H14" s="57">
        <v>438.23300000000006</v>
      </c>
      <c r="I14" s="57">
        <v>999.2700000000001</v>
      </c>
      <c r="J14" s="57">
        <v>1775.374</v>
      </c>
      <c r="K14" s="57">
        <v>2421.6810000000005</v>
      </c>
      <c r="L14" s="57">
        <v>2878.43</v>
      </c>
      <c r="M14" s="57">
        <v>3121.1530000000002</v>
      </c>
      <c r="N14" s="57">
        <v>3170.3710000000001</v>
      </c>
      <c r="O14" s="57">
        <v>2937.5240000000008</v>
      </c>
      <c r="P14" s="57">
        <v>2621.0940000000005</v>
      </c>
      <c r="Q14" s="57">
        <v>2163.7020000000002</v>
      </c>
      <c r="R14" s="57">
        <v>1586.7470000000001</v>
      </c>
      <c r="S14" s="57">
        <v>915.27599999999984</v>
      </c>
      <c r="T14" s="57">
        <v>419.54899999999998</v>
      </c>
      <c r="U14" s="57">
        <v>269.74099999999987</v>
      </c>
      <c r="V14" s="57">
        <v>256.41299999999995</v>
      </c>
      <c r="W14" s="57">
        <v>239.00299999999996</v>
      </c>
      <c r="X14" s="57">
        <v>234.84399999999994</v>
      </c>
      <c r="Y14" s="57">
        <v>232.45099999999991</v>
      </c>
      <c r="Z14" s="58"/>
      <c r="AA14" s="59">
        <f t="shared" si="0"/>
        <v>28298.891000000007</v>
      </c>
    </row>
    <row r="15" spans="1:27" ht="24.95" customHeight="1" x14ac:dyDescent="0.2">
      <c r="A15" s="55" t="s">
        <v>11</v>
      </c>
      <c r="B15" s="56">
        <v>8</v>
      </c>
      <c r="C15" s="57">
        <v>8</v>
      </c>
      <c r="D15" s="57">
        <v>6</v>
      </c>
      <c r="E15" s="57">
        <v>6</v>
      </c>
      <c r="F15" s="57">
        <v>6</v>
      </c>
      <c r="G15" s="57">
        <v>6</v>
      </c>
      <c r="H15" s="57">
        <v>11</v>
      </c>
      <c r="I15" s="57">
        <v>31</v>
      </c>
      <c r="J15" s="57">
        <v>50</v>
      </c>
      <c r="K15" s="57">
        <v>61</v>
      </c>
      <c r="L15" s="57">
        <v>66</v>
      </c>
      <c r="M15" s="57">
        <v>68</v>
      </c>
      <c r="N15" s="57">
        <v>65</v>
      </c>
      <c r="O15" s="57">
        <v>60</v>
      </c>
      <c r="P15" s="57">
        <v>51</v>
      </c>
      <c r="Q15" s="57">
        <v>42</v>
      </c>
      <c r="R15" s="57">
        <v>33</v>
      </c>
      <c r="S15" s="57">
        <v>20</v>
      </c>
      <c r="T15" s="57">
        <v>8</v>
      </c>
      <c r="U15" s="57">
        <v>6</v>
      </c>
      <c r="V15" s="57">
        <v>8</v>
      </c>
      <c r="W15" s="57">
        <v>9</v>
      </c>
      <c r="X15" s="57">
        <v>9</v>
      </c>
      <c r="Y15" s="57">
        <v>10</v>
      </c>
      <c r="Z15" s="58"/>
      <c r="AA15" s="59">
        <f t="shared" si="0"/>
        <v>648</v>
      </c>
    </row>
    <row r="16" spans="1:27" ht="30" customHeight="1" thickBot="1" x14ac:dyDescent="0.25">
      <c r="A16" s="60" t="s">
        <v>12</v>
      </c>
      <c r="B16" s="61">
        <f>IF(LEN(B$2)&gt;0,SUM(B10:B15),"")</f>
        <v>5457.9609999999993</v>
      </c>
      <c r="C16" s="62">
        <f t="shared" ref="C16:Z16" si="1">IF(LEN(C$2)&gt;0,SUM(C10:C15),"")</f>
        <v>5327.4070000000002</v>
      </c>
      <c r="D16" s="62">
        <f t="shared" si="1"/>
        <v>5171.4809999999998</v>
      </c>
      <c r="E16" s="62">
        <f t="shared" si="1"/>
        <v>5051.4650000000001</v>
      </c>
      <c r="F16" s="62">
        <f t="shared" si="1"/>
        <v>5113.7269999999999</v>
      </c>
      <c r="G16" s="62">
        <f t="shared" si="1"/>
        <v>5178.9809999999998</v>
      </c>
      <c r="H16" s="62">
        <f t="shared" si="1"/>
        <v>5486.2250000000004</v>
      </c>
      <c r="I16" s="62">
        <f t="shared" si="1"/>
        <v>6012.1170000000002</v>
      </c>
      <c r="J16" s="62">
        <f t="shared" si="1"/>
        <v>6610.9859999999999</v>
      </c>
      <c r="K16" s="62">
        <f t="shared" si="1"/>
        <v>6937.0810000000001</v>
      </c>
      <c r="L16" s="62">
        <f t="shared" si="1"/>
        <v>7155.83</v>
      </c>
      <c r="M16" s="62">
        <f t="shared" si="1"/>
        <v>7403.5529999999999</v>
      </c>
      <c r="N16" s="62">
        <f t="shared" si="1"/>
        <v>7486.0709999999999</v>
      </c>
      <c r="O16" s="62">
        <f t="shared" si="1"/>
        <v>7202.2240000000002</v>
      </c>
      <c r="P16" s="62">
        <f t="shared" si="1"/>
        <v>6856.4940000000006</v>
      </c>
      <c r="Q16" s="62">
        <f t="shared" si="1"/>
        <v>6604.2130000000006</v>
      </c>
      <c r="R16" s="62">
        <f t="shared" si="1"/>
        <v>6439.6469999999999</v>
      </c>
      <c r="S16" s="62">
        <f t="shared" si="1"/>
        <v>6125.2309999999998</v>
      </c>
      <c r="T16" s="62">
        <f t="shared" si="1"/>
        <v>6074.3360000000002</v>
      </c>
      <c r="U16" s="62">
        <f t="shared" si="1"/>
        <v>6410.107</v>
      </c>
      <c r="V16" s="62">
        <f t="shared" si="1"/>
        <v>6320.9669999999996</v>
      </c>
      <c r="W16" s="62">
        <f t="shared" si="1"/>
        <v>5990.78</v>
      </c>
      <c r="X16" s="62">
        <f t="shared" si="1"/>
        <v>5499.1590000000006</v>
      </c>
      <c r="Y16" s="62">
        <f t="shared" si="1"/>
        <v>5070.6459999999997</v>
      </c>
      <c r="Z16" s="63" t="str">
        <f t="shared" si="1"/>
        <v/>
      </c>
      <c r="AA16" s="64">
        <f>SUM(AA10:AA15)</f>
        <v>146986.68900000004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942.9</v>
      </c>
      <c r="C28" s="72">
        <v>820.9</v>
      </c>
      <c r="D28" s="72">
        <v>753.9</v>
      </c>
      <c r="E28" s="72">
        <v>756.9</v>
      </c>
      <c r="F28" s="72">
        <v>768.9</v>
      </c>
      <c r="G28" s="72">
        <v>846.9</v>
      </c>
      <c r="H28" s="72">
        <v>1243.9000000000001</v>
      </c>
      <c r="I28" s="72">
        <v>1654.9</v>
      </c>
      <c r="J28" s="72">
        <v>2007.2</v>
      </c>
      <c r="K28" s="72">
        <v>2313.4</v>
      </c>
      <c r="L28" s="72">
        <v>2488.4</v>
      </c>
      <c r="M28" s="72">
        <v>2651.4</v>
      </c>
      <c r="N28" s="72">
        <v>2721.7</v>
      </c>
      <c r="O28" s="72">
        <v>2594.6999999999998</v>
      </c>
      <c r="P28" s="72">
        <v>2356.4</v>
      </c>
      <c r="Q28" s="72">
        <v>2178.9</v>
      </c>
      <c r="R28" s="72">
        <v>1916.9</v>
      </c>
      <c r="S28" s="72">
        <v>1557.7</v>
      </c>
      <c r="T28" s="72">
        <v>1620.9</v>
      </c>
      <c r="U28" s="72">
        <v>1969.9</v>
      </c>
      <c r="V28" s="72">
        <v>2019.9</v>
      </c>
      <c r="W28" s="72">
        <v>1653.9</v>
      </c>
      <c r="X28" s="72">
        <v>1268.9000000000001</v>
      </c>
      <c r="Y28" s="72">
        <v>980.9</v>
      </c>
      <c r="Z28" s="73"/>
      <c r="AA28" s="74">
        <f>SUM(B28:Z28)</f>
        <v>40090.30000000001</v>
      </c>
    </row>
    <row r="29" spans="1:27" ht="24.95" customHeight="1" x14ac:dyDescent="0.2">
      <c r="A29" s="75" t="s">
        <v>23</v>
      </c>
      <c r="B29" s="76">
        <v>566.96100000000001</v>
      </c>
      <c r="C29" s="77">
        <v>642.40700000000004</v>
      </c>
      <c r="D29" s="77">
        <v>655.48099999999999</v>
      </c>
      <c r="E29" s="77">
        <v>566.46500000000003</v>
      </c>
      <c r="F29" s="77">
        <v>638.72699999999998</v>
      </c>
      <c r="G29" s="77">
        <v>638.98099999999999</v>
      </c>
      <c r="H29" s="77">
        <v>589.22500000000002</v>
      </c>
      <c r="I29" s="77">
        <v>788.11699999999996</v>
      </c>
      <c r="J29" s="77">
        <v>1046.7860000000001</v>
      </c>
      <c r="K29" s="77">
        <v>1146.681</v>
      </c>
      <c r="L29" s="77">
        <v>1229.43</v>
      </c>
      <c r="M29" s="77">
        <v>1309.153</v>
      </c>
      <c r="N29" s="77">
        <v>1302.3710000000001</v>
      </c>
      <c r="O29" s="77">
        <v>1137.5239999999999</v>
      </c>
      <c r="P29" s="77">
        <v>1013.0940000000001</v>
      </c>
      <c r="Q29" s="77">
        <v>870.31299999999999</v>
      </c>
      <c r="R29" s="77">
        <v>712.74699999999996</v>
      </c>
      <c r="S29" s="77">
        <v>973.53099999999995</v>
      </c>
      <c r="T29" s="77">
        <v>955.43600000000004</v>
      </c>
      <c r="U29" s="77">
        <v>814.20699999999999</v>
      </c>
      <c r="V29" s="77">
        <v>527.06700000000001</v>
      </c>
      <c r="W29" s="77">
        <v>545.88</v>
      </c>
      <c r="X29" s="77">
        <v>375.25900000000001</v>
      </c>
      <c r="Y29" s="77">
        <v>219.74600000000001</v>
      </c>
      <c r="Z29" s="78"/>
      <c r="AA29" s="79">
        <f>SUM(B29:Z29)</f>
        <v>19265.589</v>
      </c>
    </row>
    <row r="30" spans="1:27" ht="24.95" customHeight="1" x14ac:dyDescent="0.2">
      <c r="A30" s="82" t="s">
        <v>24</v>
      </c>
      <c r="B30" s="80">
        <v>4089.1</v>
      </c>
      <c r="C30" s="81">
        <v>4005.1</v>
      </c>
      <c r="D30" s="81">
        <v>3909.1</v>
      </c>
      <c r="E30" s="81">
        <v>3875.1</v>
      </c>
      <c r="F30" s="81">
        <v>3847.1</v>
      </c>
      <c r="G30" s="81">
        <v>3844.1</v>
      </c>
      <c r="H30" s="81">
        <v>3827.1</v>
      </c>
      <c r="I30" s="81">
        <v>3782.1</v>
      </c>
      <c r="J30" s="81">
        <v>3767</v>
      </c>
      <c r="K30" s="81">
        <v>3672</v>
      </c>
      <c r="L30" s="81">
        <v>3646</v>
      </c>
      <c r="M30" s="81">
        <v>3636</v>
      </c>
      <c r="N30" s="81">
        <v>3632</v>
      </c>
      <c r="O30" s="81">
        <v>3629</v>
      </c>
      <c r="P30" s="81">
        <v>3657</v>
      </c>
      <c r="Q30" s="81">
        <v>3725</v>
      </c>
      <c r="R30" s="81">
        <v>3949</v>
      </c>
      <c r="S30" s="81">
        <v>3924</v>
      </c>
      <c r="T30" s="81">
        <v>3938</v>
      </c>
      <c r="U30" s="81">
        <v>3948</v>
      </c>
      <c r="V30" s="81">
        <v>3981</v>
      </c>
      <c r="W30" s="81">
        <v>3996</v>
      </c>
      <c r="X30" s="81">
        <v>4007</v>
      </c>
      <c r="Y30" s="81">
        <v>4011</v>
      </c>
      <c r="Z30" s="83"/>
      <c r="AA30" s="84">
        <f>SUM(B30:Z30)</f>
        <v>92296.799999999988</v>
      </c>
    </row>
    <row r="31" spans="1:27" ht="30" customHeight="1" thickBot="1" x14ac:dyDescent="0.25">
      <c r="A31" s="60" t="s">
        <v>25</v>
      </c>
      <c r="B31" s="61">
        <f>IF(LEN(B$2)&gt;0,SUM(B28:B30),"")</f>
        <v>5598.9609999999993</v>
      </c>
      <c r="C31" s="62">
        <f t="shared" ref="C31:Z31" si="4">IF(LEN(C$2)&gt;0,SUM(C28:C30),"")</f>
        <v>5468.4070000000002</v>
      </c>
      <c r="D31" s="62">
        <f t="shared" si="4"/>
        <v>5318.4809999999998</v>
      </c>
      <c r="E31" s="62">
        <f t="shared" si="4"/>
        <v>5198.4650000000001</v>
      </c>
      <c r="F31" s="62">
        <f t="shared" si="4"/>
        <v>5254.7269999999999</v>
      </c>
      <c r="G31" s="62">
        <f t="shared" si="4"/>
        <v>5329.9809999999998</v>
      </c>
      <c r="H31" s="62">
        <f t="shared" si="4"/>
        <v>5660.2250000000004</v>
      </c>
      <c r="I31" s="62">
        <f t="shared" si="4"/>
        <v>6225.1170000000002</v>
      </c>
      <c r="J31" s="62">
        <f t="shared" si="4"/>
        <v>6820.9859999999999</v>
      </c>
      <c r="K31" s="62">
        <f t="shared" si="4"/>
        <v>7132.0810000000001</v>
      </c>
      <c r="L31" s="62">
        <f t="shared" si="4"/>
        <v>7363.83</v>
      </c>
      <c r="M31" s="62">
        <f t="shared" si="4"/>
        <v>7596.5529999999999</v>
      </c>
      <c r="N31" s="62">
        <f t="shared" si="4"/>
        <v>7656.0709999999999</v>
      </c>
      <c r="O31" s="62">
        <f t="shared" si="4"/>
        <v>7361.2240000000002</v>
      </c>
      <c r="P31" s="62">
        <f t="shared" si="4"/>
        <v>7026.4940000000006</v>
      </c>
      <c r="Q31" s="62">
        <f t="shared" si="4"/>
        <v>6774.2129999999997</v>
      </c>
      <c r="R31" s="62">
        <f t="shared" si="4"/>
        <v>6578.6469999999999</v>
      </c>
      <c r="S31" s="62">
        <f t="shared" si="4"/>
        <v>6455.2309999999998</v>
      </c>
      <c r="T31" s="62">
        <f t="shared" si="4"/>
        <v>6514.3360000000002</v>
      </c>
      <c r="U31" s="62">
        <f t="shared" si="4"/>
        <v>6732.107</v>
      </c>
      <c r="V31" s="62">
        <f t="shared" si="4"/>
        <v>6527.9670000000006</v>
      </c>
      <c r="W31" s="62">
        <f t="shared" si="4"/>
        <v>6195.7800000000007</v>
      </c>
      <c r="X31" s="62">
        <f t="shared" si="4"/>
        <v>5651.1589999999997</v>
      </c>
      <c r="Y31" s="62">
        <f t="shared" si="4"/>
        <v>5211.6459999999997</v>
      </c>
      <c r="Z31" s="63" t="str">
        <f t="shared" si="4"/>
        <v/>
      </c>
      <c r="AA31" s="64">
        <f>SUM(AA28:AA30)</f>
        <v>151652.68900000001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>
        <v>50</v>
      </c>
      <c r="T34" s="95">
        <v>99</v>
      </c>
      <c r="U34" s="95">
        <v>49</v>
      </c>
      <c r="V34" s="95">
        <v>24</v>
      </c>
      <c r="W34" s="95">
        <v>24</v>
      </c>
      <c r="X34" s="95"/>
      <c r="Y34" s="95"/>
      <c r="Z34" s="96"/>
      <c r="AA34" s="74">
        <f t="shared" ref="AA34:AA39" si="5">SUM(B34:Z34)</f>
        <v>246</v>
      </c>
    </row>
    <row r="35" spans="1:27" ht="24.95" customHeight="1" x14ac:dyDescent="0.2">
      <c r="A35" s="97" t="s">
        <v>28</v>
      </c>
      <c r="B35" s="98">
        <v>61</v>
      </c>
      <c r="C35" s="99">
        <v>61</v>
      </c>
      <c r="D35" s="99">
        <v>67</v>
      </c>
      <c r="E35" s="99">
        <v>67</v>
      </c>
      <c r="F35" s="99">
        <v>61</v>
      </c>
      <c r="G35" s="99">
        <v>71</v>
      </c>
      <c r="H35" s="99">
        <v>94</v>
      </c>
      <c r="I35" s="99">
        <v>133</v>
      </c>
      <c r="J35" s="99">
        <v>130</v>
      </c>
      <c r="K35" s="99">
        <v>115</v>
      </c>
      <c r="L35" s="99">
        <v>128</v>
      </c>
      <c r="M35" s="99">
        <v>113</v>
      </c>
      <c r="N35" s="99">
        <v>90</v>
      </c>
      <c r="O35" s="99">
        <v>79</v>
      </c>
      <c r="P35" s="99">
        <v>90</v>
      </c>
      <c r="Q35" s="99">
        <v>90</v>
      </c>
      <c r="R35" s="99">
        <v>59</v>
      </c>
      <c r="S35" s="99">
        <v>200</v>
      </c>
      <c r="T35" s="99">
        <v>261</v>
      </c>
      <c r="U35" s="99">
        <v>193</v>
      </c>
      <c r="V35" s="99">
        <v>103</v>
      </c>
      <c r="W35" s="99">
        <v>101</v>
      </c>
      <c r="X35" s="99">
        <v>72</v>
      </c>
      <c r="Y35" s="99">
        <v>61</v>
      </c>
      <c r="Z35" s="100"/>
      <c r="AA35" s="79">
        <f t="shared" si="5"/>
        <v>2500</v>
      </c>
    </row>
    <row r="36" spans="1:27" ht="24.95" customHeight="1" x14ac:dyDescent="0.2">
      <c r="A36" s="97" t="s">
        <v>29</v>
      </c>
      <c r="B36" s="98">
        <v>30</v>
      </c>
      <c r="C36" s="99">
        <v>30</v>
      </c>
      <c r="D36" s="99">
        <v>30</v>
      </c>
      <c r="E36" s="99">
        <v>30</v>
      </c>
      <c r="F36" s="99">
        <v>30</v>
      </c>
      <c r="G36" s="99">
        <v>30</v>
      </c>
      <c r="H36" s="99">
        <v>30</v>
      </c>
      <c r="I36" s="99">
        <v>30</v>
      </c>
      <c r="J36" s="99">
        <v>30</v>
      </c>
      <c r="K36" s="99">
        <v>30</v>
      </c>
      <c r="L36" s="99">
        <v>30</v>
      </c>
      <c r="M36" s="99">
        <v>30</v>
      </c>
      <c r="N36" s="99">
        <v>30</v>
      </c>
      <c r="O36" s="99">
        <v>30</v>
      </c>
      <c r="P36" s="99">
        <v>30</v>
      </c>
      <c r="Q36" s="99">
        <v>30</v>
      </c>
      <c r="R36" s="99">
        <v>30</v>
      </c>
      <c r="S36" s="99">
        <v>30</v>
      </c>
      <c r="T36" s="99">
        <v>30</v>
      </c>
      <c r="U36" s="99">
        <v>30</v>
      </c>
      <c r="V36" s="99">
        <v>30</v>
      </c>
      <c r="W36" s="99">
        <v>30</v>
      </c>
      <c r="X36" s="99">
        <v>30</v>
      </c>
      <c r="Y36" s="99">
        <v>30.3</v>
      </c>
      <c r="Z36" s="100"/>
      <c r="AA36" s="79">
        <f t="shared" si="5"/>
        <v>720.3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141</v>
      </c>
      <c r="C39" s="88">
        <f t="shared" si="6"/>
        <v>141</v>
      </c>
      <c r="D39" s="88">
        <f t="shared" si="6"/>
        <v>147</v>
      </c>
      <c r="E39" s="88">
        <f t="shared" si="6"/>
        <v>147</v>
      </c>
      <c r="F39" s="88">
        <f t="shared" si="6"/>
        <v>141</v>
      </c>
      <c r="G39" s="88">
        <f t="shared" si="6"/>
        <v>151</v>
      </c>
      <c r="H39" s="88">
        <f t="shared" si="6"/>
        <v>174</v>
      </c>
      <c r="I39" s="88">
        <f t="shared" si="6"/>
        <v>213</v>
      </c>
      <c r="J39" s="88">
        <f t="shared" si="6"/>
        <v>210</v>
      </c>
      <c r="K39" s="88">
        <f t="shared" si="6"/>
        <v>195</v>
      </c>
      <c r="L39" s="88">
        <f t="shared" si="6"/>
        <v>208</v>
      </c>
      <c r="M39" s="88">
        <f t="shared" si="6"/>
        <v>193</v>
      </c>
      <c r="N39" s="88">
        <f t="shared" si="6"/>
        <v>170</v>
      </c>
      <c r="O39" s="88">
        <f t="shared" si="6"/>
        <v>159</v>
      </c>
      <c r="P39" s="88">
        <f t="shared" si="6"/>
        <v>170</v>
      </c>
      <c r="Q39" s="88">
        <f t="shared" si="6"/>
        <v>170</v>
      </c>
      <c r="R39" s="88">
        <f t="shared" si="6"/>
        <v>139</v>
      </c>
      <c r="S39" s="88">
        <f t="shared" si="6"/>
        <v>330</v>
      </c>
      <c r="T39" s="88">
        <f t="shared" si="6"/>
        <v>440</v>
      </c>
      <c r="U39" s="88">
        <f t="shared" si="6"/>
        <v>322</v>
      </c>
      <c r="V39" s="88">
        <f t="shared" si="6"/>
        <v>207</v>
      </c>
      <c r="W39" s="88">
        <f t="shared" si="6"/>
        <v>205</v>
      </c>
      <c r="X39" s="88">
        <f t="shared" si="6"/>
        <v>152</v>
      </c>
      <c r="Y39" s="88">
        <f t="shared" si="6"/>
        <v>141.30000000000001</v>
      </c>
      <c r="Z39" s="89" t="str">
        <f t="shared" si="6"/>
        <v/>
      </c>
      <c r="AA39" s="90">
        <f t="shared" si="5"/>
        <v>4666.3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>
        <v>0.3</v>
      </c>
      <c r="Z44" s="100"/>
      <c r="AA44" s="79">
        <f t="shared" si="7"/>
        <v>0.3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0.3</v>
      </c>
      <c r="Z48" s="89" t="str">
        <f t="shared" si="8"/>
        <v/>
      </c>
      <c r="AA48" s="90">
        <f t="shared" si="7"/>
        <v>0.3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5598.9609999999993</v>
      </c>
      <c r="C51" s="88">
        <f t="shared" si="10"/>
        <v>5468.4070000000002</v>
      </c>
      <c r="D51" s="88">
        <f t="shared" si="10"/>
        <v>5318.4809999999998</v>
      </c>
      <c r="E51" s="88">
        <f t="shared" si="10"/>
        <v>5198.4650000000001</v>
      </c>
      <c r="F51" s="88">
        <f t="shared" si="10"/>
        <v>5254.7269999999999</v>
      </c>
      <c r="G51" s="88">
        <f t="shared" si="10"/>
        <v>5329.9809999999998</v>
      </c>
      <c r="H51" s="88">
        <f t="shared" si="10"/>
        <v>5660.2250000000004</v>
      </c>
      <c r="I51" s="88">
        <f t="shared" si="10"/>
        <v>6225.1170000000002</v>
      </c>
      <c r="J51" s="88">
        <f t="shared" si="10"/>
        <v>6820.9859999999999</v>
      </c>
      <c r="K51" s="88">
        <f t="shared" si="10"/>
        <v>7132.0810000000001</v>
      </c>
      <c r="L51" s="88">
        <f t="shared" si="10"/>
        <v>7363.83</v>
      </c>
      <c r="M51" s="88">
        <f t="shared" si="10"/>
        <v>7596.5529999999999</v>
      </c>
      <c r="N51" s="88">
        <f t="shared" si="10"/>
        <v>7656.0709999999999</v>
      </c>
      <c r="O51" s="88">
        <f t="shared" si="10"/>
        <v>7361.2240000000002</v>
      </c>
      <c r="P51" s="88">
        <f t="shared" si="10"/>
        <v>7026.4940000000006</v>
      </c>
      <c r="Q51" s="88">
        <f t="shared" si="10"/>
        <v>6774.2130000000006</v>
      </c>
      <c r="R51" s="88">
        <f t="shared" si="10"/>
        <v>6578.6469999999999</v>
      </c>
      <c r="S51" s="88">
        <f t="shared" si="10"/>
        <v>6455.2309999999998</v>
      </c>
      <c r="T51" s="88">
        <f t="shared" si="10"/>
        <v>6514.3360000000002</v>
      </c>
      <c r="U51" s="88">
        <f t="shared" si="10"/>
        <v>6732.107</v>
      </c>
      <c r="V51" s="88">
        <f t="shared" si="10"/>
        <v>6527.9669999999996</v>
      </c>
      <c r="W51" s="88">
        <f t="shared" si="10"/>
        <v>6195.78</v>
      </c>
      <c r="X51" s="88">
        <f t="shared" si="10"/>
        <v>5651.1590000000006</v>
      </c>
      <c r="Y51" s="88">
        <f t="shared" si="10"/>
        <v>5211.9459999999999</v>
      </c>
      <c r="Z51" s="89" t="str">
        <f t="shared" si="10"/>
        <v/>
      </c>
      <c r="AA51" s="105">
        <f>SUM(B51:Z51)</f>
        <v>151652.989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5598.9520000000002</v>
      </c>
      <c r="C4" s="18">
        <v>5468.3819999999987</v>
      </c>
      <c r="D4" s="18">
        <v>5318.4420000000009</v>
      </c>
      <c r="E4" s="18">
        <v>5198.5090000000009</v>
      </c>
      <c r="F4" s="18">
        <v>5254.6989999999987</v>
      </c>
      <c r="G4" s="18">
        <v>5329.9330000000009</v>
      </c>
      <c r="H4" s="18">
        <v>5660.1989999999996</v>
      </c>
      <c r="I4" s="18">
        <v>6225.1340000000009</v>
      </c>
      <c r="J4" s="18">
        <v>6820.9740000000011</v>
      </c>
      <c r="K4" s="18">
        <v>7132.0810000000019</v>
      </c>
      <c r="L4" s="18">
        <v>7363.8700000000017</v>
      </c>
      <c r="M4" s="18">
        <v>7596.514000000001</v>
      </c>
      <c r="N4" s="18">
        <v>7656.1080000000002</v>
      </c>
      <c r="O4" s="18">
        <v>7361.2380000000003</v>
      </c>
      <c r="P4" s="18">
        <v>7026.4750000000004</v>
      </c>
      <c r="Q4" s="18">
        <v>6774.232</v>
      </c>
      <c r="R4" s="18">
        <v>6578.6370000000024</v>
      </c>
      <c r="S4" s="18">
        <v>6455.2059999999992</v>
      </c>
      <c r="T4" s="18">
        <v>6514.3550000000005</v>
      </c>
      <c r="U4" s="18">
        <v>6732.058</v>
      </c>
      <c r="V4" s="18">
        <v>6527.9539999999979</v>
      </c>
      <c r="W4" s="18">
        <v>6195.8059999999996</v>
      </c>
      <c r="X4" s="18">
        <v>5651.1720000000014</v>
      </c>
      <c r="Y4" s="18">
        <v>5211.9440000000013</v>
      </c>
      <c r="Z4" s="19"/>
      <c r="AA4" s="20">
        <f>SUM(B4:Z4)</f>
        <v>151652.87399999998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643.16</v>
      </c>
      <c r="C7" s="28">
        <v>580</v>
      </c>
      <c r="D7" s="28">
        <v>438.6</v>
      </c>
      <c r="E7" s="28">
        <v>530</v>
      </c>
      <c r="F7" s="28">
        <v>446.86</v>
      </c>
      <c r="G7" s="28">
        <v>446.86</v>
      </c>
      <c r="H7" s="28">
        <v>422</v>
      </c>
      <c r="I7" s="28">
        <v>411.77</v>
      </c>
      <c r="J7" s="28">
        <v>373.9</v>
      </c>
      <c r="K7" s="28">
        <v>292</v>
      </c>
      <c r="L7" s="28">
        <v>182.22</v>
      </c>
      <c r="M7" s="28">
        <v>182.18</v>
      </c>
      <c r="N7" s="28">
        <v>151.43</v>
      </c>
      <c r="O7" s="28">
        <v>169.36</v>
      </c>
      <c r="P7" s="28">
        <v>182.2</v>
      </c>
      <c r="Q7" s="28">
        <v>205.57</v>
      </c>
      <c r="R7" s="28">
        <v>457.32</v>
      </c>
      <c r="S7" s="28">
        <v>654.45000000000005</v>
      </c>
      <c r="T7" s="28">
        <v>702.79</v>
      </c>
      <c r="U7" s="28">
        <v>739.99</v>
      </c>
      <c r="V7" s="28">
        <v>732.94</v>
      </c>
      <c r="W7" s="28">
        <v>710.07</v>
      </c>
      <c r="X7" s="28">
        <v>659.94</v>
      </c>
      <c r="Y7" s="28">
        <v>577.71</v>
      </c>
      <c r="Z7" s="29"/>
      <c r="AA7" s="30">
        <f>IF(SUM(B7:Z7)&lt;&gt;0,AVERAGEIF(B7:Z7,"&lt;&gt;"""),"")</f>
        <v>453.88833333333332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941.10599999999999</v>
      </c>
      <c r="C19" s="72">
        <v>952.07399999999996</v>
      </c>
      <c r="D19" s="72">
        <v>964.20600000000002</v>
      </c>
      <c r="E19" s="72">
        <v>952.29600000000005</v>
      </c>
      <c r="F19" s="72">
        <v>950.36699999999996</v>
      </c>
      <c r="G19" s="72">
        <v>942.32999999999993</v>
      </c>
      <c r="H19" s="72">
        <v>949.17599999999993</v>
      </c>
      <c r="I19" s="72">
        <v>954.13800000000003</v>
      </c>
      <c r="J19" s="72">
        <v>967.21799999999996</v>
      </c>
      <c r="K19" s="72">
        <v>964.24</v>
      </c>
      <c r="L19" s="72">
        <v>960.36199999999997</v>
      </c>
      <c r="M19" s="72">
        <v>952.21900000000005</v>
      </c>
      <c r="N19" s="72">
        <v>951.23099999999999</v>
      </c>
      <c r="O19" s="72">
        <v>942.06600000000003</v>
      </c>
      <c r="P19" s="72">
        <v>915.024</v>
      </c>
      <c r="Q19" s="72">
        <v>909.08100000000002</v>
      </c>
      <c r="R19" s="72">
        <v>906.06799999999998</v>
      </c>
      <c r="S19" s="72">
        <v>928.09400000000005</v>
      </c>
      <c r="T19" s="72">
        <v>951.09299999999996</v>
      </c>
      <c r="U19" s="72">
        <v>967.09299999999996</v>
      </c>
      <c r="V19" s="72">
        <v>946.20899999999995</v>
      </c>
      <c r="W19" s="72">
        <v>918.23400000000004</v>
      </c>
      <c r="X19" s="72">
        <v>908.28399999999999</v>
      </c>
      <c r="Y19" s="72">
        <v>923.20600000000002</v>
      </c>
      <c r="Z19" s="73"/>
      <c r="AA19" s="74">
        <f t="shared" ref="AA19:AA24" si="2">SUM(B19:Z19)</f>
        <v>22615.414999999997</v>
      </c>
    </row>
    <row r="20" spans="1:27" ht="24.95" customHeight="1" x14ac:dyDescent="0.2">
      <c r="A20" s="75" t="s">
        <v>15</v>
      </c>
      <c r="B20" s="76">
        <v>911.87700000000018</v>
      </c>
      <c r="C20" s="77">
        <v>926.04600000000005</v>
      </c>
      <c r="D20" s="77">
        <v>893.42699999999991</v>
      </c>
      <c r="E20" s="77">
        <v>891.10300000000007</v>
      </c>
      <c r="F20" s="77">
        <v>904.11599999999999</v>
      </c>
      <c r="G20" s="77">
        <v>925.80499999999995</v>
      </c>
      <c r="H20" s="77">
        <v>1017.316</v>
      </c>
      <c r="I20" s="77">
        <v>1079.0390000000002</v>
      </c>
      <c r="J20" s="77">
        <v>1139.8200000000002</v>
      </c>
      <c r="K20" s="77">
        <v>1184.3040000000001</v>
      </c>
      <c r="L20" s="77">
        <v>1200.2169999999999</v>
      </c>
      <c r="M20" s="77">
        <v>1202.4380000000001</v>
      </c>
      <c r="N20" s="77">
        <v>1197.434</v>
      </c>
      <c r="O20" s="77">
        <v>1191.4349999999999</v>
      </c>
      <c r="P20" s="77">
        <v>1159.0279999999998</v>
      </c>
      <c r="Q20" s="77">
        <v>1158.377</v>
      </c>
      <c r="R20" s="77">
        <v>1027.203</v>
      </c>
      <c r="S20" s="77">
        <v>972.95900000000029</v>
      </c>
      <c r="T20" s="77">
        <v>954.84899999999993</v>
      </c>
      <c r="U20" s="77">
        <v>899.24299999999994</v>
      </c>
      <c r="V20" s="77">
        <v>835.65899999999999</v>
      </c>
      <c r="W20" s="77">
        <v>804.524</v>
      </c>
      <c r="X20" s="77">
        <v>795.49299999999994</v>
      </c>
      <c r="Y20" s="77">
        <v>762.97799999999995</v>
      </c>
      <c r="Z20" s="78"/>
      <c r="AA20" s="79">
        <f t="shared" si="2"/>
        <v>24034.689999999995</v>
      </c>
    </row>
    <row r="21" spans="1:27" ht="24.95" customHeight="1" x14ac:dyDescent="0.2">
      <c r="A21" s="75" t="s">
        <v>16</v>
      </c>
      <c r="B21" s="80">
        <v>2381.5689999999995</v>
      </c>
      <c r="C21" s="81">
        <v>2302.8619999999996</v>
      </c>
      <c r="D21" s="81">
        <v>2191.7090000000003</v>
      </c>
      <c r="E21" s="81">
        <v>2161.8100000000004</v>
      </c>
      <c r="F21" s="81">
        <v>2186.3159999999998</v>
      </c>
      <c r="G21" s="81">
        <v>2212.498</v>
      </c>
      <c r="H21" s="81">
        <v>2383.4069999999997</v>
      </c>
      <c r="I21" s="81">
        <v>2781.8569999999995</v>
      </c>
      <c r="J21" s="81">
        <v>3158.636</v>
      </c>
      <c r="K21" s="81">
        <v>3430.3369999999995</v>
      </c>
      <c r="L21" s="81">
        <v>3619.3910000000001</v>
      </c>
      <c r="M21" s="81">
        <v>3776.1569999999997</v>
      </c>
      <c r="N21" s="81">
        <v>3827.8430000000003</v>
      </c>
      <c r="O21" s="81">
        <v>3648.1369999999997</v>
      </c>
      <c r="P21" s="81">
        <v>3439.2230000000004</v>
      </c>
      <c r="Q21" s="81">
        <v>3314.0740000000001</v>
      </c>
      <c r="R21" s="81">
        <v>3096.4660000000003</v>
      </c>
      <c r="S21" s="81">
        <v>3034.6530000000002</v>
      </c>
      <c r="T21" s="81">
        <v>3077.5129999999999</v>
      </c>
      <c r="U21" s="81">
        <v>3347.1220000000003</v>
      </c>
      <c r="V21" s="81">
        <v>3309.3859999999995</v>
      </c>
      <c r="W21" s="81">
        <v>3041.3480000000004</v>
      </c>
      <c r="X21" s="81">
        <v>2832.5950000000003</v>
      </c>
      <c r="Y21" s="81">
        <v>2457.2600000000002</v>
      </c>
      <c r="Z21" s="78"/>
      <c r="AA21" s="79">
        <f t="shared" si="2"/>
        <v>71012.168999999994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>
        <v>125</v>
      </c>
      <c r="K22" s="81">
        <v>125</v>
      </c>
      <c r="L22" s="81">
        <v>125</v>
      </c>
      <c r="M22" s="81">
        <v>125</v>
      </c>
      <c r="N22" s="81">
        <v>125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845</v>
      </c>
    </row>
    <row r="23" spans="1:27" ht="24.95" customHeight="1" x14ac:dyDescent="0.2">
      <c r="A23" s="85" t="s">
        <v>18</v>
      </c>
      <c r="B23" s="77">
        <v>118</v>
      </c>
      <c r="C23" s="77">
        <v>114</v>
      </c>
      <c r="D23" s="77">
        <v>111.5</v>
      </c>
      <c r="E23" s="77">
        <v>110.5</v>
      </c>
      <c r="F23" s="77">
        <v>109</v>
      </c>
      <c r="G23" s="77">
        <v>108.5</v>
      </c>
      <c r="H23" s="77">
        <v>106.5</v>
      </c>
      <c r="I23" s="77">
        <v>106</v>
      </c>
      <c r="J23" s="77">
        <v>100</v>
      </c>
      <c r="K23" s="77">
        <v>92.5</v>
      </c>
      <c r="L23" s="77">
        <v>85.5</v>
      </c>
      <c r="M23" s="77">
        <v>98.5</v>
      </c>
      <c r="N23" s="77">
        <v>94.5</v>
      </c>
      <c r="O23" s="77">
        <v>92.5</v>
      </c>
      <c r="P23" s="77">
        <v>97.5</v>
      </c>
      <c r="Q23" s="77">
        <v>97</v>
      </c>
      <c r="R23" s="77">
        <v>105</v>
      </c>
      <c r="S23" s="77">
        <v>121.5</v>
      </c>
      <c r="T23" s="77">
        <v>149</v>
      </c>
      <c r="U23" s="77">
        <v>171.5</v>
      </c>
      <c r="V23" s="77">
        <v>157.5</v>
      </c>
      <c r="W23" s="77">
        <v>145.5</v>
      </c>
      <c r="X23" s="77">
        <v>127</v>
      </c>
      <c r="Y23" s="77">
        <v>114.5</v>
      </c>
      <c r="Z23" s="77"/>
      <c r="AA23" s="79">
        <f t="shared" si="2"/>
        <v>2733.5</v>
      </c>
    </row>
    <row r="24" spans="1:27" ht="24.95" customHeight="1" x14ac:dyDescent="0.2">
      <c r="A24" s="85" t="s">
        <v>19</v>
      </c>
      <c r="B24" s="77">
        <v>337.00000000000006</v>
      </c>
      <c r="C24" s="77">
        <v>318.00000000000006</v>
      </c>
      <c r="D24" s="77">
        <v>308</v>
      </c>
      <c r="E24" s="77">
        <v>304</v>
      </c>
      <c r="F24" s="77">
        <v>308</v>
      </c>
      <c r="G24" s="77">
        <v>325</v>
      </c>
      <c r="H24" s="77">
        <v>357</v>
      </c>
      <c r="I24" s="77">
        <v>424.99999999999994</v>
      </c>
      <c r="J24" s="77">
        <v>475</v>
      </c>
      <c r="K24" s="77">
        <v>484.99999999999994</v>
      </c>
      <c r="L24" s="77">
        <v>490</v>
      </c>
      <c r="M24" s="77">
        <v>493.00000000000006</v>
      </c>
      <c r="N24" s="77">
        <v>489</v>
      </c>
      <c r="O24" s="77">
        <v>464.99999999999994</v>
      </c>
      <c r="P24" s="77">
        <v>443.00000000000011</v>
      </c>
      <c r="Q24" s="77">
        <v>429</v>
      </c>
      <c r="R24" s="77">
        <v>439.00000000000006</v>
      </c>
      <c r="S24" s="77">
        <v>449</v>
      </c>
      <c r="T24" s="77">
        <v>464.99999999999994</v>
      </c>
      <c r="U24" s="77">
        <v>472</v>
      </c>
      <c r="V24" s="77">
        <v>450.00000000000006</v>
      </c>
      <c r="W24" s="77">
        <v>408</v>
      </c>
      <c r="X24" s="77">
        <v>371</v>
      </c>
      <c r="Y24" s="77">
        <v>329.00000000000006</v>
      </c>
      <c r="Z24" s="77"/>
      <c r="AA24" s="79">
        <f t="shared" si="2"/>
        <v>9834</v>
      </c>
    </row>
    <row r="25" spans="1:27" ht="30" customHeight="1" thickBot="1" x14ac:dyDescent="0.25">
      <c r="A25" s="86" t="s">
        <v>20</v>
      </c>
      <c r="B25" s="87">
        <f t="shared" ref="B25:AA25" si="3">SUM(B19:B24)</f>
        <v>4689.5519999999997</v>
      </c>
      <c r="C25" s="88">
        <f t="shared" si="3"/>
        <v>4612.982</v>
      </c>
      <c r="D25" s="88">
        <f t="shared" si="3"/>
        <v>4468.8420000000006</v>
      </c>
      <c r="E25" s="88">
        <f t="shared" si="3"/>
        <v>4419.7090000000007</v>
      </c>
      <c r="F25" s="88">
        <f t="shared" si="3"/>
        <v>4457.799</v>
      </c>
      <c r="G25" s="88">
        <f t="shared" si="3"/>
        <v>4514.1329999999998</v>
      </c>
      <c r="H25" s="88">
        <f t="shared" si="3"/>
        <v>4813.3989999999994</v>
      </c>
      <c r="I25" s="88">
        <f t="shared" si="3"/>
        <v>5346.0339999999997</v>
      </c>
      <c r="J25" s="88">
        <f t="shared" si="3"/>
        <v>5965.674</v>
      </c>
      <c r="K25" s="88">
        <f t="shared" si="3"/>
        <v>6281.3809999999994</v>
      </c>
      <c r="L25" s="88">
        <f t="shared" si="3"/>
        <v>6480.4699999999993</v>
      </c>
      <c r="M25" s="88">
        <f t="shared" si="3"/>
        <v>6647.3140000000003</v>
      </c>
      <c r="N25" s="88">
        <f t="shared" si="3"/>
        <v>6685.0079999999998</v>
      </c>
      <c r="O25" s="88">
        <f t="shared" si="3"/>
        <v>6449.1379999999999</v>
      </c>
      <c r="P25" s="88">
        <f t="shared" si="3"/>
        <v>6163.7749999999996</v>
      </c>
      <c r="Q25" s="88">
        <f t="shared" si="3"/>
        <v>5907.5320000000002</v>
      </c>
      <c r="R25" s="88">
        <f t="shared" si="3"/>
        <v>5573.7370000000001</v>
      </c>
      <c r="S25" s="88">
        <f t="shared" si="3"/>
        <v>5506.2060000000001</v>
      </c>
      <c r="T25" s="88">
        <f t="shared" si="3"/>
        <v>5597.4549999999999</v>
      </c>
      <c r="U25" s="88">
        <f t="shared" si="3"/>
        <v>5856.9580000000005</v>
      </c>
      <c r="V25" s="88">
        <f t="shared" si="3"/>
        <v>5698.753999999999</v>
      </c>
      <c r="W25" s="88">
        <f t="shared" si="3"/>
        <v>5317.6060000000007</v>
      </c>
      <c r="X25" s="88">
        <f t="shared" si="3"/>
        <v>5034.3720000000003</v>
      </c>
      <c r="Y25" s="88">
        <f t="shared" si="3"/>
        <v>4586.9440000000004</v>
      </c>
      <c r="Z25" s="89">
        <f t="shared" si="3"/>
        <v>0</v>
      </c>
      <c r="AA25" s="90">
        <f t="shared" si="3"/>
        <v>131074.77399999998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754</v>
      </c>
      <c r="C28" s="72">
        <v>731</v>
      </c>
      <c r="D28" s="72">
        <v>718.5</v>
      </c>
      <c r="E28" s="72">
        <v>713.5</v>
      </c>
      <c r="F28" s="72">
        <v>716</v>
      </c>
      <c r="G28" s="72">
        <v>732.5</v>
      </c>
      <c r="H28" s="72">
        <v>782.5</v>
      </c>
      <c r="I28" s="72">
        <v>850</v>
      </c>
      <c r="J28" s="72">
        <v>903</v>
      </c>
      <c r="K28" s="72">
        <v>905.5</v>
      </c>
      <c r="L28" s="72">
        <v>903.5</v>
      </c>
      <c r="M28" s="72">
        <v>919.5</v>
      </c>
      <c r="N28" s="72">
        <v>911.5</v>
      </c>
      <c r="O28" s="72">
        <v>885.5</v>
      </c>
      <c r="P28" s="72">
        <v>868.5</v>
      </c>
      <c r="Q28" s="72">
        <v>854</v>
      </c>
      <c r="R28" s="72">
        <v>852</v>
      </c>
      <c r="S28" s="72">
        <v>838.5</v>
      </c>
      <c r="T28" s="72">
        <v>882</v>
      </c>
      <c r="U28" s="72">
        <v>911.5</v>
      </c>
      <c r="V28" s="72">
        <v>875.5</v>
      </c>
      <c r="W28" s="72">
        <v>821.5</v>
      </c>
      <c r="X28" s="72">
        <v>766</v>
      </c>
      <c r="Y28" s="72">
        <v>711.5</v>
      </c>
      <c r="Z28" s="73"/>
      <c r="AA28" s="74">
        <f>SUM(B28:Z28)</f>
        <v>19807.5</v>
      </c>
    </row>
    <row r="29" spans="1:27" ht="24.95" customHeight="1" x14ac:dyDescent="0.2">
      <c r="A29" s="75" t="s">
        <v>23</v>
      </c>
      <c r="B29" s="76">
        <v>4579.5519999999997</v>
      </c>
      <c r="C29" s="77">
        <v>4523.982</v>
      </c>
      <c r="D29" s="77">
        <v>4382.3419999999996</v>
      </c>
      <c r="E29" s="77">
        <v>4337.2089999999998</v>
      </c>
      <c r="F29" s="77">
        <v>4372.799</v>
      </c>
      <c r="G29" s="77">
        <v>4412.6329999999998</v>
      </c>
      <c r="H29" s="77">
        <v>4746.8990000000003</v>
      </c>
      <c r="I29" s="77">
        <v>5212.0339999999997</v>
      </c>
      <c r="J29" s="77">
        <v>5786.674</v>
      </c>
      <c r="K29" s="77">
        <v>6076.8810000000003</v>
      </c>
      <c r="L29" s="77">
        <v>6292.97</v>
      </c>
      <c r="M29" s="77">
        <v>6428.8140000000003</v>
      </c>
      <c r="N29" s="77">
        <v>6482.5079999999998</v>
      </c>
      <c r="O29" s="77">
        <v>6258.6379999999999</v>
      </c>
      <c r="P29" s="77">
        <v>5996.2749999999996</v>
      </c>
      <c r="Q29" s="77">
        <v>5754.5320000000002</v>
      </c>
      <c r="R29" s="77">
        <v>5407.7370000000001</v>
      </c>
      <c r="S29" s="77">
        <v>5237.7060000000001</v>
      </c>
      <c r="T29" s="77">
        <v>5286.4549999999999</v>
      </c>
      <c r="U29" s="77">
        <v>5486.4579999999996</v>
      </c>
      <c r="V29" s="77">
        <v>5432.2539999999999</v>
      </c>
      <c r="W29" s="77">
        <v>5106.1059999999998</v>
      </c>
      <c r="X29" s="77">
        <v>4869.3720000000003</v>
      </c>
      <c r="Y29" s="77">
        <v>4500.4440000000004</v>
      </c>
      <c r="Z29" s="78"/>
      <c r="AA29" s="79">
        <f>SUM(B29:Z29)</f>
        <v>126971.274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5333.5519999999997</v>
      </c>
      <c r="C31" s="62">
        <f t="shared" si="4"/>
        <v>5254.982</v>
      </c>
      <c r="D31" s="62">
        <f t="shared" si="4"/>
        <v>5100.8419999999996</v>
      </c>
      <c r="E31" s="62">
        <f t="shared" si="4"/>
        <v>5050.7089999999998</v>
      </c>
      <c r="F31" s="62">
        <f t="shared" si="4"/>
        <v>5088.799</v>
      </c>
      <c r="G31" s="62">
        <f t="shared" si="4"/>
        <v>5145.1329999999998</v>
      </c>
      <c r="H31" s="62">
        <f t="shared" si="4"/>
        <v>5529.3990000000003</v>
      </c>
      <c r="I31" s="62">
        <f t="shared" si="4"/>
        <v>6062.0339999999997</v>
      </c>
      <c r="J31" s="62">
        <f t="shared" si="4"/>
        <v>6689.674</v>
      </c>
      <c r="K31" s="62">
        <f t="shared" si="4"/>
        <v>6982.3810000000003</v>
      </c>
      <c r="L31" s="62">
        <f t="shared" si="4"/>
        <v>7196.47</v>
      </c>
      <c r="M31" s="62">
        <f t="shared" si="4"/>
        <v>7348.3140000000003</v>
      </c>
      <c r="N31" s="62">
        <f t="shared" si="4"/>
        <v>7394.0079999999998</v>
      </c>
      <c r="O31" s="62">
        <f t="shared" si="4"/>
        <v>7144.1379999999999</v>
      </c>
      <c r="P31" s="62">
        <f t="shared" si="4"/>
        <v>6864.7749999999996</v>
      </c>
      <c r="Q31" s="62">
        <f t="shared" si="4"/>
        <v>6608.5320000000002</v>
      </c>
      <c r="R31" s="62">
        <f t="shared" si="4"/>
        <v>6259.7370000000001</v>
      </c>
      <c r="S31" s="62">
        <f t="shared" si="4"/>
        <v>6076.2060000000001</v>
      </c>
      <c r="T31" s="62">
        <f t="shared" si="4"/>
        <v>6168.4549999999999</v>
      </c>
      <c r="U31" s="62">
        <f t="shared" si="4"/>
        <v>6397.9579999999996</v>
      </c>
      <c r="V31" s="62">
        <f t="shared" si="4"/>
        <v>6307.7539999999999</v>
      </c>
      <c r="W31" s="62">
        <f t="shared" si="4"/>
        <v>5927.6059999999998</v>
      </c>
      <c r="X31" s="62">
        <f t="shared" si="4"/>
        <v>5635.3720000000003</v>
      </c>
      <c r="Y31" s="62">
        <f t="shared" si="4"/>
        <v>5211.9440000000004</v>
      </c>
      <c r="Z31" s="63">
        <f t="shared" si="4"/>
        <v>0</v>
      </c>
      <c r="AA31" s="64">
        <f t="shared" si="4"/>
        <v>146778.774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350</v>
      </c>
      <c r="C34" s="95">
        <v>350</v>
      </c>
      <c r="D34" s="95">
        <v>350</v>
      </c>
      <c r="E34" s="95">
        <v>350</v>
      </c>
      <c r="F34" s="95">
        <v>350</v>
      </c>
      <c r="G34" s="95">
        <v>350</v>
      </c>
      <c r="H34" s="95">
        <v>350</v>
      </c>
      <c r="I34" s="95">
        <v>350</v>
      </c>
      <c r="J34" s="95">
        <v>350</v>
      </c>
      <c r="K34" s="95">
        <v>350</v>
      </c>
      <c r="L34" s="95">
        <v>350</v>
      </c>
      <c r="M34" s="95">
        <v>350</v>
      </c>
      <c r="N34" s="95">
        <v>350</v>
      </c>
      <c r="O34" s="95">
        <v>350</v>
      </c>
      <c r="P34" s="95">
        <v>350</v>
      </c>
      <c r="Q34" s="95">
        <v>350</v>
      </c>
      <c r="R34" s="95">
        <v>350</v>
      </c>
      <c r="S34" s="95">
        <v>299</v>
      </c>
      <c r="T34" s="95">
        <v>299</v>
      </c>
      <c r="U34" s="95">
        <v>269</v>
      </c>
      <c r="V34" s="95">
        <v>325</v>
      </c>
      <c r="W34" s="95">
        <v>327</v>
      </c>
      <c r="X34" s="95">
        <v>345</v>
      </c>
      <c r="Y34" s="95">
        <v>350</v>
      </c>
      <c r="Z34" s="96"/>
      <c r="AA34" s="74">
        <f t="shared" ref="AA34:AA39" si="5">SUM(B34:Z34)</f>
        <v>8164</v>
      </c>
    </row>
    <row r="35" spans="1:27" ht="24.95" customHeight="1" x14ac:dyDescent="0.2">
      <c r="A35" s="97" t="s">
        <v>41</v>
      </c>
      <c r="B35" s="98">
        <v>274</v>
      </c>
      <c r="C35" s="99">
        <v>272</v>
      </c>
      <c r="D35" s="99">
        <v>262</v>
      </c>
      <c r="E35" s="99">
        <v>261</v>
      </c>
      <c r="F35" s="99">
        <v>261</v>
      </c>
      <c r="G35" s="99">
        <v>261</v>
      </c>
      <c r="H35" s="99">
        <v>326</v>
      </c>
      <c r="I35" s="99">
        <v>326</v>
      </c>
      <c r="J35" s="99">
        <v>334</v>
      </c>
      <c r="K35" s="99">
        <v>311</v>
      </c>
      <c r="L35" s="99">
        <v>326</v>
      </c>
      <c r="M35" s="99">
        <v>311</v>
      </c>
      <c r="N35" s="99">
        <v>319</v>
      </c>
      <c r="O35" s="99">
        <v>305</v>
      </c>
      <c r="P35" s="99">
        <v>311</v>
      </c>
      <c r="Q35" s="99">
        <v>311</v>
      </c>
      <c r="R35" s="99">
        <v>296</v>
      </c>
      <c r="S35" s="99">
        <v>271</v>
      </c>
      <c r="T35" s="99">
        <v>272</v>
      </c>
      <c r="U35" s="99">
        <v>272</v>
      </c>
      <c r="V35" s="99">
        <v>284</v>
      </c>
      <c r="W35" s="99">
        <v>283</v>
      </c>
      <c r="X35" s="99">
        <v>256</v>
      </c>
      <c r="Y35" s="99">
        <v>275</v>
      </c>
      <c r="Z35" s="100"/>
      <c r="AA35" s="79">
        <f t="shared" si="5"/>
        <v>6980</v>
      </c>
    </row>
    <row r="36" spans="1:27" ht="24.95" customHeight="1" x14ac:dyDescent="0.2">
      <c r="A36" s="97" t="s">
        <v>42</v>
      </c>
      <c r="B36" s="98">
        <v>285.39999999999998</v>
      </c>
      <c r="C36" s="99">
        <v>233.4</v>
      </c>
      <c r="D36" s="99">
        <v>237.6</v>
      </c>
      <c r="E36" s="99">
        <v>167.8</v>
      </c>
      <c r="F36" s="99">
        <v>185.9</v>
      </c>
      <c r="G36" s="99">
        <v>204.8</v>
      </c>
      <c r="H36" s="99">
        <v>170.8</v>
      </c>
      <c r="I36" s="99">
        <v>203.1</v>
      </c>
      <c r="J36" s="99">
        <v>171.3</v>
      </c>
      <c r="K36" s="99">
        <v>189.7</v>
      </c>
      <c r="L36" s="99">
        <v>207.4</v>
      </c>
      <c r="M36" s="99">
        <v>288.2</v>
      </c>
      <c r="N36" s="99">
        <v>302.10000000000002</v>
      </c>
      <c r="O36" s="99">
        <v>257.10000000000002</v>
      </c>
      <c r="P36" s="99">
        <v>201.7</v>
      </c>
      <c r="Q36" s="99">
        <v>205.7</v>
      </c>
      <c r="R36" s="99">
        <v>358.9</v>
      </c>
      <c r="S36" s="99">
        <v>379</v>
      </c>
      <c r="T36" s="99">
        <v>345.9</v>
      </c>
      <c r="U36" s="99">
        <v>334.1</v>
      </c>
      <c r="V36" s="99">
        <v>220.2</v>
      </c>
      <c r="W36" s="99">
        <v>268.2</v>
      </c>
      <c r="X36" s="99">
        <v>15.8</v>
      </c>
      <c r="Y36" s="99"/>
      <c r="Z36" s="100"/>
      <c r="AA36" s="79">
        <f t="shared" si="5"/>
        <v>5434.0999999999995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909.4</v>
      </c>
      <c r="C39" s="88">
        <f t="shared" si="6"/>
        <v>855.4</v>
      </c>
      <c r="D39" s="88">
        <f t="shared" si="6"/>
        <v>849.6</v>
      </c>
      <c r="E39" s="88">
        <f t="shared" si="6"/>
        <v>778.8</v>
      </c>
      <c r="F39" s="88">
        <f t="shared" si="6"/>
        <v>796.9</v>
      </c>
      <c r="G39" s="88">
        <f t="shared" si="6"/>
        <v>815.8</v>
      </c>
      <c r="H39" s="88">
        <f t="shared" si="6"/>
        <v>846.8</v>
      </c>
      <c r="I39" s="88">
        <f t="shared" si="6"/>
        <v>879.1</v>
      </c>
      <c r="J39" s="88">
        <f t="shared" si="6"/>
        <v>855.3</v>
      </c>
      <c r="K39" s="88">
        <f t="shared" si="6"/>
        <v>850.7</v>
      </c>
      <c r="L39" s="88">
        <f t="shared" si="6"/>
        <v>883.4</v>
      </c>
      <c r="M39" s="88">
        <f t="shared" si="6"/>
        <v>949.2</v>
      </c>
      <c r="N39" s="88">
        <f t="shared" si="6"/>
        <v>971.1</v>
      </c>
      <c r="O39" s="88">
        <f t="shared" si="6"/>
        <v>912.1</v>
      </c>
      <c r="P39" s="88">
        <f t="shared" si="6"/>
        <v>862.7</v>
      </c>
      <c r="Q39" s="88">
        <f t="shared" si="6"/>
        <v>866.7</v>
      </c>
      <c r="R39" s="88">
        <f t="shared" si="6"/>
        <v>1004.9</v>
      </c>
      <c r="S39" s="88">
        <f t="shared" si="6"/>
        <v>949</v>
      </c>
      <c r="T39" s="88">
        <f t="shared" si="6"/>
        <v>916.9</v>
      </c>
      <c r="U39" s="88">
        <f t="shared" si="6"/>
        <v>875.1</v>
      </c>
      <c r="V39" s="88">
        <f t="shared" si="6"/>
        <v>829.2</v>
      </c>
      <c r="W39" s="88">
        <f t="shared" si="6"/>
        <v>878.2</v>
      </c>
      <c r="X39" s="88">
        <f t="shared" si="6"/>
        <v>616.79999999999995</v>
      </c>
      <c r="Y39" s="88">
        <f t="shared" si="6"/>
        <v>625</v>
      </c>
      <c r="Z39" s="89">
        <f t="shared" si="6"/>
        <v>0</v>
      </c>
      <c r="AA39" s="90">
        <f t="shared" si="5"/>
        <v>20578.100000000002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265.39999999999998</v>
      </c>
      <c r="C44" s="99">
        <v>213.4</v>
      </c>
      <c r="D44" s="99">
        <v>217.6</v>
      </c>
      <c r="E44" s="99">
        <v>147.80000000000001</v>
      </c>
      <c r="F44" s="99">
        <v>165.9</v>
      </c>
      <c r="G44" s="99">
        <v>184.8</v>
      </c>
      <c r="H44" s="99">
        <v>130.80000000000001</v>
      </c>
      <c r="I44" s="99">
        <v>163.1</v>
      </c>
      <c r="J44" s="99">
        <v>131.30000000000001</v>
      </c>
      <c r="K44" s="99">
        <v>149.69999999999999</v>
      </c>
      <c r="L44" s="99">
        <v>167.4</v>
      </c>
      <c r="M44" s="99">
        <v>248.2</v>
      </c>
      <c r="N44" s="99">
        <v>262.10000000000002</v>
      </c>
      <c r="O44" s="99">
        <v>217.1</v>
      </c>
      <c r="P44" s="99">
        <v>161.69999999999999</v>
      </c>
      <c r="Q44" s="99">
        <v>165.7</v>
      </c>
      <c r="R44" s="99">
        <v>318.89999999999998</v>
      </c>
      <c r="S44" s="99">
        <v>379</v>
      </c>
      <c r="T44" s="99">
        <v>345.9</v>
      </c>
      <c r="U44" s="99">
        <v>334.1</v>
      </c>
      <c r="V44" s="99">
        <v>220.2</v>
      </c>
      <c r="W44" s="99">
        <v>268.2</v>
      </c>
      <c r="X44" s="99">
        <v>15.8</v>
      </c>
      <c r="Y44" s="99"/>
      <c r="Z44" s="100"/>
      <c r="AA44" s="79">
        <f t="shared" si="7"/>
        <v>4874.0999999999995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>
        <v>40.700000000000003</v>
      </c>
      <c r="K47" s="99">
        <v>102.5</v>
      </c>
      <c r="L47" s="99">
        <v>102.5</v>
      </c>
      <c r="M47" s="99">
        <v>103.5</v>
      </c>
      <c r="N47" s="99">
        <v>41.2</v>
      </c>
      <c r="O47" s="99">
        <v>22.2</v>
      </c>
      <c r="P47" s="99">
        <v>57.5</v>
      </c>
      <c r="Q47" s="99"/>
      <c r="R47" s="99"/>
      <c r="S47" s="99">
        <v>1.2</v>
      </c>
      <c r="T47" s="99"/>
      <c r="U47" s="99"/>
      <c r="V47" s="99"/>
      <c r="W47" s="99"/>
      <c r="X47" s="99"/>
      <c r="Y47" s="99"/>
      <c r="Z47" s="100"/>
      <c r="AA47" s="79">
        <f t="shared" si="7"/>
        <v>471.29999999999995</v>
      </c>
    </row>
    <row r="48" spans="1:27" ht="30" customHeight="1" thickBot="1" x14ac:dyDescent="0.25">
      <c r="A48" s="86" t="s">
        <v>48</v>
      </c>
      <c r="B48" s="87">
        <f>SUM(B42:B47)</f>
        <v>265.39999999999998</v>
      </c>
      <c r="C48" s="88">
        <f t="shared" ref="C48:Z48" si="8">SUM(C42:C47)</f>
        <v>213.4</v>
      </c>
      <c r="D48" s="88">
        <f t="shared" si="8"/>
        <v>217.6</v>
      </c>
      <c r="E48" s="88">
        <f t="shared" si="8"/>
        <v>147.80000000000001</v>
      </c>
      <c r="F48" s="88">
        <f t="shared" si="8"/>
        <v>165.9</v>
      </c>
      <c r="G48" s="88">
        <f t="shared" si="8"/>
        <v>184.8</v>
      </c>
      <c r="H48" s="88">
        <f t="shared" si="8"/>
        <v>130.80000000000001</v>
      </c>
      <c r="I48" s="88">
        <f t="shared" si="8"/>
        <v>163.1</v>
      </c>
      <c r="J48" s="88">
        <f t="shared" si="8"/>
        <v>172</v>
      </c>
      <c r="K48" s="88">
        <f t="shared" si="8"/>
        <v>252.2</v>
      </c>
      <c r="L48" s="88">
        <f t="shared" si="8"/>
        <v>269.89999999999998</v>
      </c>
      <c r="M48" s="88">
        <f t="shared" si="8"/>
        <v>351.7</v>
      </c>
      <c r="N48" s="88">
        <f t="shared" si="8"/>
        <v>303.3</v>
      </c>
      <c r="O48" s="88">
        <f t="shared" si="8"/>
        <v>239.29999999999998</v>
      </c>
      <c r="P48" s="88">
        <f t="shared" si="8"/>
        <v>219.2</v>
      </c>
      <c r="Q48" s="88">
        <f t="shared" si="8"/>
        <v>165.7</v>
      </c>
      <c r="R48" s="88">
        <f t="shared" si="8"/>
        <v>318.89999999999998</v>
      </c>
      <c r="S48" s="88">
        <f t="shared" si="8"/>
        <v>380.2</v>
      </c>
      <c r="T48" s="88">
        <f t="shared" si="8"/>
        <v>345.9</v>
      </c>
      <c r="U48" s="88">
        <f t="shared" si="8"/>
        <v>334.1</v>
      </c>
      <c r="V48" s="88">
        <f t="shared" si="8"/>
        <v>220.2</v>
      </c>
      <c r="W48" s="88">
        <f t="shared" si="8"/>
        <v>268.2</v>
      </c>
      <c r="X48" s="88">
        <f t="shared" si="8"/>
        <v>15.8</v>
      </c>
      <c r="Y48" s="88">
        <f t="shared" si="8"/>
        <v>0</v>
      </c>
      <c r="Z48" s="89">
        <f t="shared" si="8"/>
        <v>0</v>
      </c>
      <c r="AA48" s="90">
        <f t="shared" si="7"/>
        <v>5345.4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5598.9519999999993</v>
      </c>
      <c r="C51" s="88">
        <f t="shared" si="10"/>
        <v>5468.3819999999996</v>
      </c>
      <c r="D51" s="88">
        <f t="shared" si="10"/>
        <v>5318.4420000000009</v>
      </c>
      <c r="E51" s="88">
        <f t="shared" si="10"/>
        <v>5198.5090000000009</v>
      </c>
      <c r="F51" s="88">
        <f t="shared" si="10"/>
        <v>5254.6989999999996</v>
      </c>
      <c r="G51" s="88">
        <f t="shared" si="10"/>
        <v>5329.933</v>
      </c>
      <c r="H51" s="88">
        <f t="shared" si="10"/>
        <v>5660.1989999999996</v>
      </c>
      <c r="I51" s="88">
        <f t="shared" si="10"/>
        <v>6225.134</v>
      </c>
      <c r="J51" s="88">
        <f t="shared" si="10"/>
        <v>6820.9740000000002</v>
      </c>
      <c r="K51" s="88">
        <f t="shared" si="10"/>
        <v>7132.0809999999992</v>
      </c>
      <c r="L51" s="88">
        <f t="shared" si="10"/>
        <v>7363.869999999999</v>
      </c>
      <c r="M51" s="88">
        <f t="shared" si="10"/>
        <v>7596.5140000000001</v>
      </c>
      <c r="N51" s="88">
        <f t="shared" si="10"/>
        <v>7656.1080000000002</v>
      </c>
      <c r="O51" s="88">
        <f t="shared" si="10"/>
        <v>7361.2380000000003</v>
      </c>
      <c r="P51" s="88">
        <f t="shared" si="10"/>
        <v>7026.4749999999995</v>
      </c>
      <c r="Q51" s="88">
        <f t="shared" si="10"/>
        <v>6774.232</v>
      </c>
      <c r="R51" s="88">
        <f t="shared" si="10"/>
        <v>6578.6369999999997</v>
      </c>
      <c r="S51" s="88">
        <f t="shared" si="10"/>
        <v>6455.2060000000001</v>
      </c>
      <c r="T51" s="88">
        <f t="shared" si="10"/>
        <v>6514.3549999999996</v>
      </c>
      <c r="U51" s="88">
        <f t="shared" si="10"/>
        <v>6732.0580000000009</v>
      </c>
      <c r="V51" s="88">
        <f t="shared" si="10"/>
        <v>6527.9539999999988</v>
      </c>
      <c r="W51" s="88">
        <f t="shared" si="10"/>
        <v>6195.8060000000005</v>
      </c>
      <c r="X51" s="88">
        <f t="shared" si="10"/>
        <v>5651.1720000000005</v>
      </c>
      <c r="Y51" s="88">
        <f t="shared" si="10"/>
        <v>5211.9440000000004</v>
      </c>
      <c r="Z51" s="89">
        <f t="shared" si="10"/>
        <v>0</v>
      </c>
      <c r="AA51" s="105">
        <f>SUM(B51:Z51)</f>
        <v>151652.87400000001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265.39999999999998</v>
      </c>
      <c r="C4" s="18">
        <v>213.4</v>
      </c>
      <c r="D4" s="18">
        <v>217.6</v>
      </c>
      <c r="E4" s="18">
        <v>147.80000000000001</v>
      </c>
      <c r="F4" s="18">
        <v>165.9</v>
      </c>
      <c r="G4" s="18">
        <v>184.8</v>
      </c>
      <c r="H4" s="18">
        <v>130.80000000000001</v>
      </c>
      <c r="I4" s="18">
        <v>163.1</v>
      </c>
      <c r="J4" s="18">
        <v>131.30000000000001</v>
      </c>
      <c r="K4" s="18">
        <v>149.69999999999999</v>
      </c>
      <c r="L4" s="18">
        <v>167.4</v>
      </c>
      <c r="M4" s="18">
        <v>248.2</v>
      </c>
      <c r="N4" s="18">
        <v>262.10000000000002</v>
      </c>
      <c r="O4" s="18">
        <v>217.1</v>
      </c>
      <c r="P4" s="18">
        <v>161.69999999999999</v>
      </c>
      <c r="Q4" s="18">
        <v>165.7</v>
      </c>
      <c r="R4" s="18">
        <v>318.89999999999998</v>
      </c>
      <c r="S4" s="18">
        <v>379</v>
      </c>
      <c r="T4" s="18">
        <v>345.9</v>
      </c>
      <c r="U4" s="18">
        <v>334.1</v>
      </c>
      <c r="V4" s="18">
        <v>220.2</v>
      </c>
      <c r="W4" s="18">
        <v>268.2</v>
      </c>
      <c r="X4" s="18">
        <v>15.8</v>
      </c>
      <c r="Y4" s="18">
        <v>-0.3</v>
      </c>
      <c r="Z4" s="19"/>
      <c r="AA4" s="112">
        <f>SUM(B4:Z4)</f>
        <v>4873.7999999999993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643.16</v>
      </c>
      <c r="C7" s="118">
        <v>580</v>
      </c>
      <c r="D7" s="118">
        <v>438.6</v>
      </c>
      <c r="E7" s="118">
        <v>530</v>
      </c>
      <c r="F7" s="118">
        <v>446.86</v>
      </c>
      <c r="G7" s="118">
        <v>446.86</v>
      </c>
      <c r="H7" s="118">
        <v>422</v>
      </c>
      <c r="I7" s="118">
        <v>411.77</v>
      </c>
      <c r="J7" s="118">
        <v>373.9</v>
      </c>
      <c r="K7" s="118">
        <v>292</v>
      </c>
      <c r="L7" s="118">
        <v>182.22</v>
      </c>
      <c r="M7" s="118">
        <v>182.18</v>
      </c>
      <c r="N7" s="118">
        <v>151.43</v>
      </c>
      <c r="O7" s="118">
        <v>169.36</v>
      </c>
      <c r="P7" s="118">
        <v>182.2</v>
      </c>
      <c r="Q7" s="118">
        <v>205.57</v>
      </c>
      <c r="R7" s="118">
        <v>457.32</v>
      </c>
      <c r="S7" s="118">
        <v>654.45000000000005</v>
      </c>
      <c r="T7" s="118">
        <v>702.79</v>
      </c>
      <c r="U7" s="118">
        <v>739.99</v>
      </c>
      <c r="V7" s="118">
        <v>732.94</v>
      </c>
      <c r="W7" s="118">
        <v>710.07</v>
      </c>
      <c r="X7" s="118">
        <v>659.94</v>
      </c>
      <c r="Y7" s="118">
        <v>577.71</v>
      </c>
      <c r="Z7" s="119"/>
      <c r="AA7" s="120">
        <f>IF(SUM(B7:Z7)&lt;&gt;0,AVERAGEIF(B7:Z7,"&lt;&gt;"""),"")</f>
        <v>453.88833333333332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>
        <v>0.3</v>
      </c>
      <c r="Z13" s="132"/>
      <c r="AA13" s="133">
        <f t="shared" si="0"/>
        <v>0.3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0.3</v>
      </c>
      <c r="Z16" s="137" t="str">
        <f t="shared" si="1"/>
        <v/>
      </c>
      <c r="AA16" s="90">
        <f t="shared" si="0"/>
        <v>0.3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>
        <v>265.39999999999998</v>
      </c>
      <c r="C21" s="130">
        <v>213.4</v>
      </c>
      <c r="D21" s="130">
        <v>217.6</v>
      </c>
      <c r="E21" s="130">
        <v>147.80000000000001</v>
      </c>
      <c r="F21" s="130">
        <v>165.9</v>
      </c>
      <c r="G21" s="130">
        <v>184.8</v>
      </c>
      <c r="H21" s="130">
        <v>130.80000000000001</v>
      </c>
      <c r="I21" s="130">
        <v>163.1</v>
      </c>
      <c r="J21" s="130">
        <v>131.30000000000001</v>
      </c>
      <c r="K21" s="130">
        <v>149.69999999999999</v>
      </c>
      <c r="L21" s="130">
        <v>167.4</v>
      </c>
      <c r="M21" s="130">
        <v>248.2</v>
      </c>
      <c r="N21" s="130">
        <v>262.10000000000002</v>
      </c>
      <c r="O21" s="130">
        <v>217.1</v>
      </c>
      <c r="P21" s="130">
        <v>161.69999999999999</v>
      </c>
      <c r="Q21" s="130">
        <v>165.7</v>
      </c>
      <c r="R21" s="130">
        <v>318.89999999999998</v>
      </c>
      <c r="S21" s="130">
        <v>379</v>
      </c>
      <c r="T21" s="130">
        <v>345.9</v>
      </c>
      <c r="U21" s="130">
        <v>334.1</v>
      </c>
      <c r="V21" s="130">
        <v>220.2</v>
      </c>
      <c r="W21" s="130">
        <v>268.2</v>
      </c>
      <c r="X21" s="130">
        <v>15.8</v>
      </c>
      <c r="Y21" s="131"/>
      <c r="Z21" s="132"/>
      <c r="AA21" s="133">
        <f t="shared" si="2"/>
        <v>4874.0999999999995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265.39999999999998</v>
      </c>
      <c r="C24" s="136">
        <f t="shared" si="3"/>
        <v>213.4</v>
      </c>
      <c r="D24" s="136">
        <f t="shared" si="3"/>
        <v>217.6</v>
      </c>
      <c r="E24" s="136">
        <f t="shared" si="3"/>
        <v>147.80000000000001</v>
      </c>
      <c r="F24" s="136">
        <f t="shared" si="3"/>
        <v>165.9</v>
      </c>
      <c r="G24" s="136">
        <f t="shared" si="3"/>
        <v>184.8</v>
      </c>
      <c r="H24" s="136">
        <f t="shared" si="3"/>
        <v>130.80000000000001</v>
      </c>
      <c r="I24" s="136">
        <f t="shared" si="3"/>
        <v>163.1</v>
      </c>
      <c r="J24" s="136">
        <f t="shared" si="3"/>
        <v>131.30000000000001</v>
      </c>
      <c r="K24" s="136">
        <f t="shared" si="3"/>
        <v>149.69999999999999</v>
      </c>
      <c r="L24" s="136">
        <f t="shared" si="3"/>
        <v>167.4</v>
      </c>
      <c r="M24" s="136">
        <f t="shared" si="3"/>
        <v>248.2</v>
      </c>
      <c r="N24" s="136">
        <f t="shared" si="3"/>
        <v>262.10000000000002</v>
      </c>
      <c r="O24" s="136">
        <f t="shared" si="3"/>
        <v>217.1</v>
      </c>
      <c r="P24" s="136">
        <f t="shared" si="3"/>
        <v>161.69999999999999</v>
      </c>
      <c r="Q24" s="136">
        <f t="shared" si="3"/>
        <v>165.7</v>
      </c>
      <c r="R24" s="136">
        <f t="shared" si="3"/>
        <v>318.89999999999998</v>
      </c>
      <c r="S24" s="136">
        <f t="shared" si="3"/>
        <v>379</v>
      </c>
      <c r="T24" s="136">
        <f t="shared" si="3"/>
        <v>345.9</v>
      </c>
      <c r="U24" s="136">
        <f t="shared" si="3"/>
        <v>334.1</v>
      </c>
      <c r="V24" s="136">
        <f t="shared" si="3"/>
        <v>220.2</v>
      </c>
      <c r="W24" s="136">
        <f t="shared" si="3"/>
        <v>268.2</v>
      </c>
      <c r="X24" s="136">
        <f t="shared" si="3"/>
        <v>15.8</v>
      </c>
      <c r="Y24" s="136">
        <f t="shared" si="3"/>
        <v>0</v>
      </c>
      <c r="Z24" s="137" t="str">
        <f t="shared" si="3"/>
        <v/>
      </c>
      <c r="AA24" s="90">
        <f t="shared" si="2"/>
        <v>4874.0999999999995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2022-08-26T11:06:58Z</dcterms:created>
  <dcterms:modified xsi:type="dcterms:W3CDTF">2022-08-26T11:06:59Z</dcterms:modified>
</cp:coreProperties>
</file>