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<sst xmlns="http://schemas.openxmlformats.org/spreadsheetml/2006/main" count="117" uniqueCount="53">
  <si>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25/08/2022 14:05:31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</si>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</sst>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1065</c:v>
                </c:pt>
                <c:pt idx="1">
                  <c:v>910</c:v>
                </c:pt>
                <c:pt idx="2">
                  <c:v>935.56200000000001</c:v>
                </c:pt>
                <c:pt idx="3">
                  <c:v>910</c:v>
                </c:pt>
                <c:pt idx="4">
                  <c:v>910</c:v>
                </c:pt>
                <c:pt idx="5">
                  <c:v>910</c:v>
                </c:pt>
                <c:pt idx="6">
                  <c:v>996</c:v>
                </c:pt>
                <c:pt idx="7">
                  <c:v>996</c:v>
                </c:pt>
                <c:pt idx="8">
                  <c:v>996</c:v>
                </c:pt>
                <c:pt idx="9">
                  <c:v>996</c:v>
                </c:pt>
                <c:pt idx="10">
                  <c:v>910</c:v>
                </c:pt>
                <c:pt idx="11">
                  <c:v>910</c:v>
                </c:pt>
                <c:pt idx="12">
                  <c:v>910</c:v>
                </c:pt>
                <c:pt idx="13">
                  <c:v>910</c:v>
                </c:pt>
                <c:pt idx="14">
                  <c:v>996</c:v>
                </c:pt>
                <c:pt idx="15">
                  <c:v>996</c:v>
                </c:pt>
                <c:pt idx="16">
                  <c:v>996</c:v>
                </c:pt>
                <c:pt idx="17">
                  <c:v>996</c:v>
                </c:pt>
                <c:pt idx="18">
                  <c:v>996</c:v>
                </c:pt>
                <c:pt idx="19">
                  <c:v>996</c:v>
                </c:pt>
                <c:pt idx="20">
                  <c:v>996</c:v>
                </c:pt>
                <c:pt idx="21">
                  <c:v>996</c:v>
                </c:pt>
                <c:pt idx="22">
                  <c:v>996</c:v>
                </c:pt>
                <c:pt idx="23">
                  <c:v>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338</c:v>
                </c:pt>
                <c:pt idx="1">
                  <c:v>319.52</c:v>
                </c:pt>
                <c:pt idx="2">
                  <c:v>288.5</c:v>
                </c:pt>
                <c:pt idx="3">
                  <c:v>288.5</c:v>
                </c:pt>
                <c:pt idx="4">
                  <c:v>288.5</c:v>
                </c:pt>
                <c:pt idx="5">
                  <c:v>318.76</c:v>
                </c:pt>
                <c:pt idx="6">
                  <c:v>337.2</c:v>
                </c:pt>
                <c:pt idx="7">
                  <c:v>382.6</c:v>
                </c:pt>
                <c:pt idx="8">
                  <c:v>376.8</c:v>
                </c:pt>
                <c:pt idx="9">
                  <c:v>288.5</c:v>
                </c:pt>
                <c:pt idx="10">
                  <c:v>288.5</c:v>
                </c:pt>
                <c:pt idx="11">
                  <c:v>298.16000000000003</c:v>
                </c:pt>
                <c:pt idx="12">
                  <c:v>359.8</c:v>
                </c:pt>
                <c:pt idx="13">
                  <c:v>392.8</c:v>
                </c:pt>
                <c:pt idx="14">
                  <c:v>333.5</c:v>
                </c:pt>
                <c:pt idx="15">
                  <c:v>445.8</c:v>
                </c:pt>
                <c:pt idx="16">
                  <c:v>448.88</c:v>
                </c:pt>
                <c:pt idx="17">
                  <c:v>470.68</c:v>
                </c:pt>
                <c:pt idx="18">
                  <c:v>482.68</c:v>
                </c:pt>
                <c:pt idx="19">
                  <c:v>496.24</c:v>
                </c:pt>
                <c:pt idx="20">
                  <c:v>476.76</c:v>
                </c:pt>
                <c:pt idx="21">
                  <c:v>440.8</c:v>
                </c:pt>
                <c:pt idx="22">
                  <c:v>406.36</c:v>
                </c:pt>
                <c:pt idx="23">
                  <c:v>355.8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3109.9</c:v>
                </c:pt>
                <c:pt idx="1">
                  <c:v>2992.9</c:v>
                </c:pt>
                <c:pt idx="2">
                  <c:v>2972.9</c:v>
                </c:pt>
                <c:pt idx="3">
                  <c:v>2973.9</c:v>
                </c:pt>
                <c:pt idx="4">
                  <c:v>2986</c:v>
                </c:pt>
                <c:pt idx="5">
                  <c:v>3067</c:v>
                </c:pt>
                <c:pt idx="6">
                  <c:v>3117</c:v>
                </c:pt>
                <c:pt idx="7">
                  <c:v>3264.3049999999998</c:v>
                </c:pt>
                <c:pt idx="8">
                  <c:v>3199.5940000000001</c:v>
                </c:pt>
                <c:pt idx="9">
                  <c:v>3163.2529999999997</c:v>
                </c:pt>
                <c:pt idx="10">
                  <c:v>3188</c:v>
                </c:pt>
                <c:pt idx="11">
                  <c:v>3225</c:v>
                </c:pt>
                <c:pt idx="12">
                  <c:v>3217</c:v>
                </c:pt>
                <c:pt idx="13">
                  <c:v>3216</c:v>
                </c:pt>
                <c:pt idx="14">
                  <c:v>3206.9589999999998</c:v>
                </c:pt>
                <c:pt idx="15">
                  <c:v>3145.0479999999998</c:v>
                </c:pt>
                <c:pt idx="16">
                  <c:v>3155.855</c:v>
                </c:pt>
                <c:pt idx="17">
                  <c:v>3151.0709999999999</c:v>
                </c:pt>
                <c:pt idx="18">
                  <c:v>3160.625</c:v>
                </c:pt>
                <c:pt idx="19">
                  <c:v>3171.2379999999998</c:v>
                </c:pt>
                <c:pt idx="20">
                  <c:v>3197.91</c:v>
                </c:pt>
                <c:pt idx="21">
                  <c:v>3221.3</c:v>
                </c:pt>
                <c:pt idx="22">
                  <c:v>3274.9549999999999</c:v>
                </c:pt>
                <c:pt idx="23">
                  <c:v>3419.0140000000001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198.4</c:v>
                </c:pt>
                <c:pt idx="1">
                  <c:v>435.3</c:v>
                </c:pt>
                <c:pt idx="2">
                  <c:v>570.9</c:v>
                </c:pt>
                <c:pt idx="3">
                  <c:v>551.9</c:v>
                </c:pt>
                <c:pt idx="4">
                  <c:v>458.1</c:v>
                </c:pt>
                <c:pt idx="5">
                  <c:v>360.9</c:v>
                </c:pt>
                <c:pt idx="6">
                  <c:v>297.8</c:v>
                </c:pt>
                <c:pt idx="7">
                  <c:v>229.7</c:v>
                </c:pt>
                <c:pt idx="8">
                  <c:v>266.3</c:v>
                </c:pt>
                <c:pt idx="9">
                  <c:v>269.3</c:v>
                </c:pt>
                <c:pt idx="10">
                  <c:v>278</c:v>
                </c:pt>
                <c:pt idx="11">
                  <c:v>197</c:v>
                </c:pt>
                <c:pt idx="12">
                  <c:v>193</c:v>
                </c:pt>
                <c:pt idx="13">
                  <c:v>188</c:v>
                </c:pt>
                <c:pt idx="14">
                  <c:v>189</c:v>
                </c:pt>
                <c:pt idx="15">
                  <c:v>192</c:v>
                </c:pt>
                <c:pt idx="16">
                  <c:v>181</c:v>
                </c:pt>
                <c:pt idx="17">
                  <c:v>257.89999999999998</c:v>
                </c:pt>
                <c:pt idx="18">
                  <c:v>441.9</c:v>
                </c:pt>
                <c:pt idx="19">
                  <c:v>580.1</c:v>
                </c:pt>
                <c:pt idx="20">
                  <c:v>174.8</c:v>
                </c:pt>
                <c:pt idx="21">
                  <c:v>165</c:v>
                </c:pt>
                <c:pt idx="22">
                  <c:v>180</c:v>
                </c:pt>
                <c:pt idx="23">
                  <c:v>170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542.03600000000006</c:v>
                </c:pt>
                <c:pt idx="1">
                  <c:v>574.0200000000001</c:v>
                </c:pt>
                <c:pt idx="2">
                  <c:v>598.16699999999992</c:v>
                </c:pt>
                <c:pt idx="3">
                  <c:v>640.63800000000003</c:v>
                </c:pt>
                <c:pt idx="4">
                  <c:v>668.10800000000006</c:v>
                </c:pt>
                <c:pt idx="5">
                  <c:v>655.22500000000014</c:v>
                </c:pt>
                <c:pt idx="6">
                  <c:v>755.98600000000022</c:v>
                </c:pt>
                <c:pt idx="7">
                  <c:v>1182.316</c:v>
                </c:pt>
                <c:pt idx="8">
                  <c:v>1785.0600000000002</c:v>
                </c:pt>
                <c:pt idx="9">
                  <c:v>2335.9250000000002</c:v>
                </c:pt>
                <c:pt idx="10">
                  <c:v>2729.7520000000004</c:v>
                </c:pt>
                <c:pt idx="11">
                  <c:v>3026.1239999999998</c:v>
                </c:pt>
                <c:pt idx="12">
                  <c:v>3086.2109999999998</c:v>
                </c:pt>
                <c:pt idx="13">
                  <c:v>2932.3599999999997</c:v>
                </c:pt>
                <c:pt idx="14">
                  <c:v>2648.1080000000002</c:v>
                </c:pt>
                <c:pt idx="15">
                  <c:v>2232.5920000000006</c:v>
                </c:pt>
                <c:pt idx="16">
                  <c:v>1672.3609999999996</c:v>
                </c:pt>
                <c:pt idx="17">
                  <c:v>1000.0090000000002</c:v>
                </c:pt>
                <c:pt idx="18">
                  <c:v>471.27999999999992</c:v>
                </c:pt>
                <c:pt idx="19">
                  <c:v>301.51000000000005</c:v>
                </c:pt>
                <c:pt idx="20">
                  <c:v>285.27</c:v>
                </c:pt>
                <c:pt idx="21">
                  <c:v>272.11400000000003</c:v>
                </c:pt>
                <c:pt idx="22">
                  <c:v>266.08699999999999</c:v>
                </c:pt>
                <c:pt idx="23">
                  <c:v>267.46600000000001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9</c:v>
                </c:pt>
                <c:pt idx="5">
                  <c:v>6</c:v>
                </c:pt>
                <c:pt idx="6">
                  <c:v>12</c:v>
                </c:pt>
                <c:pt idx="7">
                  <c:v>26</c:v>
                </c:pt>
                <c:pt idx="8">
                  <c:v>44</c:v>
                </c:pt>
                <c:pt idx="9">
                  <c:v>55</c:v>
                </c:pt>
                <c:pt idx="10">
                  <c:v>60</c:v>
                </c:pt>
                <c:pt idx="11">
                  <c:v>64</c:v>
                </c:pt>
                <c:pt idx="12">
                  <c:v>62</c:v>
                </c:pt>
                <c:pt idx="13">
                  <c:v>58</c:v>
                </c:pt>
                <c:pt idx="14">
                  <c:v>52</c:v>
                </c:pt>
                <c:pt idx="15">
                  <c:v>43</c:v>
                </c:pt>
                <c:pt idx="16">
                  <c:v>36</c:v>
                </c:pt>
                <c:pt idx="17">
                  <c:v>23</c:v>
                </c:pt>
                <c:pt idx="18">
                  <c:v>11</c:v>
                </c:pt>
                <c:pt idx="19">
                  <c:v>8</c:v>
                </c:pt>
                <c:pt idx="20">
                  <c:v>9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202</c:v>
                </c:pt>
                <c:pt idx="1">
                  <c:v>122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76</c:v>
                </c:pt>
                <c:pt idx="6">
                  <c:v>321</c:v>
                </c:pt>
                <c:pt idx="7">
                  <c:v>336</c:v>
                </c:pt>
                <c:pt idx="8">
                  <c:v>216</c:v>
                </c:pt>
                <c:pt idx="9">
                  <c:v>180</c:v>
                </c:pt>
                <c:pt idx="10">
                  <c:v>79</c:v>
                </c:pt>
                <c:pt idx="11">
                  <c:v>93</c:v>
                </c:pt>
                <c:pt idx="12">
                  <c:v>93</c:v>
                </c:pt>
                <c:pt idx="13">
                  <c:v>65</c:v>
                </c:pt>
                <c:pt idx="14">
                  <c:v>65</c:v>
                </c:pt>
                <c:pt idx="15">
                  <c:v>121</c:v>
                </c:pt>
                <c:pt idx="16">
                  <c:v>231</c:v>
                </c:pt>
                <c:pt idx="17">
                  <c:v>341</c:v>
                </c:pt>
                <c:pt idx="18">
                  <c:v>627</c:v>
                </c:pt>
                <c:pt idx="19">
                  <c:v>1059</c:v>
                </c:pt>
                <c:pt idx="20">
                  <c:v>1140</c:v>
                </c:pt>
                <c:pt idx="21">
                  <c:v>889</c:v>
                </c:pt>
                <c:pt idx="22">
                  <c:v>554</c:v>
                </c:pt>
                <c:pt idx="23">
                  <c:v>248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014376"/>
        <c:axId val="422014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5462.3639999999996</c:v>
                </c:pt>
                <c:pt idx="1">
                  <c:v>5361.7020000000011</c:v>
                </c:pt>
                <c:pt idx="2">
                  <c:v>5394.0290000000014</c:v>
                </c:pt>
                <c:pt idx="3">
                  <c:v>5391.9100000000008</c:v>
                </c:pt>
                <c:pt idx="4">
                  <c:v>5339.6810000000014</c:v>
                </c:pt>
                <c:pt idx="5">
                  <c:v>5393.9230000000016</c:v>
                </c:pt>
                <c:pt idx="6">
                  <c:v>5836.9870000000001</c:v>
                </c:pt>
                <c:pt idx="7">
                  <c:v>6416.9209999999994</c:v>
                </c:pt>
                <c:pt idx="8">
                  <c:v>6883.7539999999981</c:v>
                </c:pt>
                <c:pt idx="9">
                  <c:v>7287.9779999999992</c:v>
                </c:pt>
                <c:pt idx="10">
                  <c:v>7533.2519999999995</c:v>
                </c:pt>
                <c:pt idx="11">
                  <c:v>7813.24</c:v>
                </c:pt>
                <c:pt idx="12">
                  <c:v>7921.0110000000004</c:v>
                </c:pt>
                <c:pt idx="13">
                  <c:v>7762.1600000000008</c:v>
                </c:pt>
                <c:pt idx="14">
                  <c:v>7490.5670000000009</c:v>
                </c:pt>
                <c:pt idx="15">
                  <c:v>7175.4400000000005</c:v>
                </c:pt>
                <c:pt idx="16">
                  <c:v>6721.1320000000005</c:v>
                </c:pt>
                <c:pt idx="17">
                  <c:v>6239.6289999999999</c:v>
                </c:pt>
                <c:pt idx="18">
                  <c:v>6190.5150000000003</c:v>
                </c:pt>
                <c:pt idx="19">
                  <c:v>6612.1059999999989</c:v>
                </c:pt>
                <c:pt idx="20">
                  <c:v>6279.7690000000002</c:v>
                </c:pt>
                <c:pt idx="21">
                  <c:v>5992.2480000000005</c:v>
                </c:pt>
                <c:pt idx="22">
                  <c:v>5686.3630000000012</c:v>
                </c:pt>
                <c:pt idx="23">
                  <c:v>5466.3060000000014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014376"/>
        <c:axId val="422014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168.37</c:v>
                </c:pt>
                <c:pt idx="1">
                  <c:v>183.6</c:v>
                </c:pt>
                <c:pt idx="2">
                  <c:v>205.57</c:v>
                </c:pt>
                <c:pt idx="3">
                  <c:v>183.58</c:v>
                </c:pt>
                <c:pt idx="4">
                  <c:v>183.56</c:v>
                </c:pt>
                <c:pt idx="5">
                  <c:v>183.59</c:v>
                </c:pt>
                <c:pt idx="6">
                  <c:v>340.52</c:v>
                </c:pt>
                <c:pt idx="7">
                  <c:v>363.99</c:v>
                </c:pt>
                <c:pt idx="8">
                  <c:v>344.86</c:v>
                </c:pt>
                <c:pt idx="9">
                  <c:v>343</c:v>
                </c:pt>
                <c:pt idx="10">
                  <c:v>201.1</c:v>
                </c:pt>
                <c:pt idx="11">
                  <c:v>168.32</c:v>
                </c:pt>
                <c:pt idx="12">
                  <c:v>173.2</c:v>
                </c:pt>
                <c:pt idx="13">
                  <c:v>201</c:v>
                </c:pt>
                <c:pt idx="14">
                  <c:v>343</c:v>
                </c:pt>
                <c:pt idx="15">
                  <c:v>343</c:v>
                </c:pt>
                <c:pt idx="16">
                  <c:v>551.29</c:v>
                </c:pt>
                <c:pt idx="17">
                  <c:v>751</c:v>
                </c:pt>
                <c:pt idx="18">
                  <c:v>770</c:v>
                </c:pt>
                <c:pt idx="19">
                  <c:v>791</c:v>
                </c:pt>
                <c:pt idx="20">
                  <c:v>779.76</c:v>
                </c:pt>
                <c:pt idx="21">
                  <c:v>758.86</c:v>
                </c:pt>
                <c:pt idx="22">
                  <c:v>712.74</c:v>
                </c:pt>
                <c:pt idx="23">
                  <c:v>603.84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015552"/>
        <c:axId val="422015160"/>
      </c:lineChart>
      <c:catAx>
        <c:axId val="422014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014768"/>
        <c:crosses val="autoZero"/>
        <c:auto val="1"/>
        <c:lblAlgn val="ctr"/>
        <c:lblOffset val="100"/>
        <c:noMultiLvlLbl val="0"/>
      </c:catAx>
      <c:valAx>
        <c:axId val="42201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014376"/>
        <c:crosses val="autoZero"/>
        <c:crossBetween val="between"/>
      </c:valAx>
      <c:valAx>
        <c:axId val="422015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015552"/>
        <c:crosses val="max"/>
        <c:crossBetween val="between"/>
      </c:valAx>
      <c:catAx>
        <c:axId val="422015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015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5462.3360000000002</v>
      </c>
      <c r="C4" s="18">
        <v>5361.74</v>
      </c>
      <c r="D4" s="18">
        <v>5394.0290000000005</v>
      </c>
      <c r="E4" s="18">
        <v>5391.9380000000001</v>
      </c>
      <c r="F4" s="18">
        <v>5339.7079999999996</v>
      </c>
      <c r="G4" s="18">
        <v>5393.885000000002</v>
      </c>
      <c r="H4" s="18">
        <v>5836.9859999999981</v>
      </c>
      <c r="I4" s="18">
        <v>6416.9210000000003</v>
      </c>
      <c r="J4" s="18">
        <v>6883.753999999999</v>
      </c>
      <c r="K4" s="18">
        <v>7287.9779999999982</v>
      </c>
      <c r="L4" s="18">
        <v>7533.2519999999986</v>
      </c>
      <c r="M4" s="18">
        <v>7813.2839999999969</v>
      </c>
      <c r="N4" s="18">
        <v>7921.0109999999995</v>
      </c>
      <c r="O4" s="18">
        <v>7762.16</v>
      </c>
      <c r="P4" s="18">
        <v>7490.5670000000018</v>
      </c>
      <c r="Q4" s="18">
        <v>7175.4400000000005</v>
      </c>
      <c r="R4" s="18">
        <v>6721.0959999999995</v>
      </c>
      <c r="S4" s="18">
        <v>6239.6600000000008</v>
      </c>
      <c r="T4" s="18">
        <v>6190.4849999999988</v>
      </c>
      <c r="U4" s="18">
        <v>6612.0880000000006</v>
      </c>
      <c r="V4" s="18">
        <v>6279.74</v>
      </c>
      <c r="W4" s="18">
        <v>5992.2139999999999</v>
      </c>
      <c r="X4" s="18">
        <v>5686.4019999999982</v>
      </c>
      <c r="Y4" s="18">
        <v>5466.28</v>
      </c>
      <c r="Z4" s="19"/>
      <c r="AA4" s="20">
        <f>SUM(B4:Z4)</f>
        <v>153652.95400000003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168.37</v>
      </c>
      <c r="C7" s="28">
        <v>183.6</v>
      </c>
      <c r="D7" s="28">
        <v>205.57</v>
      </c>
      <c r="E7" s="28">
        <v>183.58</v>
      </c>
      <c r="F7" s="28">
        <v>183.56</v>
      </c>
      <c r="G7" s="28">
        <v>183.59</v>
      </c>
      <c r="H7" s="28">
        <v>340.52</v>
      </c>
      <c r="I7" s="28">
        <v>363.99</v>
      </c>
      <c r="J7" s="28">
        <v>344.86</v>
      </c>
      <c r="K7" s="28">
        <v>343</v>
      </c>
      <c r="L7" s="28">
        <v>201.1</v>
      </c>
      <c r="M7" s="28">
        <v>168.32</v>
      </c>
      <c r="N7" s="28">
        <v>173.2</v>
      </c>
      <c r="O7" s="28">
        <v>201</v>
      </c>
      <c r="P7" s="28">
        <v>343</v>
      </c>
      <c r="Q7" s="28">
        <v>343</v>
      </c>
      <c r="R7" s="28">
        <v>551.29</v>
      </c>
      <c r="S7" s="28">
        <v>751</v>
      </c>
      <c r="T7" s="28">
        <v>770</v>
      </c>
      <c r="U7" s="28">
        <v>791</v>
      </c>
      <c r="V7" s="28">
        <v>779.76</v>
      </c>
      <c r="W7" s="28">
        <v>758.86</v>
      </c>
      <c r="X7" s="28">
        <v>712.74</v>
      </c>
      <c r="Y7" s="28">
        <v>603.84</v>
      </c>
      <c r="Z7" s="29"/>
      <c r="AA7" s="30">
        <f>IF(SUM(B7:Z7)&lt;&gt;0,AVERAGEIF(B7:Z7,"&lt;&gt;"""),"")</f>
        <v>402.03125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1065</v>
      </c>
      <c r="C10" s="42">
        <v>910</v>
      </c>
      <c r="D10" s="42">
        <v>935.56200000000001</v>
      </c>
      <c r="E10" s="42">
        <v>910</v>
      </c>
      <c r="F10" s="42">
        <v>910</v>
      </c>
      <c r="G10" s="42">
        <v>910</v>
      </c>
      <c r="H10" s="42">
        <v>996</v>
      </c>
      <c r="I10" s="42">
        <v>996</v>
      </c>
      <c r="J10" s="42">
        <v>996</v>
      </c>
      <c r="K10" s="42">
        <v>996</v>
      </c>
      <c r="L10" s="42">
        <v>910</v>
      </c>
      <c r="M10" s="42">
        <v>910</v>
      </c>
      <c r="N10" s="42">
        <v>910</v>
      </c>
      <c r="O10" s="42">
        <v>910</v>
      </c>
      <c r="P10" s="42">
        <v>996</v>
      </c>
      <c r="Q10" s="42">
        <v>996</v>
      </c>
      <c r="R10" s="42">
        <v>996</v>
      </c>
      <c r="S10" s="42">
        <v>996</v>
      </c>
      <c r="T10" s="42">
        <v>996</v>
      </c>
      <c r="U10" s="42">
        <v>996</v>
      </c>
      <c r="V10" s="42">
        <v>996</v>
      </c>
      <c r="W10" s="42">
        <v>996</v>
      </c>
      <c r="X10" s="42">
        <v>996</v>
      </c>
      <c r="Y10" s="42">
        <v>996</v>
      </c>
      <c r="Z10" s="43"/>
      <c r="AA10" s="44">
        <f t="shared" ref="AA10:AA15" si="0">SUM(B10:Z10)</f>
        <v>23224.561999999998</v>
      </c>
    </row>
    <row r="11" spans="1:27" ht="24.95" customHeight="1" x14ac:dyDescent="0.2">
      <c r="A11" s="45" t="s">
        <v>7</v>
      </c>
      <c r="B11" s="46">
        <v>338</v>
      </c>
      <c r="C11" s="47">
        <v>319.52</v>
      </c>
      <c r="D11" s="47">
        <v>288.5</v>
      </c>
      <c r="E11" s="47">
        <v>288.5</v>
      </c>
      <c r="F11" s="47">
        <v>288.5</v>
      </c>
      <c r="G11" s="47">
        <v>318.76</v>
      </c>
      <c r="H11" s="47">
        <v>337.2</v>
      </c>
      <c r="I11" s="47">
        <v>382.6</v>
      </c>
      <c r="J11" s="47">
        <v>376.8</v>
      </c>
      <c r="K11" s="47">
        <v>288.5</v>
      </c>
      <c r="L11" s="47">
        <v>288.5</v>
      </c>
      <c r="M11" s="47">
        <v>298.16000000000003</v>
      </c>
      <c r="N11" s="47">
        <v>359.8</v>
      </c>
      <c r="O11" s="47">
        <v>392.8</v>
      </c>
      <c r="P11" s="47">
        <v>333.5</v>
      </c>
      <c r="Q11" s="47">
        <v>445.8</v>
      </c>
      <c r="R11" s="47">
        <v>448.88</v>
      </c>
      <c r="S11" s="47">
        <v>470.68</v>
      </c>
      <c r="T11" s="47">
        <v>482.68</v>
      </c>
      <c r="U11" s="47">
        <v>496.24</v>
      </c>
      <c r="V11" s="47">
        <v>476.76</v>
      </c>
      <c r="W11" s="47">
        <v>440.8</v>
      </c>
      <c r="X11" s="47">
        <v>406.36</v>
      </c>
      <c r="Y11" s="47">
        <v>355.8</v>
      </c>
      <c r="Z11" s="48"/>
      <c r="AA11" s="49">
        <f t="shared" si="0"/>
        <v>8923.6400000000012</v>
      </c>
    </row>
    <row r="12" spans="1:27" ht="24.95" customHeight="1" x14ac:dyDescent="0.2">
      <c r="A12" s="50" t="s">
        <v>8</v>
      </c>
      <c r="B12" s="51">
        <v>3109.9</v>
      </c>
      <c r="C12" s="52">
        <v>2992.9</v>
      </c>
      <c r="D12" s="52">
        <v>2972.9</v>
      </c>
      <c r="E12" s="52">
        <v>2973.9</v>
      </c>
      <c r="F12" s="52">
        <v>2986</v>
      </c>
      <c r="G12" s="52">
        <v>3067</v>
      </c>
      <c r="H12" s="52">
        <v>3117</v>
      </c>
      <c r="I12" s="52">
        <v>3264.3049999999998</v>
      </c>
      <c r="J12" s="52">
        <v>3199.5940000000001</v>
      </c>
      <c r="K12" s="52">
        <v>3163.2529999999997</v>
      </c>
      <c r="L12" s="52">
        <v>3188</v>
      </c>
      <c r="M12" s="52">
        <v>3225</v>
      </c>
      <c r="N12" s="52">
        <v>3217</v>
      </c>
      <c r="O12" s="52">
        <v>3216</v>
      </c>
      <c r="P12" s="52">
        <v>3206.9589999999998</v>
      </c>
      <c r="Q12" s="52">
        <v>3145.0479999999998</v>
      </c>
      <c r="R12" s="52">
        <v>3155.855</v>
      </c>
      <c r="S12" s="52">
        <v>3151.0709999999999</v>
      </c>
      <c r="T12" s="52">
        <v>3160.625</v>
      </c>
      <c r="U12" s="52">
        <v>3171.2379999999998</v>
      </c>
      <c r="V12" s="52">
        <v>3197.91</v>
      </c>
      <c r="W12" s="52">
        <v>3221.3</v>
      </c>
      <c r="X12" s="52">
        <v>3274.9549999999999</v>
      </c>
      <c r="Y12" s="52">
        <v>3419.0140000000001</v>
      </c>
      <c r="Z12" s="53"/>
      <c r="AA12" s="54">
        <f t="shared" si="0"/>
        <v>75796.727000000014</v>
      </c>
    </row>
    <row r="13" spans="1:27" ht="24.95" customHeight="1" x14ac:dyDescent="0.2">
      <c r="A13" s="50" t="s">
        <v>9</v>
      </c>
      <c r="B13" s="51">
        <v>202</v>
      </c>
      <c r="C13" s="52">
        <v>122</v>
      </c>
      <c r="D13" s="52">
        <v>20</v>
      </c>
      <c r="E13" s="52">
        <v>20</v>
      </c>
      <c r="F13" s="52">
        <v>20</v>
      </c>
      <c r="G13" s="52">
        <v>76</v>
      </c>
      <c r="H13" s="52">
        <v>321</v>
      </c>
      <c r="I13" s="52">
        <v>336</v>
      </c>
      <c r="J13" s="52">
        <v>216</v>
      </c>
      <c r="K13" s="52">
        <v>180</v>
      </c>
      <c r="L13" s="52">
        <v>79</v>
      </c>
      <c r="M13" s="52">
        <v>93</v>
      </c>
      <c r="N13" s="52">
        <v>93</v>
      </c>
      <c r="O13" s="52">
        <v>65</v>
      </c>
      <c r="P13" s="52">
        <v>65</v>
      </c>
      <c r="Q13" s="52">
        <v>121</v>
      </c>
      <c r="R13" s="52">
        <v>231</v>
      </c>
      <c r="S13" s="52">
        <v>341</v>
      </c>
      <c r="T13" s="52">
        <v>627</v>
      </c>
      <c r="U13" s="52">
        <v>1059</v>
      </c>
      <c r="V13" s="52">
        <v>1140</v>
      </c>
      <c r="W13" s="52">
        <v>889</v>
      </c>
      <c r="X13" s="52">
        <v>554</v>
      </c>
      <c r="Y13" s="52">
        <v>248</v>
      </c>
      <c r="Z13" s="53"/>
      <c r="AA13" s="54">
        <f t="shared" si="0"/>
        <v>7118</v>
      </c>
    </row>
    <row r="14" spans="1:27" ht="24.95" customHeight="1" x14ac:dyDescent="0.2">
      <c r="A14" s="55" t="s">
        <v>10</v>
      </c>
      <c r="B14" s="56">
        <v>542.03600000000006</v>
      </c>
      <c r="C14" s="57">
        <v>574.0200000000001</v>
      </c>
      <c r="D14" s="57">
        <v>598.16699999999992</v>
      </c>
      <c r="E14" s="57">
        <v>640.63800000000003</v>
      </c>
      <c r="F14" s="57">
        <v>668.10800000000006</v>
      </c>
      <c r="G14" s="57">
        <v>655.22500000000014</v>
      </c>
      <c r="H14" s="57">
        <v>755.98600000000022</v>
      </c>
      <c r="I14" s="57">
        <v>1182.316</v>
      </c>
      <c r="J14" s="57">
        <v>1785.0600000000002</v>
      </c>
      <c r="K14" s="57">
        <v>2335.9250000000002</v>
      </c>
      <c r="L14" s="57">
        <v>2729.7520000000004</v>
      </c>
      <c r="M14" s="57">
        <v>3026.1239999999998</v>
      </c>
      <c r="N14" s="57">
        <v>3086.2109999999998</v>
      </c>
      <c r="O14" s="57">
        <v>2932.3599999999997</v>
      </c>
      <c r="P14" s="57">
        <v>2648.1080000000002</v>
      </c>
      <c r="Q14" s="57">
        <v>2232.5920000000006</v>
      </c>
      <c r="R14" s="57">
        <v>1672.3609999999996</v>
      </c>
      <c r="S14" s="57">
        <v>1000.0090000000002</v>
      </c>
      <c r="T14" s="57">
        <v>471.27999999999992</v>
      </c>
      <c r="U14" s="57">
        <v>301.51000000000005</v>
      </c>
      <c r="V14" s="57">
        <v>285.27</v>
      </c>
      <c r="W14" s="57">
        <v>272.11400000000003</v>
      </c>
      <c r="X14" s="57">
        <v>266.08699999999999</v>
      </c>
      <c r="Y14" s="57">
        <v>267.46600000000001</v>
      </c>
      <c r="Z14" s="58"/>
      <c r="AA14" s="59">
        <f t="shared" si="0"/>
        <v>30928.725000000002</v>
      </c>
    </row>
    <row r="15" spans="1:27" ht="24.95" customHeight="1" x14ac:dyDescent="0.2">
      <c r="A15" s="55" t="s">
        <v>11</v>
      </c>
      <c r="B15" s="56">
        <v>7</v>
      </c>
      <c r="C15" s="57">
        <v>8</v>
      </c>
      <c r="D15" s="57">
        <v>8</v>
      </c>
      <c r="E15" s="57">
        <v>7</v>
      </c>
      <c r="F15" s="57">
        <v>9</v>
      </c>
      <c r="G15" s="57">
        <v>6</v>
      </c>
      <c r="H15" s="57">
        <v>12</v>
      </c>
      <c r="I15" s="57">
        <v>26</v>
      </c>
      <c r="J15" s="57">
        <v>44</v>
      </c>
      <c r="K15" s="57">
        <v>55</v>
      </c>
      <c r="L15" s="57">
        <v>60</v>
      </c>
      <c r="M15" s="57">
        <v>64</v>
      </c>
      <c r="N15" s="57">
        <v>62</v>
      </c>
      <c r="O15" s="57">
        <v>58</v>
      </c>
      <c r="P15" s="57">
        <v>52</v>
      </c>
      <c r="Q15" s="57">
        <v>43</v>
      </c>
      <c r="R15" s="57">
        <v>36</v>
      </c>
      <c r="S15" s="57">
        <v>23</v>
      </c>
      <c r="T15" s="57">
        <v>11</v>
      </c>
      <c r="U15" s="57">
        <v>8</v>
      </c>
      <c r="V15" s="57">
        <v>9</v>
      </c>
      <c r="W15" s="57">
        <v>8</v>
      </c>
      <c r="X15" s="57">
        <v>9</v>
      </c>
      <c r="Y15" s="57">
        <v>10</v>
      </c>
      <c r="Z15" s="58"/>
      <c r="AA15" s="59">
        <f t="shared" si="0"/>
        <v>635</v>
      </c>
    </row>
    <row r="16" spans="1:27" ht="30" customHeight="1" thickBot="1" x14ac:dyDescent="0.25">
      <c r="A16" s="60" t="s">
        <v>12</v>
      </c>
      <c r="B16" s="61">
        <f>IF(LEN(B$2)&gt;0,SUM(B10:B15),"")</f>
        <v>5263.9359999999997</v>
      </c>
      <c r="C16" s="62">
        <f t="shared" ref="C16:Z16" si="1">IF(LEN(C$2)&gt;0,SUM(C10:C15),"")</f>
        <v>4926.4400000000005</v>
      </c>
      <c r="D16" s="62">
        <f t="shared" si="1"/>
        <v>4823.128999999999</v>
      </c>
      <c r="E16" s="62">
        <f t="shared" si="1"/>
        <v>4840.0379999999996</v>
      </c>
      <c r="F16" s="62">
        <f t="shared" si="1"/>
        <v>4881.6080000000002</v>
      </c>
      <c r="G16" s="62">
        <f t="shared" si="1"/>
        <v>5032.9850000000006</v>
      </c>
      <c r="H16" s="62">
        <f t="shared" si="1"/>
        <v>5539.1859999999997</v>
      </c>
      <c r="I16" s="62">
        <f t="shared" si="1"/>
        <v>6187.2209999999995</v>
      </c>
      <c r="J16" s="62">
        <f t="shared" si="1"/>
        <v>6617.4540000000006</v>
      </c>
      <c r="K16" s="62">
        <f t="shared" si="1"/>
        <v>7018.6779999999999</v>
      </c>
      <c r="L16" s="62">
        <f t="shared" si="1"/>
        <v>7255.2520000000004</v>
      </c>
      <c r="M16" s="62">
        <f t="shared" si="1"/>
        <v>7616.2839999999997</v>
      </c>
      <c r="N16" s="62">
        <f t="shared" si="1"/>
        <v>7728.0110000000004</v>
      </c>
      <c r="O16" s="62">
        <f t="shared" si="1"/>
        <v>7574.16</v>
      </c>
      <c r="P16" s="62">
        <f t="shared" si="1"/>
        <v>7301.567</v>
      </c>
      <c r="Q16" s="62">
        <f t="shared" si="1"/>
        <v>6983.4400000000005</v>
      </c>
      <c r="R16" s="62">
        <f t="shared" si="1"/>
        <v>6540.0960000000005</v>
      </c>
      <c r="S16" s="62">
        <f t="shared" si="1"/>
        <v>5981.76</v>
      </c>
      <c r="T16" s="62">
        <f t="shared" si="1"/>
        <v>5748.585</v>
      </c>
      <c r="U16" s="62">
        <f t="shared" si="1"/>
        <v>6031.9880000000003</v>
      </c>
      <c r="V16" s="62">
        <f t="shared" si="1"/>
        <v>6104.9400000000005</v>
      </c>
      <c r="W16" s="62">
        <f t="shared" si="1"/>
        <v>5827.2139999999999</v>
      </c>
      <c r="X16" s="62">
        <f t="shared" si="1"/>
        <v>5506.402</v>
      </c>
      <c r="Y16" s="62">
        <f t="shared" si="1"/>
        <v>5296.2800000000007</v>
      </c>
      <c r="Z16" s="63" t="str">
        <f t="shared" si="1"/>
        <v/>
      </c>
      <c r="AA16" s="64">
        <f>SUM(AA10:AA15)</f>
        <v>146626.65400000001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1148.9000000000001</v>
      </c>
      <c r="C28" s="72">
        <v>1065.42</v>
      </c>
      <c r="D28" s="72">
        <v>956.4</v>
      </c>
      <c r="E28" s="72">
        <v>983.4</v>
      </c>
      <c r="F28" s="72">
        <v>1004.4</v>
      </c>
      <c r="G28" s="72">
        <v>1085.6600000000001</v>
      </c>
      <c r="H28" s="72">
        <v>1422.1</v>
      </c>
      <c r="I28" s="72">
        <v>1756.5</v>
      </c>
      <c r="J28" s="72">
        <v>2024.7</v>
      </c>
      <c r="K28" s="72">
        <v>2258.4</v>
      </c>
      <c r="L28" s="72">
        <v>2414.4</v>
      </c>
      <c r="M28" s="72">
        <v>2585.06</v>
      </c>
      <c r="N28" s="72">
        <v>2672.7</v>
      </c>
      <c r="O28" s="72">
        <v>2593.6999999999998</v>
      </c>
      <c r="P28" s="72">
        <v>2344.4</v>
      </c>
      <c r="Q28" s="72">
        <v>2234.6999999999998</v>
      </c>
      <c r="R28" s="72">
        <v>1987.78</v>
      </c>
      <c r="S28" s="72">
        <v>1697.58</v>
      </c>
      <c r="T28" s="72">
        <v>1666.58</v>
      </c>
      <c r="U28" s="72">
        <v>2003.14</v>
      </c>
      <c r="V28" s="72">
        <v>2057.66</v>
      </c>
      <c r="W28" s="72">
        <v>1765.7</v>
      </c>
      <c r="X28" s="72">
        <v>1395.26</v>
      </c>
      <c r="Y28" s="72">
        <v>1043.7</v>
      </c>
      <c r="Z28" s="73"/>
      <c r="AA28" s="74">
        <f>SUM(B28:Z28)</f>
        <v>42168.24</v>
      </c>
    </row>
    <row r="29" spans="1:27" ht="24.95" customHeight="1" x14ac:dyDescent="0.2">
      <c r="A29" s="75" t="s">
        <v>23</v>
      </c>
      <c r="B29" s="76">
        <v>228.036</v>
      </c>
      <c r="C29" s="77">
        <v>252.02</v>
      </c>
      <c r="D29" s="77">
        <v>328.72899999999998</v>
      </c>
      <c r="E29" s="77">
        <v>322.63799999999998</v>
      </c>
      <c r="F29" s="77">
        <v>329.108</v>
      </c>
      <c r="G29" s="77">
        <v>304.22500000000002</v>
      </c>
      <c r="H29" s="77">
        <v>464.98599999999999</v>
      </c>
      <c r="I29" s="77">
        <v>685.62099999999998</v>
      </c>
      <c r="J29" s="77">
        <v>857.654</v>
      </c>
      <c r="K29" s="77">
        <v>1014.178</v>
      </c>
      <c r="L29" s="77">
        <v>1063.752</v>
      </c>
      <c r="M29" s="77">
        <v>1221.124</v>
      </c>
      <c r="N29" s="77">
        <v>1249.211</v>
      </c>
      <c r="O29" s="77">
        <v>1170.3599999999999</v>
      </c>
      <c r="P29" s="77">
        <v>1181.067</v>
      </c>
      <c r="Q29" s="77">
        <v>1016.64</v>
      </c>
      <c r="R29" s="77">
        <v>851.21600000000001</v>
      </c>
      <c r="S29" s="77">
        <v>547.08000000000004</v>
      </c>
      <c r="T29" s="77">
        <v>353.90499999999997</v>
      </c>
      <c r="U29" s="77">
        <v>294.74799999999999</v>
      </c>
      <c r="V29" s="77">
        <v>278.18</v>
      </c>
      <c r="W29" s="77">
        <v>290.41399999999999</v>
      </c>
      <c r="X29" s="77">
        <v>300.04199999999997</v>
      </c>
      <c r="Y29" s="77">
        <v>456.48</v>
      </c>
      <c r="Z29" s="78"/>
      <c r="AA29" s="79">
        <f>SUM(B29:Z29)</f>
        <v>15061.413999999999</v>
      </c>
    </row>
    <row r="30" spans="1:27" ht="24.95" customHeight="1" x14ac:dyDescent="0.2">
      <c r="A30" s="82" t="s">
        <v>24</v>
      </c>
      <c r="B30" s="80">
        <v>4047</v>
      </c>
      <c r="C30" s="81">
        <v>3775</v>
      </c>
      <c r="D30" s="81">
        <v>3755</v>
      </c>
      <c r="E30" s="81">
        <v>3756</v>
      </c>
      <c r="F30" s="81">
        <v>3768.1</v>
      </c>
      <c r="G30" s="81">
        <v>3849.1</v>
      </c>
      <c r="H30" s="81">
        <v>3899.1</v>
      </c>
      <c r="I30" s="81">
        <v>3949.1</v>
      </c>
      <c r="J30" s="81">
        <v>3945.1</v>
      </c>
      <c r="K30" s="81">
        <v>3941.1</v>
      </c>
      <c r="L30" s="81">
        <v>3970.1</v>
      </c>
      <c r="M30" s="81">
        <v>4007.1</v>
      </c>
      <c r="N30" s="81">
        <v>3999.1</v>
      </c>
      <c r="O30" s="81">
        <v>3998.1</v>
      </c>
      <c r="P30" s="81">
        <v>3965.1</v>
      </c>
      <c r="Q30" s="81">
        <v>3924.1</v>
      </c>
      <c r="R30" s="81">
        <v>3882.1</v>
      </c>
      <c r="S30" s="81">
        <v>3876.1</v>
      </c>
      <c r="T30" s="81">
        <v>3886.1</v>
      </c>
      <c r="U30" s="81">
        <v>3894.1</v>
      </c>
      <c r="V30" s="81">
        <v>3915.1</v>
      </c>
      <c r="W30" s="81">
        <v>3936.1</v>
      </c>
      <c r="X30" s="81">
        <v>3991.1</v>
      </c>
      <c r="Y30" s="81">
        <v>3966.1</v>
      </c>
      <c r="Z30" s="83"/>
      <c r="AA30" s="84">
        <f>SUM(B30:Z30)</f>
        <v>93895.000000000029</v>
      </c>
    </row>
    <row r="31" spans="1:27" ht="30" customHeight="1" thickBot="1" x14ac:dyDescent="0.25">
      <c r="A31" s="60" t="s">
        <v>25</v>
      </c>
      <c r="B31" s="61">
        <f>IF(LEN(B$2)&gt;0,SUM(B28:B30),"")</f>
        <v>5423.9359999999997</v>
      </c>
      <c r="C31" s="62">
        <f t="shared" ref="C31:Z31" si="4">IF(LEN(C$2)&gt;0,SUM(C28:C30),"")</f>
        <v>5092.4400000000005</v>
      </c>
      <c r="D31" s="62">
        <f t="shared" si="4"/>
        <v>5040.1289999999999</v>
      </c>
      <c r="E31" s="62">
        <f t="shared" si="4"/>
        <v>5062.0380000000005</v>
      </c>
      <c r="F31" s="62">
        <f t="shared" si="4"/>
        <v>5101.6080000000002</v>
      </c>
      <c r="G31" s="62">
        <f t="shared" si="4"/>
        <v>5238.9850000000006</v>
      </c>
      <c r="H31" s="62">
        <f t="shared" si="4"/>
        <v>5786.1859999999997</v>
      </c>
      <c r="I31" s="62">
        <f t="shared" si="4"/>
        <v>6391.2209999999995</v>
      </c>
      <c r="J31" s="62">
        <f t="shared" si="4"/>
        <v>6827.4539999999997</v>
      </c>
      <c r="K31" s="62">
        <f t="shared" si="4"/>
        <v>7213.6779999999999</v>
      </c>
      <c r="L31" s="62">
        <f t="shared" si="4"/>
        <v>7448.2520000000004</v>
      </c>
      <c r="M31" s="62">
        <f t="shared" si="4"/>
        <v>7813.2839999999997</v>
      </c>
      <c r="N31" s="62">
        <f t="shared" si="4"/>
        <v>7921.0110000000004</v>
      </c>
      <c r="O31" s="62">
        <f t="shared" si="4"/>
        <v>7762.16</v>
      </c>
      <c r="P31" s="62">
        <f t="shared" si="4"/>
        <v>7490.567</v>
      </c>
      <c r="Q31" s="62">
        <f t="shared" si="4"/>
        <v>7175.44</v>
      </c>
      <c r="R31" s="62">
        <f t="shared" si="4"/>
        <v>6721.0959999999995</v>
      </c>
      <c r="S31" s="62">
        <f t="shared" si="4"/>
        <v>6120.76</v>
      </c>
      <c r="T31" s="62">
        <f t="shared" si="4"/>
        <v>5906.585</v>
      </c>
      <c r="U31" s="62">
        <f t="shared" si="4"/>
        <v>6191.9879999999994</v>
      </c>
      <c r="V31" s="62">
        <f t="shared" si="4"/>
        <v>6250.94</v>
      </c>
      <c r="W31" s="62">
        <f t="shared" si="4"/>
        <v>5992.2139999999999</v>
      </c>
      <c r="X31" s="62">
        <f t="shared" si="4"/>
        <v>5686.402</v>
      </c>
      <c r="Y31" s="62">
        <f t="shared" si="4"/>
        <v>5466.28</v>
      </c>
      <c r="Z31" s="63" t="str">
        <f t="shared" si="4"/>
        <v/>
      </c>
      <c r="AA31" s="64">
        <f>SUM(AA28:AA30)</f>
        <v>151124.65400000004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>
        <v>4</v>
      </c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</v>
      </c>
    </row>
    <row r="35" spans="1:27" ht="24.95" customHeight="1" x14ac:dyDescent="0.2">
      <c r="A35" s="97" t="s">
        <v>28</v>
      </c>
      <c r="B35" s="98">
        <v>81</v>
      </c>
      <c r="C35" s="99">
        <v>87</v>
      </c>
      <c r="D35" s="99">
        <v>137</v>
      </c>
      <c r="E35" s="99">
        <v>143</v>
      </c>
      <c r="F35" s="99">
        <v>140</v>
      </c>
      <c r="G35" s="99">
        <v>126</v>
      </c>
      <c r="H35" s="99">
        <v>168</v>
      </c>
      <c r="I35" s="99">
        <v>125</v>
      </c>
      <c r="J35" s="99">
        <v>131</v>
      </c>
      <c r="K35" s="99">
        <v>116</v>
      </c>
      <c r="L35" s="99">
        <v>114</v>
      </c>
      <c r="M35" s="99">
        <v>114</v>
      </c>
      <c r="N35" s="99">
        <v>114</v>
      </c>
      <c r="O35" s="99">
        <v>109</v>
      </c>
      <c r="P35" s="99">
        <v>110</v>
      </c>
      <c r="Q35" s="99">
        <v>113</v>
      </c>
      <c r="R35" s="99">
        <v>102</v>
      </c>
      <c r="S35" s="99">
        <v>60</v>
      </c>
      <c r="T35" s="99">
        <v>79</v>
      </c>
      <c r="U35" s="99">
        <v>81</v>
      </c>
      <c r="V35" s="99">
        <v>67</v>
      </c>
      <c r="W35" s="99">
        <v>86</v>
      </c>
      <c r="X35" s="99">
        <v>100</v>
      </c>
      <c r="Y35" s="99">
        <v>90</v>
      </c>
      <c r="Z35" s="100"/>
      <c r="AA35" s="79">
        <f t="shared" si="5"/>
        <v>2593</v>
      </c>
    </row>
    <row r="36" spans="1:27" ht="24.95" customHeight="1" x14ac:dyDescent="0.2">
      <c r="A36" s="97" t="s">
        <v>29</v>
      </c>
      <c r="B36" s="98">
        <v>68.400000000000006</v>
      </c>
      <c r="C36" s="99">
        <v>299.3</v>
      </c>
      <c r="D36" s="99">
        <v>383.9</v>
      </c>
      <c r="E36" s="99">
        <v>359.9</v>
      </c>
      <c r="F36" s="99">
        <v>268.10000000000002</v>
      </c>
      <c r="G36" s="99">
        <v>184.9</v>
      </c>
      <c r="H36" s="99">
        <v>80.8</v>
      </c>
      <c r="I36" s="99">
        <v>55.7</v>
      </c>
      <c r="J36" s="99">
        <v>86.3</v>
      </c>
      <c r="K36" s="99">
        <v>104.3</v>
      </c>
      <c r="L36" s="99">
        <v>115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148.9</v>
      </c>
      <c r="T36" s="99">
        <v>313.89999999999998</v>
      </c>
      <c r="U36" s="99">
        <v>450.1</v>
      </c>
      <c r="V36" s="99">
        <v>58.8</v>
      </c>
      <c r="W36" s="99">
        <v>30</v>
      </c>
      <c r="X36" s="99">
        <v>30</v>
      </c>
      <c r="Y36" s="99">
        <v>30</v>
      </c>
      <c r="Z36" s="100"/>
      <c r="AA36" s="79">
        <f t="shared" si="5"/>
        <v>3248.3</v>
      </c>
    </row>
    <row r="37" spans="1:27" ht="24.95" customHeight="1" x14ac:dyDescent="0.2">
      <c r="A37" s="97" t="s">
        <v>30</v>
      </c>
      <c r="B37" s="98">
        <v>49</v>
      </c>
      <c r="C37" s="99">
        <v>49</v>
      </c>
      <c r="D37" s="99">
        <v>50</v>
      </c>
      <c r="E37" s="99">
        <v>49</v>
      </c>
      <c r="F37" s="99">
        <v>50</v>
      </c>
      <c r="G37" s="99">
        <v>50</v>
      </c>
      <c r="H37" s="99">
        <v>49</v>
      </c>
      <c r="I37" s="99">
        <v>49</v>
      </c>
      <c r="J37" s="99">
        <v>49</v>
      </c>
      <c r="K37" s="99">
        <v>49</v>
      </c>
      <c r="L37" s="99">
        <v>49</v>
      </c>
      <c r="M37" s="99">
        <v>49</v>
      </c>
      <c r="N37" s="99">
        <v>49</v>
      </c>
      <c r="O37" s="99">
        <v>49</v>
      </c>
      <c r="P37" s="99">
        <v>49</v>
      </c>
      <c r="Q37" s="99">
        <v>49</v>
      </c>
      <c r="R37" s="99">
        <v>49</v>
      </c>
      <c r="S37" s="99">
        <v>49</v>
      </c>
      <c r="T37" s="99">
        <v>49</v>
      </c>
      <c r="U37" s="99">
        <v>49</v>
      </c>
      <c r="V37" s="99">
        <v>49</v>
      </c>
      <c r="W37" s="99">
        <v>49</v>
      </c>
      <c r="X37" s="99">
        <v>50</v>
      </c>
      <c r="Y37" s="99">
        <v>50</v>
      </c>
      <c r="Z37" s="100"/>
      <c r="AA37" s="79">
        <f t="shared" si="5"/>
        <v>1181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198.4</v>
      </c>
      <c r="C39" s="88">
        <f t="shared" si="6"/>
        <v>435.3</v>
      </c>
      <c r="D39" s="88">
        <f t="shared" si="6"/>
        <v>570.9</v>
      </c>
      <c r="E39" s="88">
        <f t="shared" si="6"/>
        <v>551.9</v>
      </c>
      <c r="F39" s="88">
        <f t="shared" si="6"/>
        <v>458.1</v>
      </c>
      <c r="G39" s="88">
        <f t="shared" si="6"/>
        <v>360.9</v>
      </c>
      <c r="H39" s="88">
        <f t="shared" si="6"/>
        <v>297.8</v>
      </c>
      <c r="I39" s="88">
        <f t="shared" si="6"/>
        <v>229.7</v>
      </c>
      <c r="J39" s="88">
        <f t="shared" si="6"/>
        <v>266.3</v>
      </c>
      <c r="K39" s="88">
        <f t="shared" si="6"/>
        <v>269.3</v>
      </c>
      <c r="L39" s="88">
        <f t="shared" si="6"/>
        <v>278</v>
      </c>
      <c r="M39" s="88">
        <f t="shared" si="6"/>
        <v>197</v>
      </c>
      <c r="N39" s="88">
        <f t="shared" si="6"/>
        <v>193</v>
      </c>
      <c r="O39" s="88">
        <f t="shared" si="6"/>
        <v>188</v>
      </c>
      <c r="P39" s="88">
        <f t="shared" si="6"/>
        <v>189</v>
      </c>
      <c r="Q39" s="88">
        <f t="shared" si="6"/>
        <v>192</v>
      </c>
      <c r="R39" s="88">
        <f t="shared" si="6"/>
        <v>181</v>
      </c>
      <c r="S39" s="88">
        <f t="shared" si="6"/>
        <v>257.89999999999998</v>
      </c>
      <c r="T39" s="88">
        <f t="shared" si="6"/>
        <v>441.9</v>
      </c>
      <c r="U39" s="88">
        <f t="shared" si="6"/>
        <v>580.1</v>
      </c>
      <c r="V39" s="88">
        <f t="shared" si="6"/>
        <v>174.8</v>
      </c>
      <c r="W39" s="88">
        <f t="shared" si="6"/>
        <v>165</v>
      </c>
      <c r="X39" s="88">
        <f t="shared" si="6"/>
        <v>180</v>
      </c>
      <c r="Y39" s="88">
        <f t="shared" si="6"/>
        <v>170</v>
      </c>
      <c r="Z39" s="89" t="str">
        <f t="shared" si="6"/>
        <v/>
      </c>
      <c r="AA39" s="90">
        <f t="shared" si="5"/>
        <v>7026.3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38.4</v>
      </c>
      <c r="C44" s="99">
        <v>269.3</v>
      </c>
      <c r="D44" s="99">
        <v>353.9</v>
      </c>
      <c r="E44" s="99">
        <v>329.9</v>
      </c>
      <c r="F44" s="99">
        <v>238.1</v>
      </c>
      <c r="G44" s="99">
        <v>154.9</v>
      </c>
      <c r="H44" s="99">
        <v>50.8</v>
      </c>
      <c r="I44" s="99">
        <v>25.7</v>
      </c>
      <c r="J44" s="99">
        <v>56.3</v>
      </c>
      <c r="K44" s="99">
        <v>74.3</v>
      </c>
      <c r="L44" s="99">
        <v>85</v>
      </c>
      <c r="M44" s="99"/>
      <c r="N44" s="99"/>
      <c r="O44" s="99"/>
      <c r="P44" s="99"/>
      <c r="Q44" s="99"/>
      <c r="R44" s="99"/>
      <c r="S44" s="99">
        <v>118.9</v>
      </c>
      <c r="T44" s="99">
        <v>283.89999999999998</v>
      </c>
      <c r="U44" s="99">
        <v>420.1</v>
      </c>
      <c r="V44" s="99">
        <v>28.8</v>
      </c>
      <c r="W44" s="99"/>
      <c r="X44" s="99"/>
      <c r="Y44" s="99"/>
      <c r="Z44" s="100"/>
      <c r="AA44" s="79">
        <f t="shared" si="7"/>
        <v>2528.3000000000002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38.4</v>
      </c>
      <c r="C48" s="88">
        <f t="shared" ref="C48:Z48" si="8">IF(LEN(C$2)&gt;0,SUM(C42:C47),"")</f>
        <v>269.3</v>
      </c>
      <c r="D48" s="88">
        <f t="shared" si="8"/>
        <v>353.9</v>
      </c>
      <c r="E48" s="88">
        <f t="shared" si="8"/>
        <v>329.9</v>
      </c>
      <c r="F48" s="88">
        <f t="shared" si="8"/>
        <v>238.1</v>
      </c>
      <c r="G48" s="88">
        <f t="shared" si="8"/>
        <v>154.9</v>
      </c>
      <c r="H48" s="88">
        <f t="shared" si="8"/>
        <v>50.8</v>
      </c>
      <c r="I48" s="88">
        <f t="shared" si="8"/>
        <v>25.7</v>
      </c>
      <c r="J48" s="88">
        <f t="shared" si="8"/>
        <v>56.3</v>
      </c>
      <c r="K48" s="88">
        <f t="shared" si="8"/>
        <v>74.3</v>
      </c>
      <c r="L48" s="88">
        <f t="shared" si="8"/>
        <v>85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118.9</v>
      </c>
      <c r="T48" s="88">
        <f t="shared" si="8"/>
        <v>283.89999999999998</v>
      </c>
      <c r="U48" s="88">
        <f t="shared" si="8"/>
        <v>420.1</v>
      </c>
      <c r="V48" s="88">
        <f t="shared" si="8"/>
        <v>28.8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2528.3000000000002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5462.3359999999993</v>
      </c>
      <c r="C51" s="88">
        <f t="shared" si="10"/>
        <v>5361.7400000000007</v>
      </c>
      <c r="D51" s="88">
        <f t="shared" si="10"/>
        <v>5394.0289999999986</v>
      </c>
      <c r="E51" s="88">
        <f t="shared" si="10"/>
        <v>5391.9379999999992</v>
      </c>
      <c r="F51" s="88">
        <f t="shared" si="10"/>
        <v>5339.7080000000005</v>
      </c>
      <c r="G51" s="88">
        <f t="shared" si="10"/>
        <v>5393.8850000000002</v>
      </c>
      <c r="H51" s="88">
        <f t="shared" si="10"/>
        <v>5836.9859999999999</v>
      </c>
      <c r="I51" s="88">
        <f t="shared" si="10"/>
        <v>6416.9209999999994</v>
      </c>
      <c r="J51" s="88">
        <f t="shared" si="10"/>
        <v>6883.7540000000008</v>
      </c>
      <c r="K51" s="88">
        <f t="shared" si="10"/>
        <v>7287.9780000000001</v>
      </c>
      <c r="L51" s="88">
        <f t="shared" si="10"/>
        <v>7533.2520000000004</v>
      </c>
      <c r="M51" s="88">
        <f t="shared" si="10"/>
        <v>7813.2839999999997</v>
      </c>
      <c r="N51" s="88">
        <f t="shared" si="10"/>
        <v>7921.0110000000004</v>
      </c>
      <c r="O51" s="88">
        <f t="shared" si="10"/>
        <v>7762.16</v>
      </c>
      <c r="P51" s="88">
        <f t="shared" si="10"/>
        <v>7490.567</v>
      </c>
      <c r="Q51" s="88">
        <f t="shared" si="10"/>
        <v>7175.4400000000005</v>
      </c>
      <c r="R51" s="88">
        <f t="shared" si="10"/>
        <v>6721.0960000000005</v>
      </c>
      <c r="S51" s="88">
        <f t="shared" si="10"/>
        <v>6239.66</v>
      </c>
      <c r="T51" s="88">
        <f t="shared" si="10"/>
        <v>6190.4849999999997</v>
      </c>
      <c r="U51" s="88">
        <f t="shared" si="10"/>
        <v>6612.0880000000006</v>
      </c>
      <c r="V51" s="88">
        <f t="shared" si="10"/>
        <v>6279.7400000000007</v>
      </c>
      <c r="W51" s="88">
        <f t="shared" si="10"/>
        <v>5992.2139999999999</v>
      </c>
      <c r="X51" s="88">
        <f t="shared" si="10"/>
        <v>5686.402</v>
      </c>
      <c r="Y51" s="88">
        <f t="shared" si="10"/>
        <v>5466.2800000000007</v>
      </c>
      <c r="Z51" s="89" t="str">
        <f t="shared" si="10"/>
        <v/>
      </c>
      <c r="AA51" s="105">
        <f>SUM(B51:Z51)</f>
        <v>153652.95400000003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5462.3639999999996</v>
      </c>
      <c r="C4" s="18">
        <v>5361.7020000000011</v>
      </c>
      <c r="D4" s="18">
        <v>5394.0290000000014</v>
      </c>
      <c r="E4" s="18">
        <v>5391.9100000000008</v>
      </c>
      <c r="F4" s="18">
        <v>5339.6810000000014</v>
      </c>
      <c r="G4" s="18">
        <v>5393.9230000000016</v>
      </c>
      <c r="H4" s="18">
        <v>5836.9870000000001</v>
      </c>
      <c r="I4" s="18">
        <v>6416.9209999999994</v>
      </c>
      <c r="J4" s="18">
        <v>6883.7539999999981</v>
      </c>
      <c r="K4" s="18">
        <v>7287.9779999999992</v>
      </c>
      <c r="L4" s="18">
        <v>7533.2519999999995</v>
      </c>
      <c r="M4" s="18">
        <v>7813.24</v>
      </c>
      <c r="N4" s="18">
        <v>7921.0110000000004</v>
      </c>
      <c r="O4" s="18">
        <v>7762.1600000000008</v>
      </c>
      <c r="P4" s="18">
        <v>7490.5670000000009</v>
      </c>
      <c r="Q4" s="18">
        <v>7175.4400000000005</v>
      </c>
      <c r="R4" s="18">
        <v>6721.1320000000005</v>
      </c>
      <c r="S4" s="18">
        <v>6239.6289999999999</v>
      </c>
      <c r="T4" s="18">
        <v>6190.5150000000003</v>
      </c>
      <c r="U4" s="18">
        <v>6612.1059999999989</v>
      </c>
      <c r="V4" s="18">
        <v>6279.7690000000002</v>
      </c>
      <c r="W4" s="18">
        <v>5992.2480000000005</v>
      </c>
      <c r="X4" s="18">
        <v>5686.3630000000012</v>
      </c>
      <c r="Y4" s="18">
        <v>5466.3060000000014</v>
      </c>
      <c r="Z4" s="19"/>
      <c r="AA4" s="20">
        <f>SUM(B4:Z4)</f>
        <v>153652.98700000002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168.37</v>
      </c>
      <c r="C7" s="28">
        <v>183.6</v>
      </c>
      <c r="D7" s="28">
        <v>205.57</v>
      </c>
      <c r="E7" s="28">
        <v>183.58</v>
      </c>
      <c r="F7" s="28">
        <v>183.56</v>
      </c>
      <c r="G7" s="28">
        <v>183.59</v>
      </c>
      <c r="H7" s="28">
        <v>340.52</v>
      </c>
      <c r="I7" s="28">
        <v>363.99</v>
      </c>
      <c r="J7" s="28">
        <v>344.86</v>
      </c>
      <c r="K7" s="28">
        <v>343</v>
      </c>
      <c r="L7" s="28">
        <v>201.1</v>
      </c>
      <c r="M7" s="28">
        <v>168.32</v>
      </c>
      <c r="N7" s="28">
        <v>173.2</v>
      </c>
      <c r="O7" s="28">
        <v>201</v>
      </c>
      <c r="P7" s="28">
        <v>343</v>
      </c>
      <c r="Q7" s="28">
        <v>343</v>
      </c>
      <c r="R7" s="28">
        <v>551.29</v>
      </c>
      <c r="S7" s="28">
        <v>751</v>
      </c>
      <c r="T7" s="28">
        <v>770</v>
      </c>
      <c r="U7" s="28">
        <v>791</v>
      </c>
      <c r="V7" s="28">
        <v>779.76</v>
      </c>
      <c r="W7" s="28">
        <v>758.86</v>
      </c>
      <c r="X7" s="28">
        <v>712.74</v>
      </c>
      <c r="Y7" s="28">
        <v>603.84</v>
      </c>
      <c r="Z7" s="29"/>
      <c r="AA7" s="30">
        <f>IF(SUM(B7:Z7)&lt;&gt;0,AVERAGEIF(B7:Z7,"&lt;&gt;"""),"")</f>
        <v>402.03125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942.07100000000003</v>
      </c>
      <c r="C19" s="72">
        <v>955.03599999999994</v>
      </c>
      <c r="D19" s="72">
        <v>950.20499999999993</v>
      </c>
      <c r="E19" s="72">
        <v>953.26099999999997</v>
      </c>
      <c r="F19" s="72">
        <v>948.36699999999996</v>
      </c>
      <c r="G19" s="72">
        <v>937.327</v>
      </c>
      <c r="H19" s="72">
        <v>926.17200000000003</v>
      </c>
      <c r="I19" s="72">
        <v>950.13599999999997</v>
      </c>
      <c r="J19" s="72">
        <v>979.21799999999996</v>
      </c>
      <c r="K19" s="72">
        <v>969.23900000000003</v>
      </c>
      <c r="L19" s="72">
        <v>962.36099999999999</v>
      </c>
      <c r="M19" s="72">
        <v>918.21900000000005</v>
      </c>
      <c r="N19" s="72">
        <v>868.23299999999995</v>
      </c>
      <c r="O19" s="72">
        <v>845.072</v>
      </c>
      <c r="P19" s="72">
        <v>831.02499999999998</v>
      </c>
      <c r="Q19" s="72">
        <v>839.08299999999997</v>
      </c>
      <c r="R19" s="72">
        <v>798.10299999999995</v>
      </c>
      <c r="S19" s="72">
        <v>791.18600000000004</v>
      </c>
      <c r="T19" s="72">
        <v>699.09299999999996</v>
      </c>
      <c r="U19" s="72">
        <v>815.09299999999996</v>
      </c>
      <c r="V19" s="72">
        <v>688.20899999999995</v>
      </c>
      <c r="W19" s="72">
        <v>665.23400000000004</v>
      </c>
      <c r="X19" s="72">
        <v>831.28399999999999</v>
      </c>
      <c r="Y19" s="72">
        <v>835.20600000000002</v>
      </c>
      <c r="Z19" s="73"/>
      <c r="AA19" s="74">
        <f t="shared" ref="AA19:AA24" si="2">SUM(B19:Z19)</f>
        <v>20898.432999999997</v>
      </c>
    </row>
    <row r="20" spans="1:27" ht="24.95" customHeight="1" x14ac:dyDescent="0.2">
      <c r="A20" s="75" t="s">
        <v>15</v>
      </c>
      <c r="B20" s="76">
        <v>975.95699999999988</v>
      </c>
      <c r="C20" s="77">
        <v>998.52299999999991</v>
      </c>
      <c r="D20" s="77">
        <v>969.51499999999999</v>
      </c>
      <c r="E20" s="77">
        <v>971.41000000000008</v>
      </c>
      <c r="F20" s="77">
        <v>1014.703</v>
      </c>
      <c r="G20" s="77">
        <v>1090.18</v>
      </c>
      <c r="H20" s="77">
        <v>1244.924</v>
      </c>
      <c r="I20" s="77">
        <v>1370.2339999999997</v>
      </c>
      <c r="J20" s="77">
        <v>1440.212</v>
      </c>
      <c r="K20" s="77">
        <v>1474.4440000000002</v>
      </c>
      <c r="L20" s="77">
        <v>1503.1</v>
      </c>
      <c r="M20" s="77">
        <v>1517.5540000000003</v>
      </c>
      <c r="N20" s="77">
        <v>1540.3070000000002</v>
      </c>
      <c r="O20" s="77">
        <v>1503.4199999999996</v>
      </c>
      <c r="P20" s="77">
        <v>1451.153</v>
      </c>
      <c r="Q20" s="77">
        <v>1406.8309999999999</v>
      </c>
      <c r="R20" s="77">
        <v>1235.6309999999996</v>
      </c>
      <c r="S20" s="77">
        <v>1149.075</v>
      </c>
      <c r="T20" s="77">
        <v>1114.5520000000001</v>
      </c>
      <c r="U20" s="77">
        <v>1094.2919999999997</v>
      </c>
      <c r="V20" s="77">
        <v>995.01299999999992</v>
      </c>
      <c r="W20" s="77">
        <v>851.62999999999988</v>
      </c>
      <c r="X20" s="77">
        <v>837.13900000000001</v>
      </c>
      <c r="Y20" s="77">
        <v>870.84699999999998</v>
      </c>
      <c r="Z20" s="78"/>
      <c r="AA20" s="79">
        <f t="shared" si="2"/>
        <v>28620.646000000001</v>
      </c>
    </row>
    <row r="21" spans="1:27" ht="24.95" customHeight="1" x14ac:dyDescent="0.2">
      <c r="A21" s="75" t="s">
        <v>16</v>
      </c>
      <c r="B21" s="80">
        <v>2442.8359999999993</v>
      </c>
      <c r="C21" s="81">
        <v>2331.623</v>
      </c>
      <c r="D21" s="81">
        <v>2178.4090000000001</v>
      </c>
      <c r="E21" s="81">
        <v>2176.779</v>
      </c>
      <c r="F21" s="81">
        <v>2206.8110000000001</v>
      </c>
      <c r="G21" s="81">
        <v>2284.1559999999999</v>
      </c>
      <c r="H21" s="81">
        <v>2557.6910000000003</v>
      </c>
      <c r="I21" s="81">
        <v>2954.451</v>
      </c>
      <c r="J21" s="81">
        <v>3254.4240000000004</v>
      </c>
      <c r="K21" s="81">
        <v>3485.4350000000004</v>
      </c>
      <c r="L21" s="81">
        <v>3629.8229999999999</v>
      </c>
      <c r="M21" s="81">
        <v>3790.0070000000001</v>
      </c>
      <c r="N21" s="81">
        <v>3847.5419999999999</v>
      </c>
      <c r="O21" s="81">
        <v>3698.7169999999996</v>
      </c>
      <c r="P21" s="81">
        <v>3541.1689999999999</v>
      </c>
      <c r="Q21" s="81">
        <v>3410.8460000000005</v>
      </c>
      <c r="R21" s="81">
        <v>3218.018</v>
      </c>
      <c r="S21" s="81">
        <v>3100.1880000000001</v>
      </c>
      <c r="T21" s="81">
        <v>3166.19</v>
      </c>
      <c r="U21" s="81">
        <v>3419.9809999999993</v>
      </c>
      <c r="V21" s="81">
        <v>3358.2869999999994</v>
      </c>
      <c r="W21" s="81">
        <v>3048.0840000000003</v>
      </c>
      <c r="X21" s="81">
        <v>2750.48</v>
      </c>
      <c r="Y21" s="81">
        <v>2425.0129999999999</v>
      </c>
      <c r="Z21" s="78"/>
      <c r="AA21" s="79">
        <f t="shared" si="2"/>
        <v>72276.959999999992</v>
      </c>
    </row>
    <row r="22" spans="1:27" ht="24.95" customHeight="1" x14ac:dyDescent="0.2">
      <c r="A22" s="82" t="s">
        <v>17</v>
      </c>
      <c r="B22" s="81"/>
      <c r="C22" s="81"/>
      <c r="D22" s="81">
        <v>235</v>
      </c>
      <c r="E22" s="81">
        <v>235</v>
      </c>
      <c r="F22" s="81">
        <v>110</v>
      </c>
      <c r="G22" s="81"/>
      <c r="H22" s="81"/>
      <c r="I22" s="81"/>
      <c r="J22" s="81"/>
      <c r="K22" s="81">
        <v>125</v>
      </c>
      <c r="L22" s="81">
        <v>125</v>
      </c>
      <c r="M22" s="81">
        <v>125</v>
      </c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1330</v>
      </c>
    </row>
    <row r="23" spans="1:27" ht="24.95" customHeight="1" x14ac:dyDescent="0.2">
      <c r="A23" s="85" t="s">
        <v>18</v>
      </c>
      <c r="B23" s="77">
        <v>93.5</v>
      </c>
      <c r="C23" s="77">
        <v>93</v>
      </c>
      <c r="D23" s="77">
        <v>92.5</v>
      </c>
      <c r="E23" s="77">
        <v>93.5</v>
      </c>
      <c r="F23" s="77">
        <v>96</v>
      </c>
      <c r="G23" s="77">
        <v>96.5</v>
      </c>
      <c r="H23" s="77">
        <v>101</v>
      </c>
      <c r="I23" s="77">
        <v>104.5</v>
      </c>
      <c r="J23" s="77">
        <v>106</v>
      </c>
      <c r="K23" s="77">
        <v>106.5</v>
      </c>
      <c r="L23" s="77">
        <v>99.5</v>
      </c>
      <c r="M23" s="77">
        <v>89.5</v>
      </c>
      <c r="N23" s="77">
        <v>99</v>
      </c>
      <c r="O23" s="77">
        <v>102</v>
      </c>
      <c r="P23" s="77">
        <v>109.5</v>
      </c>
      <c r="Q23" s="77">
        <v>115</v>
      </c>
      <c r="R23" s="77">
        <v>128.5</v>
      </c>
      <c r="S23" s="77">
        <v>147.5</v>
      </c>
      <c r="T23" s="77">
        <v>175</v>
      </c>
      <c r="U23" s="77">
        <v>193.5</v>
      </c>
      <c r="V23" s="77">
        <v>176.5</v>
      </c>
      <c r="W23" s="77">
        <v>159.5</v>
      </c>
      <c r="X23" s="77">
        <v>143.5</v>
      </c>
      <c r="Y23" s="77">
        <v>125</v>
      </c>
      <c r="Z23" s="77"/>
      <c r="AA23" s="79">
        <f t="shared" si="2"/>
        <v>2846.5</v>
      </c>
    </row>
    <row r="24" spans="1:27" ht="24.95" customHeight="1" x14ac:dyDescent="0.2">
      <c r="A24" s="85" t="s">
        <v>19</v>
      </c>
      <c r="B24" s="77">
        <v>345</v>
      </c>
      <c r="C24" s="77">
        <v>327.52000000000004</v>
      </c>
      <c r="D24" s="77">
        <v>317.40000000000003</v>
      </c>
      <c r="E24" s="77">
        <v>310.95999999999998</v>
      </c>
      <c r="F24" s="77">
        <v>312.79999999999995</v>
      </c>
      <c r="G24" s="77">
        <v>324.76000000000005</v>
      </c>
      <c r="H24" s="77">
        <v>349.20000000000005</v>
      </c>
      <c r="I24" s="77">
        <v>408.60000000000008</v>
      </c>
      <c r="J24" s="77">
        <v>459.90000000000003</v>
      </c>
      <c r="K24" s="77">
        <v>481.36</v>
      </c>
      <c r="L24" s="77">
        <v>497.2</v>
      </c>
      <c r="M24" s="77">
        <v>512.16000000000008</v>
      </c>
      <c r="N24" s="77">
        <v>519.20000000000005</v>
      </c>
      <c r="O24" s="77">
        <v>514.80000000000007</v>
      </c>
      <c r="P24" s="77">
        <v>500.71999999999991</v>
      </c>
      <c r="Q24" s="77">
        <v>489.28000000000003</v>
      </c>
      <c r="R24" s="77">
        <v>484.88</v>
      </c>
      <c r="S24" s="77">
        <v>493.68000000000006</v>
      </c>
      <c r="T24" s="77">
        <v>493.68000000000006</v>
      </c>
      <c r="U24" s="77">
        <v>504.24000000000007</v>
      </c>
      <c r="V24" s="77">
        <v>485.76000000000005</v>
      </c>
      <c r="W24" s="77">
        <v>448.79999999999995</v>
      </c>
      <c r="X24" s="77">
        <v>415.36</v>
      </c>
      <c r="Y24" s="77">
        <v>367.83999999999992</v>
      </c>
      <c r="Z24" s="77"/>
      <c r="AA24" s="79">
        <f t="shared" si="2"/>
        <v>10365.100000000002</v>
      </c>
    </row>
    <row r="25" spans="1:27" ht="30" customHeight="1" thickBot="1" x14ac:dyDescent="0.25">
      <c r="A25" s="86" t="s">
        <v>20</v>
      </c>
      <c r="B25" s="87">
        <f t="shared" ref="B25:AA25" si="3">SUM(B19:B24)</f>
        <v>4799.3639999999996</v>
      </c>
      <c r="C25" s="88">
        <f t="shared" si="3"/>
        <v>4705.7020000000002</v>
      </c>
      <c r="D25" s="88">
        <f t="shared" si="3"/>
        <v>4743.0289999999995</v>
      </c>
      <c r="E25" s="88">
        <f t="shared" si="3"/>
        <v>4740.91</v>
      </c>
      <c r="F25" s="88">
        <f t="shared" si="3"/>
        <v>4688.6810000000005</v>
      </c>
      <c r="G25" s="88">
        <f t="shared" si="3"/>
        <v>4732.9230000000007</v>
      </c>
      <c r="H25" s="88">
        <f t="shared" si="3"/>
        <v>5178.9870000000001</v>
      </c>
      <c r="I25" s="88">
        <f t="shared" si="3"/>
        <v>5787.9210000000003</v>
      </c>
      <c r="J25" s="88">
        <f t="shared" si="3"/>
        <v>6239.7539999999999</v>
      </c>
      <c r="K25" s="88">
        <f t="shared" si="3"/>
        <v>6641.9780000000001</v>
      </c>
      <c r="L25" s="88">
        <f t="shared" si="3"/>
        <v>6816.9839999999995</v>
      </c>
      <c r="M25" s="88">
        <f t="shared" si="3"/>
        <v>6952.4400000000005</v>
      </c>
      <c r="N25" s="88">
        <f t="shared" si="3"/>
        <v>6999.2820000000002</v>
      </c>
      <c r="O25" s="88">
        <f t="shared" si="3"/>
        <v>6789.0089999999991</v>
      </c>
      <c r="P25" s="88">
        <f t="shared" si="3"/>
        <v>6558.567</v>
      </c>
      <c r="Q25" s="88">
        <f t="shared" si="3"/>
        <v>6261.04</v>
      </c>
      <c r="R25" s="88">
        <f t="shared" si="3"/>
        <v>5865.1319999999996</v>
      </c>
      <c r="S25" s="88">
        <f t="shared" si="3"/>
        <v>5681.6290000000008</v>
      </c>
      <c r="T25" s="88">
        <f t="shared" si="3"/>
        <v>5648.5150000000003</v>
      </c>
      <c r="U25" s="88">
        <f t="shared" si="3"/>
        <v>6027.1059999999989</v>
      </c>
      <c r="V25" s="88">
        <f t="shared" si="3"/>
        <v>5703.7689999999993</v>
      </c>
      <c r="W25" s="88">
        <f t="shared" si="3"/>
        <v>5173.2480000000005</v>
      </c>
      <c r="X25" s="88">
        <f t="shared" si="3"/>
        <v>4977.7629999999999</v>
      </c>
      <c r="Y25" s="88">
        <f t="shared" si="3"/>
        <v>4623.9059999999999</v>
      </c>
      <c r="Z25" s="89">
        <f t="shared" si="3"/>
        <v>0</v>
      </c>
      <c r="AA25" s="90">
        <f t="shared" si="3"/>
        <v>136337.639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717.5</v>
      </c>
      <c r="C28" s="72">
        <v>699.52</v>
      </c>
      <c r="D28" s="72">
        <v>688.9</v>
      </c>
      <c r="E28" s="72">
        <v>683.46</v>
      </c>
      <c r="F28" s="72">
        <v>687.8</v>
      </c>
      <c r="G28" s="72">
        <v>700.26</v>
      </c>
      <c r="H28" s="72">
        <v>729.2</v>
      </c>
      <c r="I28" s="72">
        <v>786.1</v>
      </c>
      <c r="J28" s="72">
        <v>840.9</v>
      </c>
      <c r="K28" s="72">
        <v>862.86</v>
      </c>
      <c r="L28" s="72">
        <v>871.7</v>
      </c>
      <c r="M28" s="72">
        <v>876.66</v>
      </c>
      <c r="N28" s="72">
        <v>893.2</v>
      </c>
      <c r="O28" s="72">
        <v>902.8</v>
      </c>
      <c r="P28" s="72">
        <v>896.22</v>
      </c>
      <c r="Q28" s="72">
        <v>890.28</v>
      </c>
      <c r="R28" s="72">
        <v>888.38</v>
      </c>
      <c r="S28" s="72">
        <v>891.18</v>
      </c>
      <c r="T28" s="72">
        <v>918.68</v>
      </c>
      <c r="U28" s="72">
        <v>947.74</v>
      </c>
      <c r="V28" s="72">
        <v>912.26</v>
      </c>
      <c r="W28" s="72">
        <v>878.3</v>
      </c>
      <c r="X28" s="72">
        <v>839.86</v>
      </c>
      <c r="Y28" s="72">
        <v>773.84</v>
      </c>
      <c r="Z28" s="73"/>
      <c r="AA28" s="74">
        <f>SUM(B28:Z28)</f>
        <v>19777.599999999999</v>
      </c>
    </row>
    <row r="29" spans="1:27" ht="24.95" customHeight="1" x14ac:dyDescent="0.2">
      <c r="A29" s="75" t="s">
        <v>23</v>
      </c>
      <c r="B29" s="76">
        <v>4744.8639999999996</v>
      </c>
      <c r="C29" s="77">
        <v>4662.1819999999998</v>
      </c>
      <c r="D29" s="77">
        <v>4705.1289999999999</v>
      </c>
      <c r="E29" s="77">
        <v>4708.45</v>
      </c>
      <c r="F29" s="77">
        <v>4651.8810000000003</v>
      </c>
      <c r="G29" s="77">
        <v>4693.6629999999996</v>
      </c>
      <c r="H29" s="77">
        <v>5107.7870000000003</v>
      </c>
      <c r="I29" s="77">
        <v>5630.8209999999999</v>
      </c>
      <c r="J29" s="77">
        <v>6042.8540000000003</v>
      </c>
      <c r="K29" s="77">
        <v>6425.1180000000004</v>
      </c>
      <c r="L29" s="77">
        <v>6661.5519999999997</v>
      </c>
      <c r="M29" s="77">
        <v>6721.78</v>
      </c>
      <c r="N29" s="77">
        <v>6834.0110000000004</v>
      </c>
      <c r="O29" s="77">
        <v>6626.96</v>
      </c>
      <c r="P29" s="77">
        <v>6318.3469999999998</v>
      </c>
      <c r="Q29" s="77">
        <v>6026.76</v>
      </c>
      <c r="R29" s="77">
        <v>5617.7520000000004</v>
      </c>
      <c r="S29" s="77">
        <v>5348.4489999999996</v>
      </c>
      <c r="T29" s="77">
        <v>5271.835</v>
      </c>
      <c r="U29" s="77">
        <v>5664.366</v>
      </c>
      <c r="V29" s="77">
        <v>5367.509</v>
      </c>
      <c r="W29" s="77">
        <v>4867.9480000000003</v>
      </c>
      <c r="X29" s="77">
        <v>4743.9030000000002</v>
      </c>
      <c r="Y29" s="77">
        <v>4482.0659999999998</v>
      </c>
      <c r="Z29" s="78"/>
      <c r="AA29" s="79">
        <f>SUM(B29:Z29)</f>
        <v>131925.98699999999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5462.3639999999996</v>
      </c>
      <c r="C31" s="62">
        <f t="shared" si="4"/>
        <v>5361.7019999999993</v>
      </c>
      <c r="D31" s="62">
        <f t="shared" si="4"/>
        <v>5394.0289999999995</v>
      </c>
      <c r="E31" s="62">
        <f t="shared" si="4"/>
        <v>5391.91</v>
      </c>
      <c r="F31" s="62">
        <f t="shared" si="4"/>
        <v>5339.6810000000005</v>
      </c>
      <c r="G31" s="62">
        <f t="shared" si="4"/>
        <v>5393.9229999999998</v>
      </c>
      <c r="H31" s="62">
        <f t="shared" si="4"/>
        <v>5836.9870000000001</v>
      </c>
      <c r="I31" s="62">
        <f t="shared" si="4"/>
        <v>6416.9210000000003</v>
      </c>
      <c r="J31" s="62">
        <f t="shared" si="4"/>
        <v>6883.7539999999999</v>
      </c>
      <c r="K31" s="62">
        <f t="shared" si="4"/>
        <v>7287.9780000000001</v>
      </c>
      <c r="L31" s="62">
        <f t="shared" si="4"/>
        <v>7533.2519999999995</v>
      </c>
      <c r="M31" s="62">
        <f t="shared" si="4"/>
        <v>7598.44</v>
      </c>
      <c r="N31" s="62">
        <f t="shared" si="4"/>
        <v>7727.2110000000002</v>
      </c>
      <c r="O31" s="62">
        <f t="shared" si="4"/>
        <v>7529.76</v>
      </c>
      <c r="P31" s="62">
        <f t="shared" si="4"/>
        <v>7214.567</v>
      </c>
      <c r="Q31" s="62">
        <f t="shared" si="4"/>
        <v>6917.04</v>
      </c>
      <c r="R31" s="62">
        <f t="shared" si="4"/>
        <v>6506.1320000000005</v>
      </c>
      <c r="S31" s="62">
        <f t="shared" si="4"/>
        <v>6239.6289999999999</v>
      </c>
      <c r="T31" s="62">
        <f t="shared" si="4"/>
        <v>6190.5150000000003</v>
      </c>
      <c r="U31" s="62">
        <f t="shared" si="4"/>
        <v>6612.1059999999998</v>
      </c>
      <c r="V31" s="62">
        <f t="shared" si="4"/>
        <v>6279.7690000000002</v>
      </c>
      <c r="W31" s="62">
        <f t="shared" si="4"/>
        <v>5746.2480000000005</v>
      </c>
      <c r="X31" s="62">
        <f t="shared" si="4"/>
        <v>5583.7629999999999</v>
      </c>
      <c r="Y31" s="62">
        <f t="shared" si="4"/>
        <v>5255.9059999999999</v>
      </c>
      <c r="Z31" s="63">
        <f t="shared" si="4"/>
        <v>0</v>
      </c>
      <c r="AA31" s="64">
        <f t="shared" si="4"/>
        <v>151703.587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350</v>
      </c>
      <c r="C34" s="95">
        <v>350</v>
      </c>
      <c r="D34" s="95">
        <v>345</v>
      </c>
      <c r="E34" s="95">
        <v>345</v>
      </c>
      <c r="F34" s="95">
        <v>345</v>
      </c>
      <c r="G34" s="95">
        <v>345</v>
      </c>
      <c r="H34" s="95">
        <v>340</v>
      </c>
      <c r="I34" s="95">
        <v>308</v>
      </c>
      <c r="J34" s="95">
        <v>296</v>
      </c>
      <c r="K34" s="95">
        <v>310</v>
      </c>
      <c r="L34" s="95">
        <v>310</v>
      </c>
      <c r="M34" s="95">
        <v>310</v>
      </c>
      <c r="N34" s="95">
        <v>312</v>
      </c>
      <c r="O34" s="95">
        <v>325</v>
      </c>
      <c r="P34" s="95">
        <v>320</v>
      </c>
      <c r="Q34" s="95">
        <v>320</v>
      </c>
      <c r="R34" s="95">
        <v>289</v>
      </c>
      <c r="S34" s="95">
        <v>285</v>
      </c>
      <c r="T34" s="95">
        <v>259</v>
      </c>
      <c r="U34" s="95">
        <v>288</v>
      </c>
      <c r="V34" s="95">
        <v>288</v>
      </c>
      <c r="W34" s="95">
        <v>283</v>
      </c>
      <c r="X34" s="95">
        <v>299</v>
      </c>
      <c r="Y34" s="95">
        <v>346</v>
      </c>
      <c r="Z34" s="96"/>
      <c r="AA34" s="74">
        <f t="shared" ref="AA34:AA39" si="5">SUM(B34:Z34)</f>
        <v>7568</v>
      </c>
    </row>
    <row r="35" spans="1:27" ht="24.95" customHeight="1" x14ac:dyDescent="0.2">
      <c r="A35" s="97" t="s">
        <v>41</v>
      </c>
      <c r="B35" s="98">
        <v>293</v>
      </c>
      <c r="C35" s="99">
        <v>286</v>
      </c>
      <c r="D35" s="99">
        <v>286</v>
      </c>
      <c r="E35" s="99">
        <v>286</v>
      </c>
      <c r="F35" s="99">
        <v>286</v>
      </c>
      <c r="G35" s="99">
        <v>296</v>
      </c>
      <c r="H35" s="99">
        <v>298</v>
      </c>
      <c r="I35" s="99">
        <v>296</v>
      </c>
      <c r="J35" s="99">
        <v>323</v>
      </c>
      <c r="K35" s="99">
        <v>311</v>
      </c>
      <c r="L35" s="99">
        <v>311</v>
      </c>
      <c r="M35" s="99">
        <v>311</v>
      </c>
      <c r="N35" s="99">
        <v>311</v>
      </c>
      <c r="O35" s="99">
        <v>311</v>
      </c>
      <c r="P35" s="99">
        <v>311</v>
      </c>
      <c r="Q35" s="99">
        <v>311</v>
      </c>
      <c r="R35" s="99">
        <v>327</v>
      </c>
      <c r="S35" s="99">
        <v>273</v>
      </c>
      <c r="T35" s="99">
        <v>283</v>
      </c>
      <c r="U35" s="99">
        <v>297</v>
      </c>
      <c r="V35" s="99">
        <v>288</v>
      </c>
      <c r="W35" s="99">
        <v>270</v>
      </c>
      <c r="X35" s="99">
        <v>287</v>
      </c>
      <c r="Y35" s="99">
        <v>266</v>
      </c>
      <c r="Z35" s="100"/>
      <c r="AA35" s="79">
        <f t="shared" si="5"/>
        <v>7118</v>
      </c>
    </row>
    <row r="36" spans="1:27" ht="24.95" customHeight="1" x14ac:dyDescent="0.2">
      <c r="A36" s="97" t="s">
        <v>42</v>
      </c>
      <c r="B36" s="98">
        <v>20</v>
      </c>
      <c r="C36" s="99">
        <v>20</v>
      </c>
      <c r="D36" s="99">
        <v>20</v>
      </c>
      <c r="E36" s="99">
        <v>20</v>
      </c>
      <c r="F36" s="99">
        <v>20</v>
      </c>
      <c r="G36" s="99">
        <v>20</v>
      </c>
      <c r="H36" s="99">
        <v>20</v>
      </c>
      <c r="I36" s="99">
        <v>25</v>
      </c>
      <c r="J36" s="99">
        <v>25</v>
      </c>
      <c r="K36" s="99">
        <v>25</v>
      </c>
      <c r="L36" s="99">
        <v>25</v>
      </c>
      <c r="M36" s="99">
        <v>239.8</v>
      </c>
      <c r="N36" s="99">
        <v>218.8</v>
      </c>
      <c r="O36" s="99">
        <v>257.39999999999998</v>
      </c>
      <c r="P36" s="99">
        <v>301</v>
      </c>
      <c r="Q36" s="99">
        <v>283.39999999999998</v>
      </c>
      <c r="R36" s="99">
        <v>240</v>
      </c>
      <c r="S36" s="99"/>
      <c r="T36" s="99"/>
      <c r="U36" s="99"/>
      <c r="V36" s="99"/>
      <c r="W36" s="99">
        <v>266</v>
      </c>
      <c r="X36" s="99">
        <v>122.6</v>
      </c>
      <c r="Y36" s="99">
        <v>230.4</v>
      </c>
      <c r="Z36" s="100"/>
      <c r="AA36" s="79">
        <f t="shared" si="5"/>
        <v>2399.4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70.268000000000001</v>
      </c>
      <c r="M37" s="99"/>
      <c r="N37" s="99">
        <v>79.929000000000002</v>
      </c>
      <c r="O37" s="99">
        <v>79.751000000000005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229.94800000000001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663</v>
      </c>
      <c r="C39" s="88">
        <f t="shared" si="6"/>
        <v>656</v>
      </c>
      <c r="D39" s="88">
        <f t="shared" si="6"/>
        <v>651</v>
      </c>
      <c r="E39" s="88">
        <f t="shared" si="6"/>
        <v>651</v>
      </c>
      <c r="F39" s="88">
        <f t="shared" si="6"/>
        <v>651</v>
      </c>
      <c r="G39" s="88">
        <f t="shared" si="6"/>
        <v>661</v>
      </c>
      <c r="H39" s="88">
        <f t="shared" si="6"/>
        <v>658</v>
      </c>
      <c r="I39" s="88">
        <f t="shared" si="6"/>
        <v>629</v>
      </c>
      <c r="J39" s="88">
        <f t="shared" si="6"/>
        <v>644</v>
      </c>
      <c r="K39" s="88">
        <f t="shared" si="6"/>
        <v>646</v>
      </c>
      <c r="L39" s="88">
        <f t="shared" si="6"/>
        <v>716.26800000000003</v>
      </c>
      <c r="M39" s="88">
        <f t="shared" si="6"/>
        <v>860.8</v>
      </c>
      <c r="N39" s="88">
        <f t="shared" si="6"/>
        <v>921.72899999999993</v>
      </c>
      <c r="O39" s="88">
        <f t="shared" si="6"/>
        <v>973.15099999999995</v>
      </c>
      <c r="P39" s="88">
        <f t="shared" si="6"/>
        <v>932</v>
      </c>
      <c r="Q39" s="88">
        <f t="shared" si="6"/>
        <v>914.4</v>
      </c>
      <c r="R39" s="88">
        <f t="shared" si="6"/>
        <v>856</v>
      </c>
      <c r="S39" s="88">
        <f t="shared" si="6"/>
        <v>558</v>
      </c>
      <c r="T39" s="88">
        <f t="shared" si="6"/>
        <v>542</v>
      </c>
      <c r="U39" s="88">
        <f t="shared" si="6"/>
        <v>585</v>
      </c>
      <c r="V39" s="88">
        <f t="shared" si="6"/>
        <v>576</v>
      </c>
      <c r="W39" s="88">
        <f t="shared" si="6"/>
        <v>819</v>
      </c>
      <c r="X39" s="88">
        <f t="shared" si="6"/>
        <v>708.6</v>
      </c>
      <c r="Y39" s="88">
        <f t="shared" si="6"/>
        <v>842.4</v>
      </c>
      <c r="Z39" s="89">
        <f t="shared" si="6"/>
        <v>0</v>
      </c>
      <c r="AA39" s="90">
        <f t="shared" si="5"/>
        <v>17315.348000000002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214.8</v>
      </c>
      <c r="N44" s="99">
        <v>193.8</v>
      </c>
      <c r="O44" s="99">
        <v>232.4</v>
      </c>
      <c r="P44" s="99">
        <v>276</v>
      </c>
      <c r="Q44" s="99">
        <v>258.39999999999998</v>
      </c>
      <c r="R44" s="99">
        <v>215</v>
      </c>
      <c r="S44" s="99"/>
      <c r="T44" s="99"/>
      <c r="U44" s="99"/>
      <c r="V44" s="99"/>
      <c r="W44" s="99">
        <v>246</v>
      </c>
      <c r="X44" s="99">
        <v>102.6</v>
      </c>
      <c r="Y44" s="99">
        <v>210.4</v>
      </c>
      <c r="Z44" s="100"/>
      <c r="AA44" s="79">
        <f t="shared" si="7"/>
        <v>1949.4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>
        <v>20.9</v>
      </c>
      <c r="E47" s="99">
        <v>15.46</v>
      </c>
      <c r="F47" s="99">
        <v>15.3</v>
      </c>
      <c r="G47" s="99"/>
      <c r="H47" s="99"/>
      <c r="I47" s="99"/>
      <c r="J47" s="99">
        <v>39.1</v>
      </c>
      <c r="K47" s="99">
        <v>137.86000000000001</v>
      </c>
      <c r="L47" s="99">
        <v>148.69999999999999</v>
      </c>
      <c r="M47" s="99">
        <v>150</v>
      </c>
      <c r="N47" s="99">
        <v>97.4</v>
      </c>
      <c r="O47" s="99">
        <v>64</v>
      </c>
      <c r="P47" s="99">
        <v>115.22</v>
      </c>
      <c r="Q47" s="99">
        <v>0.48</v>
      </c>
      <c r="R47" s="99"/>
      <c r="S47" s="99"/>
      <c r="T47" s="99"/>
      <c r="U47" s="99"/>
      <c r="V47" s="99"/>
      <c r="W47" s="99"/>
      <c r="X47" s="99"/>
      <c r="Y47" s="99">
        <v>2.04</v>
      </c>
      <c r="Z47" s="100"/>
      <c r="AA47" s="79">
        <f t="shared" si="7"/>
        <v>806.45999999999992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20.9</v>
      </c>
      <c r="E48" s="88">
        <f t="shared" si="8"/>
        <v>15.46</v>
      </c>
      <c r="F48" s="88">
        <f t="shared" si="8"/>
        <v>15.3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39.1</v>
      </c>
      <c r="K48" s="88">
        <f t="shared" si="8"/>
        <v>137.86000000000001</v>
      </c>
      <c r="L48" s="88">
        <f t="shared" si="8"/>
        <v>148.69999999999999</v>
      </c>
      <c r="M48" s="88">
        <f t="shared" si="8"/>
        <v>364.8</v>
      </c>
      <c r="N48" s="88">
        <f t="shared" si="8"/>
        <v>291.20000000000005</v>
      </c>
      <c r="O48" s="88">
        <f t="shared" si="8"/>
        <v>296.39999999999998</v>
      </c>
      <c r="P48" s="88">
        <f t="shared" si="8"/>
        <v>391.22</v>
      </c>
      <c r="Q48" s="88">
        <f t="shared" si="8"/>
        <v>258.88</v>
      </c>
      <c r="R48" s="88">
        <f t="shared" si="8"/>
        <v>215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246</v>
      </c>
      <c r="X48" s="88">
        <f t="shared" si="8"/>
        <v>102.6</v>
      </c>
      <c r="Y48" s="88">
        <f t="shared" si="8"/>
        <v>212.44</v>
      </c>
      <c r="Z48" s="89">
        <f t="shared" si="8"/>
        <v>0</v>
      </c>
      <c r="AA48" s="90">
        <f t="shared" si="7"/>
        <v>2755.86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5462.3639999999996</v>
      </c>
      <c r="C51" s="88">
        <f t="shared" si="10"/>
        <v>5361.7020000000002</v>
      </c>
      <c r="D51" s="88">
        <f t="shared" si="10"/>
        <v>5394.0289999999995</v>
      </c>
      <c r="E51" s="88">
        <f t="shared" si="10"/>
        <v>5391.91</v>
      </c>
      <c r="F51" s="88">
        <f t="shared" si="10"/>
        <v>5339.6810000000005</v>
      </c>
      <c r="G51" s="88">
        <f t="shared" si="10"/>
        <v>5393.9230000000007</v>
      </c>
      <c r="H51" s="88">
        <f t="shared" si="10"/>
        <v>5836.9870000000001</v>
      </c>
      <c r="I51" s="88">
        <f t="shared" si="10"/>
        <v>6416.9210000000003</v>
      </c>
      <c r="J51" s="88">
        <f t="shared" si="10"/>
        <v>6883.7539999999999</v>
      </c>
      <c r="K51" s="88">
        <f t="shared" si="10"/>
        <v>7287.9780000000001</v>
      </c>
      <c r="L51" s="88">
        <f t="shared" si="10"/>
        <v>7533.2519999999995</v>
      </c>
      <c r="M51" s="88">
        <f t="shared" si="10"/>
        <v>7813.2400000000007</v>
      </c>
      <c r="N51" s="88">
        <f t="shared" si="10"/>
        <v>7921.0110000000004</v>
      </c>
      <c r="O51" s="88">
        <f t="shared" si="10"/>
        <v>7762.1599999999989</v>
      </c>
      <c r="P51" s="88">
        <f t="shared" si="10"/>
        <v>7490.567</v>
      </c>
      <c r="Q51" s="88">
        <f t="shared" si="10"/>
        <v>7175.44</v>
      </c>
      <c r="R51" s="88">
        <f t="shared" si="10"/>
        <v>6721.1319999999996</v>
      </c>
      <c r="S51" s="88">
        <f t="shared" si="10"/>
        <v>6239.6290000000008</v>
      </c>
      <c r="T51" s="88">
        <f t="shared" si="10"/>
        <v>6190.5150000000003</v>
      </c>
      <c r="U51" s="88">
        <f t="shared" si="10"/>
        <v>6612.1059999999989</v>
      </c>
      <c r="V51" s="88">
        <f t="shared" si="10"/>
        <v>6279.7689999999993</v>
      </c>
      <c r="W51" s="88">
        <f t="shared" si="10"/>
        <v>5992.2480000000005</v>
      </c>
      <c r="X51" s="88">
        <f t="shared" si="10"/>
        <v>5686.3630000000003</v>
      </c>
      <c r="Y51" s="88">
        <f t="shared" si="10"/>
        <v>5466.3059999999996</v>
      </c>
      <c r="Z51" s="89">
        <f t="shared" si="10"/>
        <v>0</v>
      </c>
      <c r="AA51" s="105">
        <f>SUM(B51:Z51)</f>
        <v>153652.98700000002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-38.4</v>
      </c>
      <c r="C4" s="18">
        <v>-269.3</v>
      </c>
      <c r="D4" s="18">
        <v>-353.9</v>
      </c>
      <c r="E4" s="18">
        <v>-329.9</v>
      </c>
      <c r="F4" s="18">
        <v>-238.1</v>
      </c>
      <c r="G4" s="18">
        <v>-154.9</v>
      </c>
      <c r="H4" s="18">
        <v>-50.8</v>
      </c>
      <c r="I4" s="18">
        <v>-25.7</v>
      </c>
      <c r="J4" s="18">
        <v>-56.3</v>
      </c>
      <c r="K4" s="18">
        <v>-74.3</v>
      </c>
      <c r="L4" s="18">
        <v>-85</v>
      </c>
      <c r="M4" s="18">
        <v>214.8</v>
      </c>
      <c r="N4" s="18">
        <v>193.8</v>
      </c>
      <c r="O4" s="18">
        <v>232.4</v>
      </c>
      <c r="P4" s="18">
        <v>276</v>
      </c>
      <c r="Q4" s="18">
        <v>258.39999999999998</v>
      </c>
      <c r="R4" s="18">
        <v>215</v>
      </c>
      <c r="S4" s="18">
        <v>-118.9</v>
      </c>
      <c r="T4" s="18">
        <v>-283.89999999999998</v>
      </c>
      <c r="U4" s="18">
        <v>-420.1</v>
      </c>
      <c r="V4" s="18">
        <v>-28.8</v>
      </c>
      <c r="W4" s="18">
        <v>246</v>
      </c>
      <c r="X4" s="18">
        <v>102.6</v>
      </c>
      <c r="Y4" s="18">
        <v>210.4</v>
      </c>
      <c r="Z4" s="19"/>
      <c r="AA4" s="112">
        <f>SUM(B4:Z4)</f>
        <v>-578.89999999999986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168.37</v>
      </c>
      <c r="C7" s="118">
        <v>183.6</v>
      </c>
      <c r="D7" s="118">
        <v>205.57</v>
      </c>
      <c r="E7" s="118">
        <v>183.58</v>
      </c>
      <c r="F7" s="118">
        <v>183.56</v>
      </c>
      <c r="G7" s="118">
        <v>183.59</v>
      </c>
      <c r="H7" s="118">
        <v>340.52</v>
      </c>
      <c r="I7" s="118">
        <v>363.99</v>
      </c>
      <c r="J7" s="118">
        <v>344.86</v>
      </c>
      <c r="K7" s="118">
        <v>343</v>
      </c>
      <c r="L7" s="118">
        <v>201.1</v>
      </c>
      <c r="M7" s="118">
        <v>168.32</v>
      </c>
      <c r="N7" s="118">
        <v>173.2</v>
      </c>
      <c r="O7" s="118">
        <v>201</v>
      </c>
      <c r="P7" s="118">
        <v>343</v>
      </c>
      <c r="Q7" s="118">
        <v>343</v>
      </c>
      <c r="R7" s="118">
        <v>551.29</v>
      </c>
      <c r="S7" s="118">
        <v>751</v>
      </c>
      <c r="T7" s="118">
        <v>770</v>
      </c>
      <c r="U7" s="118">
        <v>791</v>
      </c>
      <c r="V7" s="118">
        <v>779.76</v>
      </c>
      <c r="W7" s="118">
        <v>758.86</v>
      </c>
      <c r="X7" s="118">
        <v>712.74</v>
      </c>
      <c r="Y7" s="118">
        <v>603.84</v>
      </c>
      <c r="Z7" s="119"/>
      <c r="AA7" s="120">
        <f>IF(SUM(B7:Z7)&lt;&gt;0,AVERAGEIF(B7:Z7,"&lt;&gt;"""),"")</f>
        <v>402.03125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38.4</v>
      </c>
      <c r="C13" s="130">
        <v>269.3</v>
      </c>
      <c r="D13" s="130">
        <v>353.9</v>
      </c>
      <c r="E13" s="130">
        <v>329.9</v>
      </c>
      <c r="F13" s="130">
        <v>238.1</v>
      </c>
      <c r="G13" s="130">
        <v>154.9</v>
      </c>
      <c r="H13" s="130">
        <v>50.8</v>
      </c>
      <c r="I13" s="130">
        <v>25.7</v>
      </c>
      <c r="J13" s="130">
        <v>56.3</v>
      </c>
      <c r="K13" s="130">
        <v>74.3</v>
      </c>
      <c r="L13" s="130">
        <v>85</v>
      </c>
      <c r="M13" s="130"/>
      <c r="N13" s="130"/>
      <c r="O13" s="130"/>
      <c r="P13" s="130"/>
      <c r="Q13" s="130"/>
      <c r="R13" s="130"/>
      <c r="S13" s="130">
        <v>118.9</v>
      </c>
      <c r="T13" s="130">
        <v>283.89999999999998</v>
      </c>
      <c r="U13" s="130">
        <v>420.1</v>
      </c>
      <c r="V13" s="130">
        <v>28.8</v>
      </c>
      <c r="W13" s="130"/>
      <c r="X13" s="130"/>
      <c r="Y13" s="131"/>
      <c r="Z13" s="132"/>
      <c r="AA13" s="133">
        <f t="shared" si="0"/>
        <v>2528.3000000000002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38.4</v>
      </c>
      <c r="C16" s="136">
        <f t="shared" si="1"/>
        <v>269.3</v>
      </c>
      <c r="D16" s="136">
        <f t="shared" si="1"/>
        <v>353.9</v>
      </c>
      <c r="E16" s="136">
        <f t="shared" si="1"/>
        <v>329.9</v>
      </c>
      <c r="F16" s="136">
        <f t="shared" si="1"/>
        <v>238.1</v>
      </c>
      <c r="G16" s="136">
        <f t="shared" si="1"/>
        <v>154.9</v>
      </c>
      <c r="H16" s="136">
        <f t="shared" si="1"/>
        <v>50.8</v>
      </c>
      <c r="I16" s="136">
        <f t="shared" si="1"/>
        <v>25.7</v>
      </c>
      <c r="J16" s="136">
        <f t="shared" si="1"/>
        <v>56.3</v>
      </c>
      <c r="K16" s="136">
        <f t="shared" si="1"/>
        <v>74.3</v>
      </c>
      <c r="L16" s="136">
        <f t="shared" si="1"/>
        <v>85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118.9</v>
      </c>
      <c r="T16" s="136">
        <f t="shared" si="1"/>
        <v>283.89999999999998</v>
      </c>
      <c r="U16" s="136">
        <f t="shared" si="1"/>
        <v>420.1</v>
      </c>
      <c r="V16" s="136">
        <f t="shared" si="1"/>
        <v>28.8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2528.3000000000002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>
        <v>214.8</v>
      </c>
      <c r="N21" s="130">
        <v>193.8</v>
      </c>
      <c r="O21" s="130">
        <v>232.4</v>
      </c>
      <c r="P21" s="130">
        <v>276</v>
      </c>
      <c r="Q21" s="130">
        <v>258.39999999999998</v>
      </c>
      <c r="R21" s="130">
        <v>215</v>
      </c>
      <c r="S21" s="130"/>
      <c r="T21" s="130"/>
      <c r="U21" s="130"/>
      <c r="V21" s="130"/>
      <c r="W21" s="130">
        <v>246</v>
      </c>
      <c r="X21" s="130">
        <v>102.6</v>
      </c>
      <c r="Y21" s="131">
        <v>210.4</v>
      </c>
      <c r="Z21" s="132"/>
      <c r="AA21" s="133">
        <f t="shared" si="2"/>
        <v>1949.4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214.8</v>
      </c>
      <c r="N24" s="136">
        <f t="shared" si="3"/>
        <v>193.8</v>
      </c>
      <c r="O24" s="136">
        <f t="shared" si="3"/>
        <v>232.4</v>
      </c>
      <c r="P24" s="136">
        <f t="shared" si="3"/>
        <v>276</v>
      </c>
      <c r="Q24" s="136">
        <f t="shared" si="3"/>
        <v>258.39999999999998</v>
      </c>
      <c r="R24" s="136">
        <f t="shared" si="3"/>
        <v>215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246</v>
      </c>
      <c r="X24" s="136">
        <f t="shared" si="3"/>
        <v>102.6</v>
      </c>
      <c r="Y24" s="136">
        <f t="shared" si="3"/>
        <v>210.4</v>
      </c>
      <c r="Z24" s="137" t="str">
        <f t="shared" si="3"/>
        <v/>
      </c>
      <c r="AA24" s="90">
        <f t="shared" si="2"/>
        <v>1949.4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2022-08-25T11:05:31Z</dcterms:created>
  <dcterms:modified xsi:type="dcterms:W3CDTF">2022-08-25T11:05:32Z</dcterms:modified>
</cp:coreProperties>
</file>