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<sst xmlns="http://schemas.openxmlformats.org/spreadsheetml/2006/main" count="117" uniqueCount="53">
  <si>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24/08/2022 14:06:56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</si>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</sst>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1337</c:v>
                </c:pt>
                <c:pt idx="1">
                  <c:v>1145.383</c:v>
                </c:pt>
                <c:pt idx="2">
                  <c:v>1115</c:v>
                </c:pt>
                <c:pt idx="3">
                  <c:v>1115</c:v>
                </c:pt>
                <c:pt idx="4">
                  <c:v>1186</c:v>
                </c:pt>
                <c:pt idx="5">
                  <c:v>1186</c:v>
                </c:pt>
                <c:pt idx="6">
                  <c:v>1115</c:v>
                </c:pt>
                <c:pt idx="7">
                  <c:v>1186</c:v>
                </c:pt>
                <c:pt idx="8">
                  <c:v>1186</c:v>
                </c:pt>
                <c:pt idx="9">
                  <c:v>1186</c:v>
                </c:pt>
                <c:pt idx="10">
                  <c:v>1186</c:v>
                </c:pt>
                <c:pt idx="11">
                  <c:v>1186</c:v>
                </c:pt>
                <c:pt idx="12">
                  <c:v>1186</c:v>
                </c:pt>
                <c:pt idx="13">
                  <c:v>1186</c:v>
                </c:pt>
                <c:pt idx="14">
                  <c:v>1186</c:v>
                </c:pt>
                <c:pt idx="15">
                  <c:v>1186</c:v>
                </c:pt>
                <c:pt idx="16">
                  <c:v>1186</c:v>
                </c:pt>
                <c:pt idx="17">
                  <c:v>1186</c:v>
                </c:pt>
                <c:pt idx="18">
                  <c:v>1186</c:v>
                </c:pt>
                <c:pt idx="19">
                  <c:v>1186</c:v>
                </c:pt>
                <c:pt idx="20">
                  <c:v>1186</c:v>
                </c:pt>
                <c:pt idx="21">
                  <c:v>1186</c:v>
                </c:pt>
                <c:pt idx="22">
                  <c:v>1186</c:v>
                </c:pt>
                <c:pt idx="23">
                  <c:v>1115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356</c:v>
                </c:pt>
                <c:pt idx="1">
                  <c:v>337</c:v>
                </c:pt>
                <c:pt idx="2">
                  <c:v>276.5</c:v>
                </c:pt>
                <c:pt idx="3">
                  <c:v>276.5</c:v>
                </c:pt>
                <c:pt idx="4">
                  <c:v>276.5</c:v>
                </c:pt>
                <c:pt idx="5">
                  <c:v>305.8</c:v>
                </c:pt>
                <c:pt idx="6">
                  <c:v>368.8</c:v>
                </c:pt>
                <c:pt idx="7">
                  <c:v>418</c:v>
                </c:pt>
                <c:pt idx="8">
                  <c:v>364.8</c:v>
                </c:pt>
                <c:pt idx="9">
                  <c:v>334</c:v>
                </c:pt>
                <c:pt idx="10">
                  <c:v>346</c:v>
                </c:pt>
                <c:pt idx="11">
                  <c:v>361</c:v>
                </c:pt>
                <c:pt idx="12">
                  <c:v>370</c:v>
                </c:pt>
                <c:pt idx="13">
                  <c:v>371</c:v>
                </c:pt>
                <c:pt idx="14">
                  <c:v>363</c:v>
                </c:pt>
                <c:pt idx="15">
                  <c:v>428.8</c:v>
                </c:pt>
                <c:pt idx="16">
                  <c:v>482.8</c:v>
                </c:pt>
                <c:pt idx="17">
                  <c:v>535.29999999999995</c:v>
                </c:pt>
                <c:pt idx="18">
                  <c:v>525.79999999999995</c:v>
                </c:pt>
                <c:pt idx="19">
                  <c:v>525.79999999999995</c:v>
                </c:pt>
                <c:pt idx="20">
                  <c:v>525.79999999999995</c:v>
                </c:pt>
                <c:pt idx="21">
                  <c:v>503</c:v>
                </c:pt>
                <c:pt idx="22">
                  <c:v>464</c:v>
                </c:pt>
                <c:pt idx="23">
                  <c:v>409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2811.3620000000001</c:v>
                </c:pt>
                <c:pt idx="1">
                  <c:v>2668</c:v>
                </c:pt>
                <c:pt idx="2">
                  <c:v>2656.9</c:v>
                </c:pt>
                <c:pt idx="3">
                  <c:v>2657.9</c:v>
                </c:pt>
                <c:pt idx="4">
                  <c:v>2660.9</c:v>
                </c:pt>
                <c:pt idx="5">
                  <c:v>2807.17</c:v>
                </c:pt>
                <c:pt idx="6">
                  <c:v>2882.9</c:v>
                </c:pt>
                <c:pt idx="7">
                  <c:v>2833.9</c:v>
                </c:pt>
                <c:pt idx="8">
                  <c:v>2994.9</c:v>
                </c:pt>
                <c:pt idx="9">
                  <c:v>3086.9</c:v>
                </c:pt>
                <c:pt idx="10">
                  <c:v>3120.9</c:v>
                </c:pt>
                <c:pt idx="11">
                  <c:v>3118.9</c:v>
                </c:pt>
                <c:pt idx="12">
                  <c:v>3236.826</c:v>
                </c:pt>
                <c:pt idx="13">
                  <c:v>3285.596</c:v>
                </c:pt>
                <c:pt idx="14">
                  <c:v>3159.69</c:v>
                </c:pt>
                <c:pt idx="15">
                  <c:v>3077.4470000000001</c:v>
                </c:pt>
                <c:pt idx="16">
                  <c:v>3077.45</c:v>
                </c:pt>
                <c:pt idx="17">
                  <c:v>3029.8810000000003</c:v>
                </c:pt>
                <c:pt idx="18">
                  <c:v>3026.6130000000003</c:v>
                </c:pt>
                <c:pt idx="19">
                  <c:v>3032.0140000000001</c:v>
                </c:pt>
                <c:pt idx="20">
                  <c:v>3054.973</c:v>
                </c:pt>
                <c:pt idx="21">
                  <c:v>3085.7930000000001</c:v>
                </c:pt>
                <c:pt idx="22">
                  <c:v>3136.9</c:v>
                </c:pt>
                <c:pt idx="23">
                  <c:v>3168.9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156</c:v>
                </c:pt>
                <c:pt idx="1">
                  <c:v>219.1</c:v>
                </c:pt>
                <c:pt idx="2">
                  <c:v>356.8</c:v>
                </c:pt>
                <c:pt idx="3">
                  <c:v>396.4</c:v>
                </c:pt>
                <c:pt idx="4">
                  <c:v>396.2</c:v>
                </c:pt>
                <c:pt idx="5">
                  <c:v>230.1</c:v>
                </c:pt>
                <c:pt idx="6">
                  <c:v>251</c:v>
                </c:pt>
                <c:pt idx="7">
                  <c:v>220.7</c:v>
                </c:pt>
                <c:pt idx="8">
                  <c:v>299.7</c:v>
                </c:pt>
                <c:pt idx="9">
                  <c:v>263.8</c:v>
                </c:pt>
                <c:pt idx="10">
                  <c:v>292.7</c:v>
                </c:pt>
                <c:pt idx="11">
                  <c:v>408.4</c:v>
                </c:pt>
                <c:pt idx="12">
                  <c:v>245.2</c:v>
                </c:pt>
                <c:pt idx="13">
                  <c:v>226</c:v>
                </c:pt>
                <c:pt idx="14">
                  <c:v>226</c:v>
                </c:pt>
                <c:pt idx="15">
                  <c:v>211</c:v>
                </c:pt>
                <c:pt idx="16">
                  <c:v>137</c:v>
                </c:pt>
                <c:pt idx="17">
                  <c:v>148</c:v>
                </c:pt>
                <c:pt idx="18">
                  <c:v>235</c:v>
                </c:pt>
                <c:pt idx="19">
                  <c:v>240</c:v>
                </c:pt>
                <c:pt idx="20">
                  <c:v>257</c:v>
                </c:pt>
                <c:pt idx="21">
                  <c:v>261</c:v>
                </c:pt>
                <c:pt idx="22">
                  <c:v>207</c:v>
                </c:pt>
                <c:pt idx="23">
                  <c:v>191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766.62500000000011</c:v>
                </c:pt>
                <c:pt idx="1">
                  <c:v>773.86200000000008</c:v>
                </c:pt>
                <c:pt idx="2">
                  <c:v>763.35</c:v>
                </c:pt>
                <c:pt idx="3">
                  <c:v>764.06599999999992</c:v>
                </c:pt>
                <c:pt idx="4">
                  <c:v>776.54699999999991</c:v>
                </c:pt>
                <c:pt idx="5">
                  <c:v>773.91299999999978</c:v>
                </c:pt>
                <c:pt idx="6">
                  <c:v>845.3040000000002</c:v>
                </c:pt>
                <c:pt idx="7">
                  <c:v>1120.4979999999998</c:v>
                </c:pt>
                <c:pt idx="8">
                  <c:v>1506.6840000000002</c:v>
                </c:pt>
                <c:pt idx="9">
                  <c:v>1819.8510000000001</c:v>
                </c:pt>
                <c:pt idx="10">
                  <c:v>2052.9030000000002</c:v>
                </c:pt>
                <c:pt idx="11">
                  <c:v>2202.1619999999998</c:v>
                </c:pt>
                <c:pt idx="12">
                  <c:v>2263.5819999999994</c:v>
                </c:pt>
                <c:pt idx="13">
                  <c:v>2202.3540000000007</c:v>
                </c:pt>
                <c:pt idx="14">
                  <c:v>2062.1330000000003</c:v>
                </c:pt>
                <c:pt idx="15">
                  <c:v>1814.5640000000001</c:v>
                </c:pt>
                <c:pt idx="16">
                  <c:v>1454.4709999999995</c:v>
                </c:pt>
                <c:pt idx="17">
                  <c:v>1011.5370000000001</c:v>
                </c:pt>
                <c:pt idx="18">
                  <c:v>661.78600000000006</c:v>
                </c:pt>
                <c:pt idx="19">
                  <c:v>550.68400000000008</c:v>
                </c:pt>
                <c:pt idx="20">
                  <c:v>573.45600000000002</c:v>
                </c:pt>
                <c:pt idx="21">
                  <c:v>595.29999999999984</c:v>
                </c:pt>
                <c:pt idx="22">
                  <c:v>588.29900000000009</c:v>
                </c:pt>
                <c:pt idx="23">
                  <c:v>604.67200000000003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15</c:v>
                </c:pt>
                <c:pt idx="5">
                  <c:v>13</c:v>
                </c:pt>
                <c:pt idx="6">
                  <c:v>19</c:v>
                </c:pt>
                <c:pt idx="7">
                  <c:v>36</c:v>
                </c:pt>
                <c:pt idx="8">
                  <c:v>54</c:v>
                </c:pt>
                <c:pt idx="9">
                  <c:v>63</c:v>
                </c:pt>
                <c:pt idx="10">
                  <c:v>69</c:v>
                </c:pt>
                <c:pt idx="11">
                  <c:v>71</c:v>
                </c:pt>
                <c:pt idx="12">
                  <c:v>70</c:v>
                </c:pt>
                <c:pt idx="13">
                  <c:v>64</c:v>
                </c:pt>
                <c:pt idx="14">
                  <c:v>56</c:v>
                </c:pt>
                <c:pt idx="15">
                  <c:v>46</c:v>
                </c:pt>
                <c:pt idx="16">
                  <c:v>36</c:v>
                </c:pt>
                <c:pt idx="17">
                  <c:v>21</c:v>
                </c:pt>
                <c:pt idx="18">
                  <c:v>9</c:v>
                </c:pt>
                <c:pt idx="19">
                  <c:v>6</c:v>
                </c:pt>
                <c:pt idx="20">
                  <c:v>7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225</c:v>
                </c:pt>
                <c:pt idx="1">
                  <c:v>145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101</c:v>
                </c:pt>
                <c:pt idx="6">
                  <c:v>351</c:v>
                </c:pt>
                <c:pt idx="7">
                  <c:v>361</c:v>
                </c:pt>
                <c:pt idx="8">
                  <c:v>241</c:v>
                </c:pt>
                <c:pt idx="9">
                  <c:v>245</c:v>
                </c:pt>
                <c:pt idx="10">
                  <c:v>109</c:v>
                </c:pt>
                <c:pt idx="11">
                  <c:v>118</c:v>
                </c:pt>
                <c:pt idx="12">
                  <c:v>118</c:v>
                </c:pt>
                <c:pt idx="13">
                  <c:v>90</c:v>
                </c:pt>
                <c:pt idx="14">
                  <c:v>90</c:v>
                </c:pt>
                <c:pt idx="15">
                  <c:v>146</c:v>
                </c:pt>
                <c:pt idx="16">
                  <c:v>256</c:v>
                </c:pt>
                <c:pt idx="17">
                  <c:v>681</c:v>
                </c:pt>
                <c:pt idx="18">
                  <c:v>865</c:v>
                </c:pt>
                <c:pt idx="19">
                  <c:v>1066</c:v>
                </c:pt>
                <c:pt idx="20">
                  <c:v>1072</c:v>
                </c:pt>
                <c:pt idx="21">
                  <c:v>956</c:v>
                </c:pt>
                <c:pt idx="22">
                  <c:v>666</c:v>
                </c:pt>
                <c:pt idx="23">
                  <c:v>256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7967656"/>
        <c:axId val="3479637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5671.0040000000008</c:v>
                </c:pt>
                <c:pt idx="1">
                  <c:v>5307.3450000000021</c:v>
                </c:pt>
                <c:pt idx="2">
                  <c:v>5231.5610000000015</c:v>
                </c:pt>
                <c:pt idx="3">
                  <c:v>5271.8570000000009</c:v>
                </c:pt>
                <c:pt idx="4">
                  <c:v>5356.1389999999992</c:v>
                </c:pt>
                <c:pt idx="5">
                  <c:v>5416.9989999999989</c:v>
                </c:pt>
                <c:pt idx="6">
                  <c:v>5832.9840000000013</c:v>
                </c:pt>
                <c:pt idx="7">
                  <c:v>6176.0980000000009</c:v>
                </c:pt>
                <c:pt idx="8">
                  <c:v>6647.0729999999994</c:v>
                </c:pt>
                <c:pt idx="9">
                  <c:v>6998.5810000000001</c:v>
                </c:pt>
                <c:pt idx="10">
                  <c:v>7176.5220000000027</c:v>
                </c:pt>
                <c:pt idx="11">
                  <c:v>7465.4660000000003</c:v>
                </c:pt>
                <c:pt idx="12">
                  <c:v>7489.6080000000002</c:v>
                </c:pt>
                <c:pt idx="13">
                  <c:v>7424.95</c:v>
                </c:pt>
                <c:pt idx="14">
                  <c:v>7142.8229999999994</c:v>
                </c:pt>
                <c:pt idx="15">
                  <c:v>6909.8110000000006</c:v>
                </c:pt>
                <c:pt idx="16">
                  <c:v>6629.7689999999993</c:v>
                </c:pt>
                <c:pt idx="17">
                  <c:v>6612.759</c:v>
                </c:pt>
                <c:pt idx="18">
                  <c:v>6509.2269999999999</c:v>
                </c:pt>
                <c:pt idx="19">
                  <c:v>6606.5369999999984</c:v>
                </c:pt>
                <c:pt idx="20">
                  <c:v>6676.2370000000001</c:v>
                </c:pt>
                <c:pt idx="21">
                  <c:v>6594.0930000000017</c:v>
                </c:pt>
                <c:pt idx="22">
                  <c:v>6256.1850000000022</c:v>
                </c:pt>
                <c:pt idx="23">
                  <c:v>5753.5910000000013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967656"/>
        <c:axId val="3479637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384.25</c:v>
                </c:pt>
                <c:pt idx="1">
                  <c:v>205.58</c:v>
                </c:pt>
                <c:pt idx="2">
                  <c:v>183.59</c:v>
                </c:pt>
                <c:pt idx="3">
                  <c:v>183.58</c:v>
                </c:pt>
                <c:pt idx="4">
                  <c:v>332</c:v>
                </c:pt>
                <c:pt idx="5">
                  <c:v>387.55</c:v>
                </c:pt>
                <c:pt idx="6">
                  <c:v>168.73</c:v>
                </c:pt>
                <c:pt idx="7">
                  <c:v>314</c:v>
                </c:pt>
                <c:pt idx="8">
                  <c:v>340.52</c:v>
                </c:pt>
                <c:pt idx="9">
                  <c:v>214.23</c:v>
                </c:pt>
                <c:pt idx="10">
                  <c:v>460.16</c:v>
                </c:pt>
                <c:pt idx="11">
                  <c:v>295.02</c:v>
                </c:pt>
                <c:pt idx="12">
                  <c:v>421.53</c:v>
                </c:pt>
                <c:pt idx="13">
                  <c:v>442.09</c:v>
                </c:pt>
                <c:pt idx="14">
                  <c:v>343.61</c:v>
                </c:pt>
                <c:pt idx="15">
                  <c:v>343</c:v>
                </c:pt>
                <c:pt idx="16">
                  <c:v>595.62</c:v>
                </c:pt>
                <c:pt idx="17">
                  <c:v>686.8</c:v>
                </c:pt>
                <c:pt idx="18">
                  <c:v>714.23</c:v>
                </c:pt>
                <c:pt idx="19">
                  <c:v>766.79</c:v>
                </c:pt>
                <c:pt idx="20">
                  <c:v>727.76</c:v>
                </c:pt>
                <c:pt idx="21">
                  <c:v>571</c:v>
                </c:pt>
                <c:pt idx="22">
                  <c:v>220.01</c:v>
                </c:pt>
                <c:pt idx="23">
                  <c:v>183.57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172944"/>
        <c:axId val="347966480"/>
      </c:lineChart>
      <c:catAx>
        <c:axId val="347967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963736"/>
        <c:crosses val="autoZero"/>
        <c:auto val="1"/>
        <c:lblAlgn val="ctr"/>
        <c:lblOffset val="100"/>
        <c:noMultiLvlLbl val="0"/>
      </c:catAx>
      <c:valAx>
        <c:axId val="347963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967656"/>
        <c:crosses val="autoZero"/>
        <c:crossBetween val="between"/>
      </c:valAx>
      <c:valAx>
        <c:axId val="347966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172944"/>
        <c:crosses val="max"/>
        <c:crossBetween val="between"/>
      </c:valAx>
      <c:catAx>
        <c:axId val="390172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7966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5670.9870000000001</v>
      </c>
      <c r="C4" s="18">
        <v>5307.3449999999993</v>
      </c>
      <c r="D4" s="18">
        <v>5231.5500000000011</v>
      </c>
      <c r="E4" s="18">
        <v>5271.866</v>
      </c>
      <c r="F4" s="18">
        <v>5356.1469999999999</v>
      </c>
      <c r="G4" s="18">
        <v>5416.9830000000002</v>
      </c>
      <c r="H4" s="18">
        <v>5833.0040000000008</v>
      </c>
      <c r="I4" s="18">
        <v>6176.0980000000009</v>
      </c>
      <c r="J4" s="18">
        <v>6647.0839999999989</v>
      </c>
      <c r="K4" s="18">
        <v>6998.5509999999977</v>
      </c>
      <c r="L4" s="18">
        <v>7176.5030000000015</v>
      </c>
      <c r="M4" s="18">
        <v>7465.4620000000014</v>
      </c>
      <c r="N4" s="18">
        <v>7489.6080000000011</v>
      </c>
      <c r="O4" s="18">
        <v>7424.9500000000007</v>
      </c>
      <c r="P4" s="18">
        <v>7142.8230000000012</v>
      </c>
      <c r="Q4" s="18">
        <v>6909.8109999999997</v>
      </c>
      <c r="R4" s="18">
        <v>6629.7210000000023</v>
      </c>
      <c r="S4" s="18">
        <v>6612.7180000000008</v>
      </c>
      <c r="T4" s="18">
        <v>6509.1989999999996</v>
      </c>
      <c r="U4" s="18">
        <v>6606.4979999999987</v>
      </c>
      <c r="V4" s="18">
        <v>6676.2289999999994</v>
      </c>
      <c r="W4" s="18">
        <v>6594.0929999999989</v>
      </c>
      <c r="X4" s="18">
        <v>6256.1989999999996</v>
      </c>
      <c r="Y4" s="18">
        <v>5753.5719999999992</v>
      </c>
      <c r="Z4" s="19"/>
      <c r="AA4" s="20">
        <f>SUM(B4:Z4)</f>
        <v>153157.00099999996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384.25</v>
      </c>
      <c r="C7" s="28">
        <v>205.58</v>
      </c>
      <c r="D7" s="28">
        <v>183.59</v>
      </c>
      <c r="E7" s="28">
        <v>183.58</v>
      </c>
      <c r="F7" s="28">
        <v>332</v>
      </c>
      <c r="G7" s="28">
        <v>387.55</v>
      </c>
      <c r="H7" s="28">
        <v>168.73</v>
      </c>
      <c r="I7" s="28">
        <v>314</v>
      </c>
      <c r="J7" s="28">
        <v>340.52</v>
      </c>
      <c r="K7" s="28">
        <v>214.23</v>
      </c>
      <c r="L7" s="28">
        <v>460.16</v>
      </c>
      <c r="M7" s="28">
        <v>295.02</v>
      </c>
      <c r="N7" s="28">
        <v>421.53</v>
      </c>
      <c r="O7" s="28">
        <v>442.09</v>
      </c>
      <c r="P7" s="28">
        <v>343.61</v>
      </c>
      <c r="Q7" s="28">
        <v>343</v>
      </c>
      <c r="R7" s="28">
        <v>595.62</v>
      </c>
      <c r="S7" s="28">
        <v>686.8</v>
      </c>
      <c r="T7" s="28">
        <v>714.23</v>
      </c>
      <c r="U7" s="28">
        <v>766.79</v>
      </c>
      <c r="V7" s="28">
        <v>727.76</v>
      </c>
      <c r="W7" s="28">
        <v>571</v>
      </c>
      <c r="X7" s="28">
        <v>220.01</v>
      </c>
      <c r="Y7" s="28">
        <v>183.57</v>
      </c>
      <c r="Z7" s="29"/>
      <c r="AA7" s="30">
        <f>IF(SUM(B7:Z7)&lt;&gt;0,AVERAGEIF(B7:Z7,"&lt;&gt;"""),"")</f>
        <v>395.21749999999997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1337</v>
      </c>
      <c r="C10" s="42">
        <v>1145.383</v>
      </c>
      <c r="D10" s="42">
        <v>1115</v>
      </c>
      <c r="E10" s="42">
        <v>1115</v>
      </c>
      <c r="F10" s="42">
        <v>1186</v>
      </c>
      <c r="G10" s="42">
        <v>1186</v>
      </c>
      <c r="H10" s="42">
        <v>1115</v>
      </c>
      <c r="I10" s="42">
        <v>1186</v>
      </c>
      <c r="J10" s="42">
        <v>1186</v>
      </c>
      <c r="K10" s="42">
        <v>1186</v>
      </c>
      <c r="L10" s="42">
        <v>1186</v>
      </c>
      <c r="M10" s="42">
        <v>1186</v>
      </c>
      <c r="N10" s="42">
        <v>1186</v>
      </c>
      <c r="O10" s="42">
        <v>1186</v>
      </c>
      <c r="P10" s="42">
        <v>1186</v>
      </c>
      <c r="Q10" s="42">
        <v>1186</v>
      </c>
      <c r="R10" s="42">
        <v>1186</v>
      </c>
      <c r="S10" s="42">
        <v>1186</v>
      </c>
      <c r="T10" s="42">
        <v>1186</v>
      </c>
      <c r="U10" s="42">
        <v>1186</v>
      </c>
      <c r="V10" s="42">
        <v>1186</v>
      </c>
      <c r="W10" s="42">
        <v>1186</v>
      </c>
      <c r="X10" s="42">
        <v>1186</v>
      </c>
      <c r="Y10" s="42">
        <v>1115</v>
      </c>
      <c r="Z10" s="43"/>
      <c r="AA10" s="44">
        <f t="shared" ref="AA10:AA15" si="0">SUM(B10:Z10)</f>
        <v>28290.383000000002</v>
      </c>
    </row>
    <row r="11" spans="1:27" ht="24.95" customHeight="1" x14ac:dyDescent="0.2">
      <c r="A11" s="45" t="s">
        <v>7</v>
      </c>
      <c r="B11" s="46">
        <v>356</v>
      </c>
      <c r="C11" s="47">
        <v>337</v>
      </c>
      <c r="D11" s="47">
        <v>276.5</v>
      </c>
      <c r="E11" s="47">
        <v>276.5</v>
      </c>
      <c r="F11" s="47">
        <v>276.5</v>
      </c>
      <c r="G11" s="47">
        <v>305.8</v>
      </c>
      <c r="H11" s="47">
        <v>368.8</v>
      </c>
      <c r="I11" s="47">
        <v>418</v>
      </c>
      <c r="J11" s="47">
        <v>364.8</v>
      </c>
      <c r="K11" s="47">
        <v>334</v>
      </c>
      <c r="L11" s="47">
        <v>346</v>
      </c>
      <c r="M11" s="47">
        <v>361</v>
      </c>
      <c r="N11" s="47">
        <v>370</v>
      </c>
      <c r="O11" s="47">
        <v>371</v>
      </c>
      <c r="P11" s="47">
        <v>363</v>
      </c>
      <c r="Q11" s="47">
        <v>428.8</v>
      </c>
      <c r="R11" s="47">
        <v>482.8</v>
      </c>
      <c r="S11" s="47">
        <v>535.29999999999995</v>
      </c>
      <c r="T11" s="47">
        <v>525.79999999999995</v>
      </c>
      <c r="U11" s="47">
        <v>525.79999999999995</v>
      </c>
      <c r="V11" s="47">
        <v>525.79999999999995</v>
      </c>
      <c r="W11" s="47">
        <v>503</v>
      </c>
      <c r="X11" s="47">
        <v>464</v>
      </c>
      <c r="Y11" s="47">
        <v>409</v>
      </c>
      <c r="Z11" s="48"/>
      <c r="AA11" s="49">
        <f t="shared" si="0"/>
        <v>9525.2000000000007</v>
      </c>
    </row>
    <row r="12" spans="1:27" ht="24.95" customHeight="1" x14ac:dyDescent="0.2">
      <c r="A12" s="50" t="s">
        <v>8</v>
      </c>
      <c r="B12" s="51">
        <v>2811.3620000000001</v>
      </c>
      <c r="C12" s="52">
        <v>2668</v>
      </c>
      <c r="D12" s="52">
        <v>2656.9</v>
      </c>
      <c r="E12" s="52">
        <v>2657.9</v>
      </c>
      <c r="F12" s="52">
        <v>2660.9</v>
      </c>
      <c r="G12" s="52">
        <v>2807.17</v>
      </c>
      <c r="H12" s="52">
        <v>2882.9</v>
      </c>
      <c r="I12" s="52">
        <v>2833.9</v>
      </c>
      <c r="J12" s="52">
        <v>2994.9</v>
      </c>
      <c r="K12" s="52">
        <v>3086.9</v>
      </c>
      <c r="L12" s="52">
        <v>3120.9</v>
      </c>
      <c r="M12" s="52">
        <v>3118.9</v>
      </c>
      <c r="N12" s="52">
        <v>3236.826</v>
      </c>
      <c r="O12" s="52">
        <v>3285.596</v>
      </c>
      <c r="P12" s="52">
        <v>3159.69</v>
      </c>
      <c r="Q12" s="52">
        <v>3077.4470000000001</v>
      </c>
      <c r="R12" s="52">
        <v>3077.45</v>
      </c>
      <c r="S12" s="52">
        <v>3029.8810000000003</v>
      </c>
      <c r="T12" s="52">
        <v>3026.6130000000003</v>
      </c>
      <c r="U12" s="52">
        <v>3032.0140000000001</v>
      </c>
      <c r="V12" s="52">
        <v>3054.973</v>
      </c>
      <c r="W12" s="52">
        <v>3085.7930000000001</v>
      </c>
      <c r="X12" s="52">
        <v>3136.9</v>
      </c>
      <c r="Y12" s="52">
        <v>3168.9</v>
      </c>
      <c r="Z12" s="53"/>
      <c r="AA12" s="54">
        <f t="shared" si="0"/>
        <v>71672.714999999997</v>
      </c>
    </row>
    <row r="13" spans="1:27" ht="24.95" customHeight="1" x14ac:dyDescent="0.2">
      <c r="A13" s="50" t="s">
        <v>9</v>
      </c>
      <c r="B13" s="51">
        <v>225</v>
      </c>
      <c r="C13" s="52">
        <v>145</v>
      </c>
      <c r="D13" s="52">
        <v>45</v>
      </c>
      <c r="E13" s="52">
        <v>45</v>
      </c>
      <c r="F13" s="52">
        <v>45</v>
      </c>
      <c r="G13" s="52">
        <v>101</v>
      </c>
      <c r="H13" s="52">
        <v>351</v>
      </c>
      <c r="I13" s="52">
        <v>361</v>
      </c>
      <c r="J13" s="52">
        <v>241</v>
      </c>
      <c r="K13" s="52">
        <v>245</v>
      </c>
      <c r="L13" s="52">
        <v>109</v>
      </c>
      <c r="M13" s="52">
        <v>118</v>
      </c>
      <c r="N13" s="52">
        <v>118</v>
      </c>
      <c r="O13" s="52">
        <v>90</v>
      </c>
      <c r="P13" s="52">
        <v>90</v>
      </c>
      <c r="Q13" s="52">
        <v>146</v>
      </c>
      <c r="R13" s="52">
        <v>256</v>
      </c>
      <c r="S13" s="52">
        <v>681</v>
      </c>
      <c r="T13" s="52">
        <v>865</v>
      </c>
      <c r="U13" s="52">
        <v>1066</v>
      </c>
      <c r="V13" s="52">
        <v>1072</v>
      </c>
      <c r="W13" s="52">
        <v>956</v>
      </c>
      <c r="X13" s="52">
        <v>666</v>
      </c>
      <c r="Y13" s="52">
        <v>256</v>
      </c>
      <c r="Z13" s="53"/>
      <c r="AA13" s="54">
        <f t="shared" si="0"/>
        <v>8293</v>
      </c>
    </row>
    <row r="14" spans="1:27" ht="24.95" customHeight="1" x14ac:dyDescent="0.2">
      <c r="A14" s="55" t="s">
        <v>10</v>
      </c>
      <c r="B14" s="56">
        <v>766.62500000000011</v>
      </c>
      <c r="C14" s="57">
        <v>773.86200000000008</v>
      </c>
      <c r="D14" s="57">
        <v>763.35</v>
      </c>
      <c r="E14" s="57">
        <v>764.06599999999992</v>
      </c>
      <c r="F14" s="57">
        <v>776.54699999999991</v>
      </c>
      <c r="G14" s="57">
        <v>773.91299999999978</v>
      </c>
      <c r="H14" s="57">
        <v>845.3040000000002</v>
      </c>
      <c r="I14" s="57">
        <v>1120.4979999999998</v>
      </c>
      <c r="J14" s="57">
        <v>1506.6840000000002</v>
      </c>
      <c r="K14" s="57">
        <v>1819.8510000000001</v>
      </c>
      <c r="L14" s="57">
        <v>2052.9030000000002</v>
      </c>
      <c r="M14" s="57">
        <v>2202.1619999999998</v>
      </c>
      <c r="N14" s="57">
        <v>2263.5819999999994</v>
      </c>
      <c r="O14" s="57">
        <v>2202.3540000000007</v>
      </c>
      <c r="P14" s="57">
        <v>2062.1330000000003</v>
      </c>
      <c r="Q14" s="57">
        <v>1814.5640000000001</v>
      </c>
      <c r="R14" s="57">
        <v>1454.4709999999995</v>
      </c>
      <c r="S14" s="57">
        <v>1011.5370000000001</v>
      </c>
      <c r="T14" s="57">
        <v>661.78600000000006</v>
      </c>
      <c r="U14" s="57">
        <v>550.68400000000008</v>
      </c>
      <c r="V14" s="57">
        <v>573.45600000000002</v>
      </c>
      <c r="W14" s="57">
        <v>595.29999999999984</v>
      </c>
      <c r="X14" s="57">
        <v>588.29900000000009</v>
      </c>
      <c r="Y14" s="57">
        <v>604.67200000000003</v>
      </c>
      <c r="Z14" s="58"/>
      <c r="AA14" s="59">
        <f t="shared" si="0"/>
        <v>28548.602999999996</v>
      </c>
    </row>
    <row r="15" spans="1:27" ht="24.95" customHeight="1" x14ac:dyDescent="0.2">
      <c r="A15" s="55" t="s">
        <v>11</v>
      </c>
      <c r="B15" s="56">
        <v>19</v>
      </c>
      <c r="C15" s="57">
        <v>19</v>
      </c>
      <c r="D15" s="57">
        <v>18</v>
      </c>
      <c r="E15" s="57">
        <v>17</v>
      </c>
      <c r="F15" s="57">
        <v>15</v>
      </c>
      <c r="G15" s="57">
        <v>13</v>
      </c>
      <c r="H15" s="57">
        <v>19</v>
      </c>
      <c r="I15" s="57">
        <v>36</v>
      </c>
      <c r="J15" s="57">
        <v>54</v>
      </c>
      <c r="K15" s="57">
        <v>63</v>
      </c>
      <c r="L15" s="57">
        <v>69</v>
      </c>
      <c r="M15" s="57">
        <v>71</v>
      </c>
      <c r="N15" s="57">
        <v>70</v>
      </c>
      <c r="O15" s="57">
        <v>64</v>
      </c>
      <c r="P15" s="57">
        <v>56</v>
      </c>
      <c r="Q15" s="57">
        <v>46</v>
      </c>
      <c r="R15" s="57">
        <v>36</v>
      </c>
      <c r="S15" s="57">
        <v>21</v>
      </c>
      <c r="T15" s="57">
        <v>9</v>
      </c>
      <c r="U15" s="57">
        <v>6</v>
      </c>
      <c r="V15" s="57">
        <v>7</v>
      </c>
      <c r="W15" s="57">
        <v>7</v>
      </c>
      <c r="X15" s="57">
        <v>8</v>
      </c>
      <c r="Y15" s="57">
        <v>9</v>
      </c>
      <c r="Z15" s="58"/>
      <c r="AA15" s="59">
        <f t="shared" si="0"/>
        <v>752</v>
      </c>
    </row>
    <row r="16" spans="1:27" ht="30" customHeight="1" thickBot="1" x14ac:dyDescent="0.25">
      <c r="A16" s="60" t="s">
        <v>12</v>
      </c>
      <c r="B16" s="61">
        <f>IF(LEN(B$2)&gt;0,SUM(B10:B15),"")</f>
        <v>5514.9870000000001</v>
      </c>
      <c r="C16" s="62">
        <f t="shared" ref="C16:Z16" si="1">IF(LEN(C$2)&gt;0,SUM(C10:C15),"")</f>
        <v>5088.2449999999999</v>
      </c>
      <c r="D16" s="62">
        <f t="shared" si="1"/>
        <v>4874.75</v>
      </c>
      <c r="E16" s="62">
        <f t="shared" si="1"/>
        <v>4875.4660000000003</v>
      </c>
      <c r="F16" s="62">
        <f t="shared" si="1"/>
        <v>4959.9469999999992</v>
      </c>
      <c r="G16" s="62">
        <f t="shared" si="1"/>
        <v>5186.8829999999998</v>
      </c>
      <c r="H16" s="62">
        <f t="shared" si="1"/>
        <v>5582.0039999999999</v>
      </c>
      <c r="I16" s="62">
        <f t="shared" si="1"/>
        <v>5955.3979999999992</v>
      </c>
      <c r="J16" s="62">
        <f t="shared" si="1"/>
        <v>6347.384</v>
      </c>
      <c r="K16" s="62">
        <f t="shared" si="1"/>
        <v>6734.7510000000002</v>
      </c>
      <c r="L16" s="62">
        <f t="shared" si="1"/>
        <v>6883.8029999999999</v>
      </c>
      <c r="M16" s="62">
        <f t="shared" si="1"/>
        <v>7057.0619999999999</v>
      </c>
      <c r="N16" s="62">
        <f t="shared" si="1"/>
        <v>7244.4079999999994</v>
      </c>
      <c r="O16" s="62">
        <f t="shared" si="1"/>
        <v>7198.9500000000007</v>
      </c>
      <c r="P16" s="62">
        <f t="shared" si="1"/>
        <v>6916.8230000000003</v>
      </c>
      <c r="Q16" s="62">
        <f t="shared" si="1"/>
        <v>6698.8110000000006</v>
      </c>
      <c r="R16" s="62">
        <f t="shared" si="1"/>
        <v>6492.7209999999995</v>
      </c>
      <c r="S16" s="62">
        <f t="shared" si="1"/>
        <v>6464.7180000000008</v>
      </c>
      <c r="T16" s="62">
        <f t="shared" si="1"/>
        <v>6274.1990000000005</v>
      </c>
      <c r="U16" s="62">
        <f t="shared" si="1"/>
        <v>6366.4980000000005</v>
      </c>
      <c r="V16" s="62">
        <f t="shared" si="1"/>
        <v>6419.2290000000003</v>
      </c>
      <c r="W16" s="62">
        <f t="shared" si="1"/>
        <v>6333.0929999999998</v>
      </c>
      <c r="X16" s="62">
        <f t="shared" si="1"/>
        <v>6049.1989999999996</v>
      </c>
      <c r="Y16" s="62">
        <f t="shared" si="1"/>
        <v>5562.5720000000001</v>
      </c>
      <c r="Z16" s="63" t="str">
        <f t="shared" si="1"/>
        <v/>
      </c>
      <c r="AA16" s="64">
        <f>SUM(AA10:AA15)</f>
        <v>147081.90099999998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1345.9</v>
      </c>
      <c r="C28" s="72">
        <v>1258.9000000000001</v>
      </c>
      <c r="D28" s="72">
        <v>1105.4000000000001</v>
      </c>
      <c r="E28" s="72">
        <v>1099.4000000000001</v>
      </c>
      <c r="F28" s="72">
        <v>1092.4000000000001</v>
      </c>
      <c r="G28" s="72">
        <v>1171.7</v>
      </c>
      <c r="H28" s="72">
        <v>1543.7</v>
      </c>
      <c r="I28" s="72">
        <v>1808.9</v>
      </c>
      <c r="J28" s="72">
        <v>1912.7</v>
      </c>
      <c r="K28" s="72">
        <v>2116.9</v>
      </c>
      <c r="L28" s="72">
        <v>2161.9</v>
      </c>
      <c r="M28" s="72">
        <v>2281.9</v>
      </c>
      <c r="N28" s="72">
        <v>2313.9</v>
      </c>
      <c r="O28" s="72">
        <v>2231.9</v>
      </c>
      <c r="P28" s="72">
        <v>2098.9</v>
      </c>
      <c r="Q28" s="72">
        <v>2036.7</v>
      </c>
      <c r="R28" s="72">
        <v>1956.7</v>
      </c>
      <c r="S28" s="72">
        <v>1919.2</v>
      </c>
      <c r="T28" s="72">
        <v>2148.6999999999998</v>
      </c>
      <c r="U28" s="72">
        <v>2277.6999999999998</v>
      </c>
      <c r="V28" s="72">
        <v>2294.6999999999998</v>
      </c>
      <c r="W28" s="72">
        <v>2162.9</v>
      </c>
      <c r="X28" s="72">
        <v>1764.9</v>
      </c>
      <c r="Y28" s="72">
        <v>1300.9000000000001</v>
      </c>
      <c r="Z28" s="73"/>
      <c r="AA28" s="74">
        <f>SUM(B28:Z28)</f>
        <v>43406.8</v>
      </c>
    </row>
    <row r="29" spans="1:27" ht="24.95" customHeight="1" x14ac:dyDescent="0.2">
      <c r="A29" s="75" t="s">
        <v>23</v>
      </c>
      <c r="B29" s="76">
        <v>575.98699999999997</v>
      </c>
      <c r="C29" s="77">
        <v>330.245</v>
      </c>
      <c r="D29" s="77">
        <v>348.35</v>
      </c>
      <c r="E29" s="77">
        <v>366.06599999999997</v>
      </c>
      <c r="F29" s="77">
        <v>455.54700000000003</v>
      </c>
      <c r="G29" s="77">
        <v>501.18299999999999</v>
      </c>
      <c r="H29" s="77">
        <v>419.30399999999997</v>
      </c>
      <c r="I29" s="77">
        <v>533.49800000000005</v>
      </c>
      <c r="J29" s="77">
        <v>642.68399999999997</v>
      </c>
      <c r="K29" s="77">
        <v>729.851</v>
      </c>
      <c r="L29" s="77">
        <v>877.90300000000002</v>
      </c>
      <c r="M29" s="77">
        <v>900.16200000000003</v>
      </c>
      <c r="N29" s="77">
        <v>1027.508</v>
      </c>
      <c r="O29" s="77">
        <v>1029.05</v>
      </c>
      <c r="P29" s="77">
        <v>935.923</v>
      </c>
      <c r="Q29" s="77">
        <v>826.11099999999999</v>
      </c>
      <c r="R29" s="77">
        <v>643.02099999999996</v>
      </c>
      <c r="S29" s="77">
        <v>713.51800000000003</v>
      </c>
      <c r="T29" s="77">
        <v>379.49900000000002</v>
      </c>
      <c r="U29" s="77">
        <v>344.798</v>
      </c>
      <c r="V29" s="77">
        <v>373.529</v>
      </c>
      <c r="W29" s="77">
        <v>398.19299999999998</v>
      </c>
      <c r="X29" s="77">
        <v>367.29899999999998</v>
      </c>
      <c r="Y29" s="77">
        <v>296.67200000000003</v>
      </c>
      <c r="Z29" s="78"/>
      <c r="AA29" s="79">
        <f>SUM(B29:Z29)</f>
        <v>14015.901000000003</v>
      </c>
    </row>
    <row r="30" spans="1:27" ht="24.95" customHeight="1" x14ac:dyDescent="0.2">
      <c r="A30" s="82" t="s">
        <v>24</v>
      </c>
      <c r="B30" s="80">
        <v>3749.1</v>
      </c>
      <c r="C30" s="81">
        <v>3655.1</v>
      </c>
      <c r="D30" s="81">
        <v>3644</v>
      </c>
      <c r="E30" s="81">
        <v>3645</v>
      </c>
      <c r="F30" s="81">
        <v>3648</v>
      </c>
      <c r="G30" s="81">
        <v>3739</v>
      </c>
      <c r="H30" s="81">
        <v>3870</v>
      </c>
      <c r="I30" s="81">
        <v>3821</v>
      </c>
      <c r="J30" s="81">
        <v>3982</v>
      </c>
      <c r="K30" s="81">
        <v>4074</v>
      </c>
      <c r="L30" s="81">
        <v>4065</v>
      </c>
      <c r="M30" s="81">
        <v>4106</v>
      </c>
      <c r="N30" s="81">
        <v>4123</v>
      </c>
      <c r="O30" s="81">
        <v>4164</v>
      </c>
      <c r="P30" s="81">
        <v>4108</v>
      </c>
      <c r="Q30" s="81">
        <v>4047</v>
      </c>
      <c r="R30" s="81">
        <v>4030</v>
      </c>
      <c r="S30" s="81">
        <v>3980</v>
      </c>
      <c r="T30" s="81">
        <v>3981</v>
      </c>
      <c r="U30" s="81">
        <v>3984</v>
      </c>
      <c r="V30" s="81">
        <v>4008</v>
      </c>
      <c r="W30" s="81">
        <v>4033</v>
      </c>
      <c r="X30" s="81">
        <v>4124</v>
      </c>
      <c r="Y30" s="81">
        <v>4156</v>
      </c>
      <c r="Z30" s="83"/>
      <c r="AA30" s="84">
        <f>SUM(B30:Z30)</f>
        <v>94736.2</v>
      </c>
    </row>
    <row r="31" spans="1:27" ht="30" customHeight="1" thickBot="1" x14ac:dyDescent="0.25">
      <c r="A31" s="60" t="s">
        <v>25</v>
      </c>
      <c r="B31" s="61">
        <f>IF(LEN(B$2)&gt;0,SUM(B28:B30),"")</f>
        <v>5670.9870000000001</v>
      </c>
      <c r="C31" s="62">
        <f t="shared" ref="C31:Z31" si="4">IF(LEN(C$2)&gt;0,SUM(C28:C30),"")</f>
        <v>5244.2449999999999</v>
      </c>
      <c r="D31" s="62">
        <f t="shared" si="4"/>
        <v>5097.75</v>
      </c>
      <c r="E31" s="62">
        <f t="shared" si="4"/>
        <v>5110.4660000000003</v>
      </c>
      <c r="F31" s="62">
        <f t="shared" si="4"/>
        <v>5195.9470000000001</v>
      </c>
      <c r="G31" s="62">
        <f t="shared" si="4"/>
        <v>5411.8829999999998</v>
      </c>
      <c r="H31" s="62">
        <f t="shared" si="4"/>
        <v>5833.0039999999999</v>
      </c>
      <c r="I31" s="62">
        <f t="shared" si="4"/>
        <v>6163.3980000000001</v>
      </c>
      <c r="J31" s="62">
        <f t="shared" si="4"/>
        <v>6537.384</v>
      </c>
      <c r="K31" s="62">
        <f t="shared" si="4"/>
        <v>6920.7510000000002</v>
      </c>
      <c r="L31" s="62">
        <f t="shared" si="4"/>
        <v>7104.8029999999999</v>
      </c>
      <c r="M31" s="62">
        <f t="shared" si="4"/>
        <v>7288.0619999999999</v>
      </c>
      <c r="N31" s="62">
        <f t="shared" si="4"/>
        <v>7464.4080000000004</v>
      </c>
      <c r="O31" s="62">
        <f t="shared" si="4"/>
        <v>7424.95</v>
      </c>
      <c r="P31" s="62">
        <f t="shared" si="4"/>
        <v>7142.8230000000003</v>
      </c>
      <c r="Q31" s="62">
        <f t="shared" si="4"/>
        <v>6909.8109999999997</v>
      </c>
      <c r="R31" s="62">
        <f t="shared" si="4"/>
        <v>6629.7209999999995</v>
      </c>
      <c r="S31" s="62">
        <f t="shared" si="4"/>
        <v>6612.7179999999998</v>
      </c>
      <c r="T31" s="62">
        <f t="shared" si="4"/>
        <v>6509.1989999999996</v>
      </c>
      <c r="U31" s="62">
        <f t="shared" si="4"/>
        <v>6606.4979999999996</v>
      </c>
      <c r="V31" s="62">
        <f t="shared" si="4"/>
        <v>6676.2289999999994</v>
      </c>
      <c r="W31" s="62">
        <f t="shared" si="4"/>
        <v>6594.0929999999998</v>
      </c>
      <c r="X31" s="62">
        <f t="shared" si="4"/>
        <v>6256.1990000000005</v>
      </c>
      <c r="Y31" s="62">
        <f t="shared" si="4"/>
        <v>5753.5720000000001</v>
      </c>
      <c r="Z31" s="63" t="str">
        <f t="shared" si="4"/>
        <v/>
      </c>
      <c r="AA31" s="64">
        <f>SUM(AA28:AA30)</f>
        <v>152158.90100000001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>
        <v>65</v>
      </c>
      <c r="U34" s="95">
        <v>65</v>
      </c>
      <c r="V34" s="95">
        <v>65</v>
      </c>
      <c r="W34" s="95">
        <v>65</v>
      </c>
      <c r="X34" s="95"/>
      <c r="Y34" s="95"/>
      <c r="Z34" s="96"/>
      <c r="AA34" s="74">
        <f t="shared" ref="AA34:AA39" si="5">SUM(B34:Z34)</f>
        <v>260</v>
      </c>
    </row>
    <row r="35" spans="1:27" ht="24.95" customHeight="1" x14ac:dyDescent="0.2">
      <c r="A35" s="97" t="s">
        <v>28</v>
      </c>
      <c r="B35" s="98">
        <v>76</v>
      </c>
      <c r="C35" s="99">
        <v>76</v>
      </c>
      <c r="D35" s="99">
        <v>143</v>
      </c>
      <c r="E35" s="99">
        <v>155</v>
      </c>
      <c r="F35" s="99">
        <v>156</v>
      </c>
      <c r="G35" s="99">
        <v>145</v>
      </c>
      <c r="H35" s="99">
        <v>171</v>
      </c>
      <c r="I35" s="99">
        <v>128</v>
      </c>
      <c r="J35" s="99">
        <v>110</v>
      </c>
      <c r="K35" s="99">
        <v>106</v>
      </c>
      <c r="L35" s="99">
        <v>141</v>
      </c>
      <c r="M35" s="99">
        <v>151</v>
      </c>
      <c r="N35" s="99">
        <v>140</v>
      </c>
      <c r="O35" s="99">
        <v>146</v>
      </c>
      <c r="P35" s="99">
        <v>146</v>
      </c>
      <c r="Q35" s="99">
        <v>131</v>
      </c>
      <c r="R35" s="99">
        <v>57</v>
      </c>
      <c r="S35" s="99">
        <v>68</v>
      </c>
      <c r="T35" s="99">
        <v>90</v>
      </c>
      <c r="U35" s="99">
        <v>95</v>
      </c>
      <c r="V35" s="99">
        <v>112</v>
      </c>
      <c r="W35" s="99">
        <v>116</v>
      </c>
      <c r="X35" s="99">
        <v>127</v>
      </c>
      <c r="Y35" s="99">
        <v>111</v>
      </c>
      <c r="Z35" s="100"/>
      <c r="AA35" s="79">
        <f t="shared" si="5"/>
        <v>2897</v>
      </c>
    </row>
    <row r="36" spans="1:27" ht="24.95" customHeight="1" x14ac:dyDescent="0.2">
      <c r="A36" s="97" t="s">
        <v>29</v>
      </c>
      <c r="B36" s="98">
        <v>30</v>
      </c>
      <c r="C36" s="99">
        <v>93.1</v>
      </c>
      <c r="D36" s="99">
        <v>163.80000000000001</v>
      </c>
      <c r="E36" s="99">
        <v>191.4</v>
      </c>
      <c r="F36" s="99">
        <v>190.2</v>
      </c>
      <c r="G36" s="99">
        <v>35.1</v>
      </c>
      <c r="H36" s="99">
        <v>30</v>
      </c>
      <c r="I36" s="99">
        <v>42.7</v>
      </c>
      <c r="J36" s="99">
        <v>139.69999999999999</v>
      </c>
      <c r="K36" s="99">
        <v>107.8</v>
      </c>
      <c r="L36" s="99">
        <v>101.7</v>
      </c>
      <c r="M36" s="99">
        <v>207.4</v>
      </c>
      <c r="N36" s="99">
        <v>55.2</v>
      </c>
      <c r="O36" s="99">
        <v>30</v>
      </c>
      <c r="P36" s="99">
        <v>30</v>
      </c>
      <c r="Q36" s="99">
        <v>30</v>
      </c>
      <c r="R36" s="99">
        <v>30</v>
      </c>
      <c r="S36" s="99">
        <v>30</v>
      </c>
      <c r="T36" s="99">
        <v>30</v>
      </c>
      <c r="U36" s="99">
        <v>30</v>
      </c>
      <c r="V36" s="99">
        <v>30</v>
      </c>
      <c r="W36" s="99">
        <v>30</v>
      </c>
      <c r="X36" s="99">
        <v>30</v>
      </c>
      <c r="Y36" s="99">
        <v>30</v>
      </c>
      <c r="Z36" s="100"/>
      <c r="AA36" s="79">
        <f t="shared" si="5"/>
        <v>1718.1000000000001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156</v>
      </c>
      <c r="C39" s="88">
        <f t="shared" si="6"/>
        <v>219.1</v>
      </c>
      <c r="D39" s="88">
        <f t="shared" si="6"/>
        <v>356.8</v>
      </c>
      <c r="E39" s="88">
        <f t="shared" si="6"/>
        <v>396.4</v>
      </c>
      <c r="F39" s="88">
        <f t="shared" si="6"/>
        <v>396.2</v>
      </c>
      <c r="G39" s="88">
        <f t="shared" si="6"/>
        <v>230.1</v>
      </c>
      <c r="H39" s="88">
        <f t="shared" si="6"/>
        <v>251</v>
      </c>
      <c r="I39" s="88">
        <f t="shared" si="6"/>
        <v>220.7</v>
      </c>
      <c r="J39" s="88">
        <f t="shared" si="6"/>
        <v>299.7</v>
      </c>
      <c r="K39" s="88">
        <f t="shared" si="6"/>
        <v>263.8</v>
      </c>
      <c r="L39" s="88">
        <f t="shared" si="6"/>
        <v>292.7</v>
      </c>
      <c r="M39" s="88">
        <f t="shared" si="6"/>
        <v>408.4</v>
      </c>
      <c r="N39" s="88">
        <f t="shared" si="6"/>
        <v>245.2</v>
      </c>
      <c r="O39" s="88">
        <f t="shared" si="6"/>
        <v>226</v>
      </c>
      <c r="P39" s="88">
        <f t="shared" si="6"/>
        <v>226</v>
      </c>
      <c r="Q39" s="88">
        <f t="shared" si="6"/>
        <v>211</v>
      </c>
      <c r="R39" s="88">
        <f t="shared" si="6"/>
        <v>137</v>
      </c>
      <c r="S39" s="88">
        <f t="shared" si="6"/>
        <v>148</v>
      </c>
      <c r="T39" s="88">
        <f t="shared" si="6"/>
        <v>235</v>
      </c>
      <c r="U39" s="88">
        <f t="shared" si="6"/>
        <v>240</v>
      </c>
      <c r="V39" s="88">
        <f t="shared" si="6"/>
        <v>257</v>
      </c>
      <c r="W39" s="88">
        <f t="shared" si="6"/>
        <v>261</v>
      </c>
      <c r="X39" s="88">
        <f t="shared" si="6"/>
        <v>207</v>
      </c>
      <c r="Y39" s="88">
        <f t="shared" si="6"/>
        <v>191</v>
      </c>
      <c r="Z39" s="89" t="str">
        <f t="shared" si="6"/>
        <v/>
      </c>
      <c r="AA39" s="90">
        <f t="shared" si="5"/>
        <v>6075.1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63.1</v>
      </c>
      <c r="D44" s="99">
        <v>133.80000000000001</v>
      </c>
      <c r="E44" s="99">
        <v>161.4</v>
      </c>
      <c r="F44" s="99">
        <v>160.19999999999999</v>
      </c>
      <c r="G44" s="99">
        <v>5.0999999999999996</v>
      </c>
      <c r="H44" s="99"/>
      <c r="I44" s="99">
        <v>12.7</v>
      </c>
      <c r="J44" s="99">
        <v>109.7</v>
      </c>
      <c r="K44" s="99">
        <v>77.8</v>
      </c>
      <c r="L44" s="99">
        <v>71.7</v>
      </c>
      <c r="M44" s="99">
        <v>177.4</v>
      </c>
      <c r="N44" s="99">
        <v>25.2</v>
      </c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998.10000000000014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63.1</v>
      </c>
      <c r="D48" s="88">
        <f t="shared" si="8"/>
        <v>133.80000000000001</v>
      </c>
      <c r="E48" s="88">
        <f t="shared" si="8"/>
        <v>161.4</v>
      </c>
      <c r="F48" s="88">
        <f t="shared" si="8"/>
        <v>160.19999999999999</v>
      </c>
      <c r="G48" s="88">
        <f t="shared" si="8"/>
        <v>5.0999999999999996</v>
      </c>
      <c r="H48" s="88">
        <f t="shared" si="8"/>
        <v>0</v>
      </c>
      <c r="I48" s="88">
        <f t="shared" si="8"/>
        <v>12.7</v>
      </c>
      <c r="J48" s="88">
        <f t="shared" si="8"/>
        <v>109.7</v>
      </c>
      <c r="K48" s="88">
        <f t="shared" si="8"/>
        <v>77.8</v>
      </c>
      <c r="L48" s="88">
        <f t="shared" si="8"/>
        <v>71.7</v>
      </c>
      <c r="M48" s="88">
        <f t="shared" si="8"/>
        <v>177.4</v>
      </c>
      <c r="N48" s="88">
        <f t="shared" si="8"/>
        <v>25.2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998.10000000000014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5670.9870000000001</v>
      </c>
      <c r="C51" s="88">
        <f t="shared" si="10"/>
        <v>5307.3450000000003</v>
      </c>
      <c r="D51" s="88">
        <f t="shared" si="10"/>
        <v>5231.55</v>
      </c>
      <c r="E51" s="88">
        <f t="shared" si="10"/>
        <v>5271.866</v>
      </c>
      <c r="F51" s="88">
        <f t="shared" si="10"/>
        <v>5356.146999999999</v>
      </c>
      <c r="G51" s="88">
        <f t="shared" si="10"/>
        <v>5416.9830000000002</v>
      </c>
      <c r="H51" s="88">
        <f t="shared" si="10"/>
        <v>5833.0039999999999</v>
      </c>
      <c r="I51" s="88">
        <f t="shared" si="10"/>
        <v>6176.097999999999</v>
      </c>
      <c r="J51" s="88">
        <f t="shared" si="10"/>
        <v>6647.0839999999998</v>
      </c>
      <c r="K51" s="88">
        <f t="shared" si="10"/>
        <v>6998.5510000000004</v>
      </c>
      <c r="L51" s="88">
        <f t="shared" si="10"/>
        <v>7176.5029999999997</v>
      </c>
      <c r="M51" s="88">
        <f t="shared" si="10"/>
        <v>7465.4619999999995</v>
      </c>
      <c r="N51" s="88">
        <f t="shared" si="10"/>
        <v>7489.6079999999993</v>
      </c>
      <c r="O51" s="88">
        <f t="shared" si="10"/>
        <v>7424.9500000000007</v>
      </c>
      <c r="P51" s="88">
        <f t="shared" si="10"/>
        <v>7142.8230000000003</v>
      </c>
      <c r="Q51" s="88">
        <f t="shared" si="10"/>
        <v>6909.8110000000006</v>
      </c>
      <c r="R51" s="88">
        <f t="shared" si="10"/>
        <v>6629.7209999999995</v>
      </c>
      <c r="S51" s="88">
        <f t="shared" si="10"/>
        <v>6612.7180000000008</v>
      </c>
      <c r="T51" s="88">
        <f t="shared" si="10"/>
        <v>6509.1990000000005</v>
      </c>
      <c r="U51" s="88">
        <f t="shared" si="10"/>
        <v>6606.4980000000005</v>
      </c>
      <c r="V51" s="88">
        <f t="shared" si="10"/>
        <v>6676.2290000000003</v>
      </c>
      <c r="W51" s="88">
        <f t="shared" si="10"/>
        <v>6594.0929999999998</v>
      </c>
      <c r="X51" s="88">
        <f t="shared" si="10"/>
        <v>6256.1989999999996</v>
      </c>
      <c r="Y51" s="88">
        <f t="shared" si="10"/>
        <v>5753.5720000000001</v>
      </c>
      <c r="Z51" s="89" t="str">
        <f t="shared" si="10"/>
        <v/>
      </c>
      <c r="AA51" s="105">
        <f>SUM(B51:Z51)</f>
        <v>153157.00099999999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5671.0040000000008</v>
      </c>
      <c r="C4" s="18">
        <v>5307.3450000000021</v>
      </c>
      <c r="D4" s="18">
        <v>5231.5610000000015</v>
      </c>
      <c r="E4" s="18">
        <v>5271.8570000000009</v>
      </c>
      <c r="F4" s="18">
        <v>5356.1389999999992</v>
      </c>
      <c r="G4" s="18">
        <v>5416.9989999999989</v>
      </c>
      <c r="H4" s="18">
        <v>5832.9840000000013</v>
      </c>
      <c r="I4" s="18">
        <v>6176.0980000000009</v>
      </c>
      <c r="J4" s="18">
        <v>6647.0729999999994</v>
      </c>
      <c r="K4" s="18">
        <v>6998.5810000000001</v>
      </c>
      <c r="L4" s="18">
        <v>7176.5220000000027</v>
      </c>
      <c r="M4" s="18">
        <v>7465.4660000000003</v>
      </c>
      <c r="N4" s="18">
        <v>7489.6080000000002</v>
      </c>
      <c r="O4" s="18">
        <v>7424.95</v>
      </c>
      <c r="P4" s="18">
        <v>7142.8229999999994</v>
      </c>
      <c r="Q4" s="18">
        <v>6909.8110000000006</v>
      </c>
      <c r="R4" s="18">
        <v>6629.7689999999993</v>
      </c>
      <c r="S4" s="18">
        <v>6612.759</v>
      </c>
      <c r="T4" s="18">
        <v>6509.2269999999999</v>
      </c>
      <c r="U4" s="18">
        <v>6606.5369999999984</v>
      </c>
      <c r="V4" s="18">
        <v>6676.2370000000001</v>
      </c>
      <c r="W4" s="18">
        <v>6594.0930000000017</v>
      </c>
      <c r="X4" s="18">
        <v>6256.1850000000022</v>
      </c>
      <c r="Y4" s="18">
        <v>5753.5910000000013</v>
      </c>
      <c r="Z4" s="19"/>
      <c r="AA4" s="20">
        <f>SUM(B4:Z4)</f>
        <v>153157.21900000001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384.25</v>
      </c>
      <c r="C7" s="28">
        <v>205.58</v>
      </c>
      <c r="D7" s="28">
        <v>183.59</v>
      </c>
      <c r="E7" s="28">
        <v>183.58</v>
      </c>
      <c r="F7" s="28">
        <v>332</v>
      </c>
      <c r="G7" s="28">
        <v>387.55</v>
      </c>
      <c r="H7" s="28">
        <v>168.73</v>
      </c>
      <c r="I7" s="28">
        <v>314</v>
      </c>
      <c r="J7" s="28">
        <v>340.52</v>
      </c>
      <c r="K7" s="28">
        <v>214.23</v>
      </c>
      <c r="L7" s="28">
        <v>460.16</v>
      </c>
      <c r="M7" s="28">
        <v>295.02</v>
      </c>
      <c r="N7" s="28">
        <v>421.53</v>
      </c>
      <c r="O7" s="28">
        <v>442.09</v>
      </c>
      <c r="P7" s="28">
        <v>343.61</v>
      </c>
      <c r="Q7" s="28">
        <v>343</v>
      </c>
      <c r="R7" s="28">
        <v>595.62</v>
      </c>
      <c r="S7" s="28">
        <v>686.8</v>
      </c>
      <c r="T7" s="28">
        <v>714.23</v>
      </c>
      <c r="U7" s="28">
        <v>766.79</v>
      </c>
      <c r="V7" s="28">
        <v>727.76</v>
      </c>
      <c r="W7" s="28">
        <v>571</v>
      </c>
      <c r="X7" s="28">
        <v>220.01</v>
      </c>
      <c r="Y7" s="28">
        <v>183.57</v>
      </c>
      <c r="Z7" s="29"/>
      <c r="AA7" s="30">
        <f>IF(SUM(B7:Z7)&lt;&gt;0,AVERAGEIF(B7:Z7,"&lt;&gt;"""),"")</f>
        <v>395.21749999999997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924.07100000000003</v>
      </c>
      <c r="C19" s="72">
        <v>924.03599999999994</v>
      </c>
      <c r="D19" s="72">
        <v>922.20499999999993</v>
      </c>
      <c r="E19" s="72">
        <v>927.26099999999997</v>
      </c>
      <c r="F19" s="72">
        <v>919.36699999999996</v>
      </c>
      <c r="G19" s="72">
        <v>904.327</v>
      </c>
      <c r="H19" s="72">
        <v>935.17200000000003</v>
      </c>
      <c r="I19" s="72">
        <v>929.13599999999997</v>
      </c>
      <c r="J19" s="72">
        <v>926.21799999999996</v>
      </c>
      <c r="K19" s="72">
        <v>937.23900000000003</v>
      </c>
      <c r="L19" s="72">
        <v>935.36099999999999</v>
      </c>
      <c r="M19" s="72">
        <v>891.21900000000005</v>
      </c>
      <c r="N19" s="72">
        <v>856.23099999999999</v>
      </c>
      <c r="O19" s="72">
        <v>840.06799999999998</v>
      </c>
      <c r="P19" s="72">
        <v>822.024</v>
      </c>
      <c r="Q19" s="72">
        <v>825.08399999999995</v>
      </c>
      <c r="R19" s="72">
        <v>796.10299999999995</v>
      </c>
      <c r="S19" s="72">
        <v>796.096</v>
      </c>
      <c r="T19" s="72">
        <v>789.09299999999996</v>
      </c>
      <c r="U19" s="72">
        <v>800.09299999999996</v>
      </c>
      <c r="V19" s="72">
        <v>793.20899999999995</v>
      </c>
      <c r="W19" s="72">
        <v>763.24199999999996</v>
      </c>
      <c r="X19" s="72">
        <v>917.24900000000002</v>
      </c>
      <c r="Y19" s="72">
        <v>935.17099999999994</v>
      </c>
      <c r="Z19" s="73"/>
      <c r="AA19" s="74">
        <f t="shared" ref="AA19:AA24" si="2">SUM(B19:Z19)</f>
        <v>21009.274999999994</v>
      </c>
    </row>
    <row r="20" spans="1:27" ht="24.95" customHeight="1" x14ac:dyDescent="0.2">
      <c r="A20" s="75" t="s">
        <v>15</v>
      </c>
      <c r="B20" s="76">
        <v>988.00900000000001</v>
      </c>
      <c r="C20" s="77">
        <v>975.33900000000006</v>
      </c>
      <c r="D20" s="77">
        <v>948.60699999999997</v>
      </c>
      <c r="E20" s="77">
        <v>945.8660000000001</v>
      </c>
      <c r="F20" s="77">
        <v>986.75500000000011</v>
      </c>
      <c r="G20" s="77">
        <v>1065.3759999999997</v>
      </c>
      <c r="H20" s="77">
        <v>1113.7360000000001</v>
      </c>
      <c r="I20" s="77">
        <v>1256.6020000000001</v>
      </c>
      <c r="J20" s="77">
        <v>1327.5140000000001</v>
      </c>
      <c r="K20" s="77">
        <v>1363.895</v>
      </c>
      <c r="L20" s="77">
        <v>1374.212</v>
      </c>
      <c r="M20" s="77">
        <v>1460.2320000000002</v>
      </c>
      <c r="N20" s="77">
        <v>1464.8569999999997</v>
      </c>
      <c r="O20" s="77">
        <v>1445.8980000000004</v>
      </c>
      <c r="P20" s="77">
        <v>1400.8380000000002</v>
      </c>
      <c r="Q20" s="77">
        <v>1304.3170000000002</v>
      </c>
      <c r="R20" s="77">
        <v>1231.2139999999999</v>
      </c>
      <c r="S20" s="77">
        <v>1163.4340000000002</v>
      </c>
      <c r="T20" s="77">
        <v>1123.8379999999997</v>
      </c>
      <c r="U20" s="77">
        <v>1039.6450000000002</v>
      </c>
      <c r="V20" s="77">
        <v>976.48800000000006</v>
      </c>
      <c r="W20" s="77">
        <v>947.83400000000017</v>
      </c>
      <c r="X20" s="77">
        <v>931.89800000000002</v>
      </c>
      <c r="Y20" s="77">
        <v>898.24399999999991</v>
      </c>
      <c r="Z20" s="78"/>
      <c r="AA20" s="79">
        <f t="shared" si="2"/>
        <v>27734.648000000001</v>
      </c>
    </row>
    <row r="21" spans="1:27" ht="24.95" customHeight="1" x14ac:dyDescent="0.2">
      <c r="A21" s="75" t="s">
        <v>16</v>
      </c>
      <c r="B21" s="80">
        <v>2440.9239999999995</v>
      </c>
      <c r="C21" s="81">
        <v>2296.4699999999998</v>
      </c>
      <c r="D21" s="81">
        <v>2139.2490000000003</v>
      </c>
      <c r="E21" s="81">
        <v>2154.7300000000005</v>
      </c>
      <c r="F21" s="81">
        <v>2190.0169999999998</v>
      </c>
      <c r="G21" s="81">
        <v>2282.2960000000003</v>
      </c>
      <c r="H21" s="81">
        <v>2416.8759999999993</v>
      </c>
      <c r="I21" s="81">
        <v>2782.8599999999992</v>
      </c>
      <c r="J21" s="81">
        <v>3105.8409999999999</v>
      </c>
      <c r="K21" s="81">
        <v>3317.4469999999997</v>
      </c>
      <c r="L21" s="81">
        <v>3468.9490000000001</v>
      </c>
      <c r="M21" s="81">
        <v>3696.0149999999999</v>
      </c>
      <c r="N21" s="81">
        <v>3716.5199999999995</v>
      </c>
      <c r="O21" s="81">
        <v>3641.3840000000005</v>
      </c>
      <c r="P21" s="81">
        <v>3415.3610000000003</v>
      </c>
      <c r="Q21" s="81">
        <v>3236.4100000000003</v>
      </c>
      <c r="R21" s="81">
        <v>3135.491</v>
      </c>
      <c r="S21" s="81">
        <v>3101.1289999999999</v>
      </c>
      <c r="T21" s="81">
        <v>3159.996000000001</v>
      </c>
      <c r="U21" s="81">
        <v>3413.3990000000003</v>
      </c>
      <c r="V21" s="81">
        <v>3370.44</v>
      </c>
      <c r="W21" s="81">
        <v>3143.817</v>
      </c>
      <c r="X21" s="81">
        <v>2841.3380000000002</v>
      </c>
      <c r="Y21" s="81">
        <v>2421.4759999999997</v>
      </c>
      <c r="Z21" s="78"/>
      <c r="AA21" s="79">
        <f t="shared" si="2"/>
        <v>70888.434999999998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108.5</v>
      </c>
      <c r="C23" s="77">
        <v>104.5</v>
      </c>
      <c r="D23" s="77">
        <v>105.5</v>
      </c>
      <c r="E23" s="77">
        <v>105</v>
      </c>
      <c r="F23" s="77">
        <v>109</v>
      </c>
      <c r="G23" s="77">
        <v>111</v>
      </c>
      <c r="H23" s="77">
        <v>110.5</v>
      </c>
      <c r="I23" s="77">
        <v>105.5</v>
      </c>
      <c r="J23" s="77">
        <v>106.5</v>
      </c>
      <c r="K23" s="77">
        <v>120</v>
      </c>
      <c r="L23" s="77">
        <v>124</v>
      </c>
      <c r="M23" s="77">
        <v>121</v>
      </c>
      <c r="N23" s="77">
        <v>121</v>
      </c>
      <c r="O23" s="77">
        <v>111</v>
      </c>
      <c r="P23" s="77">
        <v>106.5</v>
      </c>
      <c r="Q23" s="77">
        <v>107.5</v>
      </c>
      <c r="R23" s="77">
        <v>114.5</v>
      </c>
      <c r="S23" s="77">
        <v>116</v>
      </c>
      <c r="T23" s="77">
        <v>128.5</v>
      </c>
      <c r="U23" s="77">
        <v>129.5</v>
      </c>
      <c r="V23" s="77">
        <v>123</v>
      </c>
      <c r="W23" s="77">
        <v>118</v>
      </c>
      <c r="X23" s="77">
        <v>111</v>
      </c>
      <c r="Y23" s="77">
        <v>101</v>
      </c>
      <c r="Z23" s="77"/>
      <c r="AA23" s="79">
        <f t="shared" si="2"/>
        <v>2718.5</v>
      </c>
    </row>
    <row r="24" spans="1:27" ht="24.95" customHeight="1" x14ac:dyDescent="0.2">
      <c r="A24" s="85" t="s">
        <v>19</v>
      </c>
      <c r="B24" s="77">
        <v>375</v>
      </c>
      <c r="C24" s="77">
        <v>356.00000000000006</v>
      </c>
      <c r="D24" s="77">
        <v>345</v>
      </c>
      <c r="E24" s="77">
        <v>338.00000000000006</v>
      </c>
      <c r="F24" s="77">
        <v>340.00000000000006</v>
      </c>
      <c r="G24" s="77">
        <v>353.00000000000006</v>
      </c>
      <c r="H24" s="77">
        <v>388.00000000000006</v>
      </c>
      <c r="I24" s="77">
        <v>454.00000000000006</v>
      </c>
      <c r="J24" s="77">
        <v>511.00000000000006</v>
      </c>
      <c r="K24" s="77">
        <v>547.00000000000011</v>
      </c>
      <c r="L24" s="77">
        <v>565</v>
      </c>
      <c r="M24" s="77">
        <v>581.99999999999989</v>
      </c>
      <c r="N24" s="77">
        <v>590</v>
      </c>
      <c r="O24" s="77">
        <v>585</v>
      </c>
      <c r="P24" s="77">
        <v>569.00000000000011</v>
      </c>
      <c r="Q24" s="77">
        <v>556</v>
      </c>
      <c r="R24" s="77">
        <v>551.00000000000011</v>
      </c>
      <c r="S24" s="77">
        <v>561</v>
      </c>
      <c r="T24" s="77">
        <v>561</v>
      </c>
      <c r="U24" s="77">
        <v>573.00000000000011</v>
      </c>
      <c r="V24" s="77">
        <v>552.00000000000011</v>
      </c>
      <c r="W24" s="77">
        <v>509.99999999999994</v>
      </c>
      <c r="X24" s="77">
        <v>472</v>
      </c>
      <c r="Y24" s="77">
        <v>418</v>
      </c>
      <c r="Z24" s="77"/>
      <c r="AA24" s="79">
        <f t="shared" si="2"/>
        <v>11652</v>
      </c>
    </row>
    <row r="25" spans="1:27" ht="30" customHeight="1" thickBot="1" x14ac:dyDescent="0.25">
      <c r="A25" s="86" t="s">
        <v>20</v>
      </c>
      <c r="B25" s="87">
        <f t="shared" ref="B25:AA25" si="3">SUM(B19:B24)</f>
        <v>4836.503999999999</v>
      </c>
      <c r="C25" s="88">
        <f t="shared" si="3"/>
        <v>4656.3449999999993</v>
      </c>
      <c r="D25" s="88">
        <f t="shared" si="3"/>
        <v>4570.5609999999997</v>
      </c>
      <c r="E25" s="88">
        <f t="shared" si="3"/>
        <v>4580.857</v>
      </c>
      <c r="F25" s="88">
        <f t="shared" si="3"/>
        <v>4655.1390000000001</v>
      </c>
      <c r="G25" s="88">
        <f t="shared" si="3"/>
        <v>4715.9989999999998</v>
      </c>
      <c r="H25" s="88">
        <f t="shared" si="3"/>
        <v>4964.2839999999997</v>
      </c>
      <c r="I25" s="88">
        <f t="shared" si="3"/>
        <v>5528.098</v>
      </c>
      <c r="J25" s="88">
        <f t="shared" si="3"/>
        <v>5977.0730000000003</v>
      </c>
      <c r="K25" s="88">
        <f t="shared" si="3"/>
        <v>6285.5810000000001</v>
      </c>
      <c r="L25" s="88">
        <f t="shared" si="3"/>
        <v>6467.5219999999999</v>
      </c>
      <c r="M25" s="88">
        <f t="shared" si="3"/>
        <v>6750.4660000000003</v>
      </c>
      <c r="N25" s="88">
        <f t="shared" si="3"/>
        <v>6748.6079999999993</v>
      </c>
      <c r="O25" s="88">
        <f t="shared" si="3"/>
        <v>6623.35</v>
      </c>
      <c r="P25" s="88">
        <f t="shared" si="3"/>
        <v>6313.723</v>
      </c>
      <c r="Q25" s="88">
        <f t="shared" si="3"/>
        <v>6029.3110000000006</v>
      </c>
      <c r="R25" s="88">
        <f t="shared" si="3"/>
        <v>5828.308</v>
      </c>
      <c r="S25" s="88">
        <f t="shared" si="3"/>
        <v>5737.6589999999997</v>
      </c>
      <c r="T25" s="88">
        <f t="shared" si="3"/>
        <v>5762.4270000000006</v>
      </c>
      <c r="U25" s="88">
        <f t="shared" si="3"/>
        <v>5955.6370000000006</v>
      </c>
      <c r="V25" s="88">
        <f t="shared" si="3"/>
        <v>5815.1370000000006</v>
      </c>
      <c r="W25" s="88">
        <f t="shared" si="3"/>
        <v>5482.893</v>
      </c>
      <c r="X25" s="88">
        <f t="shared" si="3"/>
        <v>5273.4850000000006</v>
      </c>
      <c r="Y25" s="88">
        <f t="shared" si="3"/>
        <v>4773.8909999999996</v>
      </c>
      <c r="Z25" s="89">
        <f t="shared" si="3"/>
        <v>0</v>
      </c>
      <c r="AA25" s="90">
        <f t="shared" si="3"/>
        <v>134332.85800000001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721.5</v>
      </c>
      <c r="C28" s="72">
        <v>698.5</v>
      </c>
      <c r="D28" s="72">
        <v>688.5</v>
      </c>
      <c r="E28" s="72">
        <v>711</v>
      </c>
      <c r="F28" s="72">
        <v>727</v>
      </c>
      <c r="G28" s="72">
        <v>742</v>
      </c>
      <c r="H28" s="72">
        <v>763.5</v>
      </c>
      <c r="I28" s="72">
        <v>824.5</v>
      </c>
      <c r="J28" s="72">
        <v>888.5</v>
      </c>
      <c r="K28" s="72">
        <v>948</v>
      </c>
      <c r="L28" s="72">
        <v>983</v>
      </c>
      <c r="M28" s="72">
        <v>997</v>
      </c>
      <c r="N28" s="72">
        <v>1005</v>
      </c>
      <c r="O28" s="72">
        <v>980</v>
      </c>
      <c r="P28" s="72">
        <v>959.5</v>
      </c>
      <c r="Q28" s="72">
        <v>934.5</v>
      </c>
      <c r="R28" s="72">
        <v>890.5</v>
      </c>
      <c r="S28" s="72">
        <v>902</v>
      </c>
      <c r="T28" s="72">
        <v>907.5</v>
      </c>
      <c r="U28" s="72">
        <v>920.5</v>
      </c>
      <c r="V28" s="72">
        <v>893</v>
      </c>
      <c r="W28" s="72">
        <v>846</v>
      </c>
      <c r="X28" s="72">
        <v>808</v>
      </c>
      <c r="Y28" s="72">
        <v>757</v>
      </c>
      <c r="Z28" s="73"/>
      <c r="AA28" s="74">
        <f>SUM(B28:Z28)</f>
        <v>20496.5</v>
      </c>
    </row>
    <row r="29" spans="1:27" ht="24.95" customHeight="1" x14ac:dyDescent="0.2">
      <c r="A29" s="75" t="s">
        <v>23</v>
      </c>
      <c r="B29" s="76">
        <v>4766.0039999999999</v>
      </c>
      <c r="C29" s="77">
        <v>4608.8450000000003</v>
      </c>
      <c r="D29" s="77">
        <v>4543.0609999999997</v>
      </c>
      <c r="E29" s="77">
        <v>4560.857</v>
      </c>
      <c r="F29" s="77">
        <v>4629.1390000000001</v>
      </c>
      <c r="G29" s="77">
        <v>4674.9989999999998</v>
      </c>
      <c r="H29" s="77">
        <v>4859.7839999999997</v>
      </c>
      <c r="I29" s="77">
        <v>5351.598</v>
      </c>
      <c r="J29" s="77">
        <v>5758.5730000000003</v>
      </c>
      <c r="K29" s="77">
        <v>6050.5810000000001</v>
      </c>
      <c r="L29" s="77">
        <v>6193.5219999999999</v>
      </c>
      <c r="M29" s="77">
        <v>6468.4660000000003</v>
      </c>
      <c r="N29" s="77">
        <v>6484.6080000000002</v>
      </c>
      <c r="O29" s="77">
        <v>6371.35</v>
      </c>
      <c r="P29" s="77">
        <v>6082.223</v>
      </c>
      <c r="Q29" s="77">
        <v>5819.8109999999997</v>
      </c>
      <c r="R29" s="77">
        <v>5548.7690000000002</v>
      </c>
      <c r="S29" s="77">
        <v>5389.6589999999997</v>
      </c>
      <c r="T29" s="77">
        <v>5479.9269999999997</v>
      </c>
      <c r="U29" s="77">
        <v>5597.1369999999997</v>
      </c>
      <c r="V29" s="77">
        <v>5580.1369999999997</v>
      </c>
      <c r="W29" s="77">
        <v>5265.893</v>
      </c>
      <c r="X29" s="77">
        <v>5084.4849999999997</v>
      </c>
      <c r="Y29" s="77">
        <v>4668.8909999999996</v>
      </c>
      <c r="Z29" s="78"/>
      <c r="AA29" s="79">
        <f>SUM(B29:Z29)</f>
        <v>129838.319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5487.5039999999999</v>
      </c>
      <c r="C31" s="62">
        <f t="shared" si="4"/>
        <v>5307.3450000000003</v>
      </c>
      <c r="D31" s="62">
        <f t="shared" si="4"/>
        <v>5231.5609999999997</v>
      </c>
      <c r="E31" s="62">
        <f t="shared" si="4"/>
        <v>5271.857</v>
      </c>
      <c r="F31" s="62">
        <f t="shared" si="4"/>
        <v>5356.1390000000001</v>
      </c>
      <c r="G31" s="62">
        <f t="shared" si="4"/>
        <v>5416.9989999999998</v>
      </c>
      <c r="H31" s="62">
        <f t="shared" si="4"/>
        <v>5623.2839999999997</v>
      </c>
      <c r="I31" s="62">
        <f t="shared" si="4"/>
        <v>6176.098</v>
      </c>
      <c r="J31" s="62">
        <f t="shared" si="4"/>
        <v>6647.0730000000003</v>
      </c>
      <c r="K31" s="62">
        <f t="shared" si="4"/>
        <v>6998.5810000000001</v>
      </c>
      <c r="L31" s="62">
        <f t="shared" si="4"/>
        <v>7176.5219999999999</v>
      </c>
      <c r="M31" s="62">
        <f t="shared" si="4"/>
        <v>7465.4660000000003</v>
      </c>
      <c r="N31" s="62">
        <f t="shared" si="4"/>
        <v>7489.6080000000002</v>
      </c>
      <c r="O31" s="62">
        <f t="shared" si="4"/>
        <v>7351.35</v>
      </c>
      <c r="P31" s="62">
        <f t="shared" si="4"/>
        <v>7041.723</v>
      </c>
      <c r="Q31" s="62">
        <f t="shared" si="4"/>
        <v>6754.3109999999997</v>
      </c>
      <c r="R31" s="62">
        <f t="shared" si="4"/>
        <v>6439.2690000000002</v>
      </c>
      <c r="S31" s="62">
        <f t="shared" si="4"/>
        <v>6291.6589999999997</v>
      </c>
      <c r="T31" s="62">
        <f t="shared" si="4"/>
        <v>6387.4269999999997</v>
      </c>
      <c r="U31" s="62">
        <f t="shared" si="4"/>
        <v>6517.6369999999997</v>
      </c>
      <c r="V31" s="62">
        <f t="shared" si="4"/>
        <v>6473.1369999999997</v>
      </c>
      <c r="W31" s="62">
        <f t="shared" si="4"/>
        <v>6111.893</v>
      </c>
      <c r="X31" s="62">
        <f t="shared" si="4"/>
        <v>5892.4849999999997</v>
      </c>
      <c r="Y31" s="62">
        <f t="shared" si="4"/>
        <v>5425.8909999999996</v>
      </c>
      <c r="Z31" s="63">
        <f t="shared" si="4"/>
        <v>0</v>
      </c>
      <c r="AA31" s="64">
        <f t="shared" si="4"/>
        <v>150334.81900000002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350</v>
      </c>
      <c r="C34" s="95">
        <v>350</v>
      </c>
      <c r="D34" s="95">
        <v>350</v>
      </c>
      <c r="E34" s="95">
        <v>350</v>
      </c>
      <c r="F34" s="95">
        <v>350</v>
      </c>
      <c r="G34" s="95">
        <v>350</v>
      </c>
      <c r="H34" s="95">
        <v>313</v>
      </c>
      <c r="I34" s="95">
        <v>292</v>
      </c>
      <c r="J34" s="95">
        <v>294</v>
      </c>
      <c r="K34" s="95">
        <v>324</v>
      </c>
      <c r="L34" s="95">
        <v>333</v>
      </c>
      <c r="M34" s="95">
        <v>333</v>
      </c>
      <c r="N34" s="95">
        <v>343</v>
      </c>
      <c r="O34" s="95">
        <v>340</v>
      </c>
      <c r="P34" s="95">
        <v>340</v>
      </c>
      <c r="Q34" s="95">
        <v>328</v>
      </c>
      <c r="R34" s="95">
        <v>314.96100000000001</v>
      </c>
      <c r="S34" s="95">
        <v>267</v>
      </c>
      <c r="T34" s="95">
        <v>312</v>
      </c>
      <c r="U34" s="95">
        <v>281</v>
      </c>
      <c r="V34" s="95">
        <v>327</v>
      </c>
      <c r="W34" s="95">
        <v>325</v>
      </c>
      <c r="X34" s="95">
        <v>317</v>
      </c>
      <c r="Y34" s="95">
        <v>350</v>
      </c>
      <c r="Z34" s="96"/>
      <c r="AA34" s="74">
        <f t="shared" ref="AA34:AA39" si="5">SUM(B34:Z34)</f>
        <v>7833.9610000000002</v>
      </c>
    </row>
    <row r="35" spans="1:27" ht="24.95" customHeight="1" x14ac:dyDescent="0.2">
      <c r="A35" s="97" t="s">
        <v>41</v>
      </c>
      <c r="B35" s="98">
        <v>301</v>
      </c>
      <c r="C35" s="99">
        <v>301</v>
      </c>
      <c r="D35" s="99">
        <v>311</v>
      </c>
      <c r="E35" s="99">
        <v>311</v>
      </c>
      <c r="F35" s="99">
        <v>311</v>
      </c>
      <c r="G35" s="99">
        <v>311</v>
      </c>
      <c r="H35" s="99">
        <v>306</v>
      </c>
      <c r="I35" s="99">
        <v>316</v>
      </c>
      <c r="J35" s="99">
        <v>336</v>
      </c>
      <c r="K35" s="99">
        <v>339</v>
      </c>
      <c r="L35" s="99">
        <v>326</v>
      </c>
      <c r="M35" s="99">
        <v>332</v>
      </c>
      <c r="N35" s="99">
        <v>348</v>
      </c>
      <c r="O35" s="99">
        <v>348</v>
      </c>
      <c r="P35" s="99">
        <v>348</v>
      </c>
      <c r="Q35" s="99">
        <v>357</v>
      </c>
      <c r="R35" s="99">
        <v>296</v>
      </c>
      <c r="S35" s="99">
        <v>287</v>
      </c>
      <c r="T35" s="99">
        <v>313</v>
      </c>
      <c r="U35" s="99">
        <v>281</v>
      </c>
      <c r="V35" s="99">
        <v>331</v>
      </c>
      <c r="W35" s="99">
        <v>304</v>
      </c>
      <c r="X35" s="99">
        <v>302</v>
      </c>
      <c r="Y35" s="99">
        <v>302</v>
      </c>
      <c r="Z35" s="100"/>
      <c r="AA35" s="79">
        <f t="shared" si="5"/>
        <v>7618</v>
      </c>
    </row>
    <row r="36" spans="1:27" ht="24.95" customHeight="1" x14ac:dyDescent="0.2">
      <c r="A36" s="97" t="s">
        <v>42</v>
      </c>
      <c r="B36" s="98">
        <v>183.5</v>
      </c>
      <c r="C36" s="99"/>
      <c r="D36" s="99"/>
      <c r="E36" s="99">
        <v>30</v>
      </c>
      <c r="F36" s="99">
        <v>40</v>
      </c>
      <c r="G36" s="99">
        <v>40</v>
      </c>
      <c r="H36" s="99">
        <v>249.7</v>
      </c>
      <c r="I36" s="99">
        <v>40</v>
      </c>
      <c r="J36" s="99">
        <v>40</v>
      </c>
      <c r="K36" s="99">
        <v>50</v>
      </c>
      <c r="L36" s="99">
        <v>50</v>
      </c>
      <c r="M36" s="99">
        <v>50</v>
      </c>
      <c r="N36" s="99">
        <v>50</v>
      </c>
      <c r="O36" s="99">
        <v>113.6</v>
      </c>
      <c r="P36" s="99">
        <v>141.1</v>
      </c>
      <c r="Q36" s="99">
        <v>195.5</v>
      </c>
      <c r="R36" s="99">
        <v>190.5</v>
      </c>
      <c r="S36" s="99">
        <v>321.10000000000002</v>
      </c>
      <c r="T36" s="99">
        <v>121.8</v>
      </c>
      <c r="U36" s="99">
        <v>88.9</v>
      </c>
      <c r="V36" s="99">
        <v>203.1</v>
      </c>
      <c r="W36" s="99">
        <v>482.2</v>
      </c>
      <c r="X36" s="99">
        <v>363.7</v>
      </c>
      <c r="Y36" s="99">
        <v>327.7</v>
      </c>
      <c r="Z36" s="100"/>
      <c r="AA36" s="79">
        <f t="shared" si="5"/>
        <v>3372.3999999999996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834.5</v>
      </c>
      <c r="C39" s="88">
        <f t="shared" si="6"/>
        <v>651</v>
      </c>
      <c r="D39" s="88">
        <f t="shared" si="6"/>
        <v>661</v>
      </c>
      <c r="E39" s="88">
        <f t="shared" si="6"/>
        <v>691</v>
      </c>
      <c r="F39" s="88">
        <f t="shared" si="6"/>
        <v>701</v>
      </c>
      <c r="G39" s="88">
        <f t="shared" si="6"/>
        <v>701</v>
      </c>
      <c r="H39" s="88">
        <f t="shared" si="6"/>
        <v>868.7</v>
      </c>
      <c r="I39" s="88">
        <f t="shared" si="6"/>
        <v>648</v>
      </c>
      <c r="J39" s="88">
        <f t="shared" si="6"/>
        <v>670</v>
      </c>
      <c r="K39" s="88">
        <f t="shared" si="6"/>
        <v>713</v>
      </c>
      <c r="L39" s="88">
        <f t="shared" si="6"/>
        <v>709</v>
      </c>
      <c r="M39" s="88">
        <f t="shared" si="6"/>
        <v>715</v>
      </c>
      <c r="N39" s="88">
        <f t="shared" si="6"/>
        <v>741</v>
      </c>
      <c r="O39" s="88">
        <f t="shared" si="6"/>
        <v>801.6</v>
      </c>
      <c r="P39" s="88">
        <f t="shared" si="6"/>
        <v>829.1</v>
      </c>
      <c r="Q39" s="88">
        <f t="shared" si="6"/>
        <v>880.5</v>
      </c>
      <c r="R39" s="88">
        <f t="shared" si="6"/>
        <v>801.46100000000001</v>
      </c>
      <c r="S39" s="88">
        <f t="shared" si="6"/>
        <v>875.1</v>
      </c>
      <c r="T39" s="88">
        <f t="shared" si="6"/>
        <v>746.8</v>
      </c>
      <c r="U39" s="88">
        <f t="shared" si="6"/>
        <v>650.9</v>
      </c>
      <c r="V39" s="88">
        <f t="shared" si="6"/>
        <v>861.1</v>
      </c>
      <c r="W39" s="88">
        <f t="shared" si="6"/>
        <v>1111.2</v>
      </c>
      <c r="X39" s="88">
        <f t="shared" si="6"/>
        <v>982.7</v>
      </c>
      <c r="Y39" s="88">
        <f t="shared" si="6"/>
        <v>979.7</v>
      </c>
      <c r="Z39" s="89">
        <f t="shared" si="6"/>
        <v>0</v>
      </c>
      <c r="AA39" s="90">
        <f t="shared" si="5"/>
        <v>18824.361000000001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183.5</v>
      </c>
      <c r="C44" s="99"/>
      <c r="D44" s="99"/>
      <c r="E44" s="99"/>
      <c r="F44" s="99"/>
      <c r="G44" s="99"/>
      <c r="H44" s="99">
        <v>209.7</v>
      </c>
      <c r="I44" s="99"/>
      <c r="J44" s="99"/>
      <c r="K44" s="99"/>
      <c r="L44" s="99"/>
      <c r="M44" s="99"/>
      <c r="N44" s="99"/>
      <c r="O44" s="99">
        <v>73.599999999999994</v>
      </c>
      <c r="P44" s="99">
        <v>101.1</v>
      </c>
      <c r="Q44" s="99">
        <v>155.5</v>
      </c>
      <c r="R44" s="99">
        <v>190.5</v>
      </c>
      <c r="S44" s="99">
        <v>321.10000000000002</v>
      </c>
      <c r="T44" s="99">
        <v>121.8</v>
      </c>
      <c r="U44" s="99">
        <v>88.9</v>
      </c>
      <c r="V44" s="99">
        <v>203.1</v>
      </c>
      <c r="W44" s="99">
        <v>482.2</v>
      </c>
      <c r="X44" s="99">
        <v>363.7</v>
      </c>
      <c r="Y44" s="99">
        <v>327.7</v>
      </c>
      <c r="Z44" s="100"/>
      <c r="AA44" s="79">
        <f t="shared" si="7"/>
        <v>2822.3999999999996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>
        <v>50.5</v>
      </c>
      <c r="E47" s="99">
        <v>44.5</v>
      </c>
      <c r="F47" s="99">
        <v>48.5</v>
      </c>
      <c r="G47" s="99">
        <v>34.200000000000003</v>
      </c>
      <c r="H47" s="99">
        <v>0.2</v>
      </c>
      <c r="I47" s="99"/>
      <c r="J47" s="99">
        <v>92.2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81.2</v>
      </c>
      <c r="R47" s="99">
        <v>32.200000000000003</v>
      </c>
      <c r="S47" s="99">
        <v>4.7</v>
      </c>
      <c r="T47" s="99">
        <v>26.2</v>
      </c>
      <c r="U47" s="99">
        <v>41.2</v>
      </c>
      <c r="V47" s="99">
        <v>19.2</v>
      </c>
      <c r="W47" s="99"/>
      <c r="X47" s="99"/>
      <c r="Y47" s="99"/>
      <c r="Z47" s="100"/>
      <c r="AA47" s="79">
        <f t="shared" si="7"/>
        <v>1374.8000000000002</v>
      </c>
    </row>
    <row r="48" spans="1:27" ht="30" customHeight="1" thickBot="1" x14ac:dyDescent="0.25">
      <c r="A48" s="86" t="s">
        <v>48</v>
      </c>
      <c r="B48" s="87">
        <f>SUM(B42:B47)</f>
        <v>183.5</v>
      </c>
      <c r="C48" s="88">
        <f t="shared" ref="C48:Z48" si="8">SUM(C42:C47)</f>
        <v>0</v>
      </c>
      <c r="D48" s="88">
        <f t="shared" si="8"/>
        <v>50.5</v>
      </c>
      <c r="E48" s="88">
        <f t="shared" si="8"/>
        <v>44.5</v>
      </c>
      <c r="F48" s="88">
        <f t="shared" si="8"/>
        <v>48.5</v>
      </c>
      <c r="G48" s="88">
        <f t="shared" si="8"/>
        <v>34.200000000000003</v>
      </c>
      <c r="H48" s="88">
        <f t="shared" si="8"/>
        <v>209.89999999999998</v>
      </c>
      <c r="I48" s="88">
        <f t="shared" si="8"/>
        <v>0</v>
      </c>
      <c r="J48" s="88">
        <f t="shared" si="8"/>
        <v>92.2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223.6</v>
      </c>
      <c r="P48" s="88">
        <f t="shared" si="8"/>
        <v>251.1</v>
      </c>
      <c r="Q48" s="88">
        <f t="shared" si="8"/>
        <v>236.7</v>
      </c>
      <c r="R48" s="88">
        <f t="shared" si="8"/>
        <v>222.7</v>
      </c>
      <c r="S48" s="88">
        <f t="shared" si="8"/>
        <v>325.8</v>
      </c>
      <c r="T48" s="88">
        <f t="shared" si="8"/>
        <v>148</v>
      </c>
      <c r="U48" s="88">
        <f t="shared" si="8"/>
        <v>130.10000000000002</v>
      </c>
      <c r="V48" s="88">
        <f t="shared" si="8"/>
        <v>222.29999999999998</v>
      </c>
      <c r="W48" s="88">
        <f t="shared" si="8"/>
        <v>482.2</v>
      </c>
      <c r="X48" s="88">
        <f t="shared" si="8"/>
        <v>363.7</v>
      </c>
      <c r="Y48" s="88">
        <f t="shared" si="8"/>
        <v>327.7</v>
      </c>
      <c r="Z48" s="89">
        <f t="shared" si="8"/>
        <v>0</v>
      </c>
      <c r="AA48" s="90">
        <f t="shared" si="7"/>
        <v>4197.2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5671.003999999999</v>
      </c>
      <c r="C51" s="88">
        <f t="shared" si="10"/>
        <v>5307.3449999999993</v>
      </c>
      <c r="D51" s="88">
        <f t="shared" si="10"/>
        <v>5231.5609999999997</v>
      </c>
      <c r="E51" s="88">
        <f t="shared" si="10"/>
        <v>5271.857</v>
      </c>
      <c r="F51" s="88">
        <f t="shared" si="10"/>
        <v>5356.1390000000001</v>
      </c>
      <c r="G51" s="88">
        <f t="shared" si="10"/>
        <v>5416.9989999999998</v>
      </c>
      <c r="H51" s="88">
        <f t="shared" si="10"/>
        <v>5832.9839999999995</v>
      </c>
      <c r="I51" s="88">
        <f t="shared" si="10"/>
        <v>6176.098</v>
      </c>
      <c r="J51" s="88">
        <f t="shared" si="10"/>
        <v>6647.0730000000003</v>
      </c>
      <c r="K51" s="88">
        <f t="shared" si="10"/>
        <v>6998.5810000000001</v>
      </c>
      <c r="L51" s="88">
        <f t="shared" si="10"/>
        <v>7176.5219999999999</v>
      </c>
      <c r="M51" s="88">
        <f t="shared" si="10"/>
        <v>7465.4660000000003</v>
      </c>
      <c r="N51" s="88">
        <f t="shared" si="10"/>
        <v>7489.6079999999993</v>
      </c>
      <c r="O51" s="88">
        <f t="shared" si="10"/>
        <v>7424.9500000000007</v>
      </c>
      <c r="P51" s="88">
        <f t="shared" si="10"/>
        <v>7142.8230000000003</v>
      </c>
      <c r="Q51" s="88">
        <f t="shared" si="10"/>
        <v>6909.8110000000006</v>
      </c>
      <c r="R51" s="88">
        <f t="shared" si="10"/>
        <v>6629.7690000000002</v>
      </c>
      <c r="S51" s="88">
        <f t="shared" si="10"/>
        <v>6612.759</v>
      </c>
      <c r="T51" s="88">
        <f t="shared" si="10"/>
        <v>6509.2270000000008</v>
      </c>
      <c r="U51" s="88">
        <f t="shared" si="10"/>
        <v>6606.5370000000003</v>
      </c>
      <c r="V51" s="88">
        <f t="shared" si="10"/>
        <v>6676.237000000001</v>
      </c>
      <c r="W51" s="88">
        <f t="shared" si="10"/>
        <v>6594.0929999999998</v>
      </c>
      <c r="X51" s="88">
        <f t="shared" si="10"/>
        <v>6256.1850000000004</v>
      </c>
      <c r="Y51" s="88">
        <f t="shared" si="10"/>
        <v>5753.5909999999994</v>
      </c>
      <c r="Z51" s="89">
        <f t="shared" si="10"/>
        <v>0</v>
      </c>
      <c r="AA51" s="105">
        <f>SUM(B51:Z51)</f>
        <v>153157.21899999995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183.5</v>
      </c>
      <c r="C4" s="18">
        <v>-63.1</v>
      </c>
      <c r="D4" s="18">
        <v>-133.80000000000001</v>
      </c>
      <c r="E4" s="18">
        <v>-161.4</v>
      </c>
      <c r="F4" s="18">
        <v>-160.19999999999999</v>
      </c>
      <c r="G4" s="18">
        <v>-5.0999999999999996</v>
      </c>
      <c r="H4" s="18">
        <v>209.7</v>
      </c>
      <c r="I4" s="18">
        <v>-12.7</v>
      </c>
      <c r="J4" s="18">
        <v>-109.7</v>
      </c>
      <c r="K4" s="18">
        <v>-77.8</v>
      </c>
      <c r="L4" s="18">
        <v>-71.7</v>
      </c>
      <c r="M4" s="18">
        <v>-177.4</v>
      </c>
      <c r="N4" s="18">
        <v>-25.2</v>
      </c>
      <c r="O4" s="18">
        <v>73.599999999999994</v>
      </c>
      <c r="P4" s="18">
        <v>101.1</v>
      </c>
      <c r="Q4" s="18">
        <v>155.5</v>
      </c>
      <c r="R4" s="18">
        <v>190.5</v>
      </c>
      <c r="S4" s="18">
        <v>321.10000000000002</v>
      </c>
      <c r="T4" s="18">
        <v>121.8</v>
      </c>
      <c r="U4" s="18">
        <v>88.9</v>
      </c>
      <c r="V4" s="18">
        <v>203.1</v>
      </c>
      <c r="W4" s="18">
        <v>482.2</v>
      </c>
      <c r="X4" s="18">
        <v>363.7</v>
      </c>
      <c r="Y4" s="18">
        <v>327.7</v>
      </c>
      <c r="Z4" s="19"/>
      <c r="AA4" s="112">
        <f>SUM(B4:Z4)</f>
        <v>1824.3000000000002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384.25</v>
      </c>
      <c r="C7" s="118">
        <v>205.58</v>
      </c>
      <c r="D7" s="118">
        <v>183.59</v>
      </c>
      <c r="E7" s="118">
        <v>183.58</v>
      </c>
      <c r="F7" s="118">
        <v>332</v>
      </c>
      <c r="G7" s="118">
        <v>387.55</v>
      </c>
      <c r="H7" s="118">
        <v>168.73</v>
      </c>
      <c r="I7" s="118">
        <v>314</v>
      </c>
      <c r="J7" s="118">
        <v>340.52</v>
      </c>
      <c r="K7" s="118">
        <v>214.23</v>
      </c>
      <c r="L7" s="118">
        <v>460.16</v>
      </c>
      <c r="M7" s="118">
        <v>295.02</v>
      </c>
      <c r="N7" s="118">
        <v>421.53</v>
      </c>
      <c r="O7" s="118">
        <v>442.09</v>
      </c>
      <c r="P7" s="118">
        <v>343.61</v>
      </c>
      <c r="Q7" s="118">
        <v>343</v>
      </c>
      <c r="R7" s="118">
        <v>595.62</v>
      </c>
      <c r="S7" s="118">
        <v>686.8</v>
      </c>
      <c r="T7" s="118">
        <v>714.23</v>
      </c>
      <c r="U7" s="118">
        <v>766.79</v>
      </c>
      <c r="V7" s="118">
        <v>727.76</v>
      </c>
      <c r="W7" s="118">
        <v>571</v>
      </c>
      <c r="X7" s="118">
        <v>220.01</v>
      </c>
      <c r="Y7" s="118">
        <v>183.57</v>
      </c>
      <c r="Z7" s="119"/>
      <c r="AA7" s="120">
        <f>IF(SUM(B7:Z7)&lt;&gt;0,AVERAGEIF(B7:Z7,"&lt;&gt;"""),"")</f>
        <v>395.21749999999997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>
        <v>63.1</v>
      </c>
      <c r="D13" s="130">
        <v>133.80000000000001</v>
      </c>
      <c r="E13" s="130">
        <v>161.4</v>
      </c>
      <c r="F13" s="130">
        <v>160.19999999999999</v>
      </c>
      <c r="G13" s="130">
        <v>5.0999999999999996</v>
      </c>
      <c r="H13" s="130"/>
      <c r="I13" s="130">
        <v>12.7</v>
      </c>
      <c r="J13" s="130">
        <v>109.7</v>
      </c>
      <c r="K13" s="130">
        <v>77.8</v>
      </c>
      <c r="L13" s="130">
        <v>71.7</v>
      </c>
      <c r="M13" s="130">
        <v>177.4</v>
      </c>
      <c r="N13" s="130">
        <v>25.2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998.10000000000014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63.1</v>
      </c>
      <c r="D16" s="136">
        <f t="shared" si="1"/>
        <v>133.80000000000001</v>
      </c>
      <c r="E16" s="136">
        <f t="shared" si="1"/>
        <v>161.4</v>
      </c>
      <c r="F16" s="136">
        <f t="shared" si="1"/>
        <v>160.19999999999999</v>
      </c>
      <c r="G16" s="136">
        <f t="shared" si="1"/>
        <v>5.0999999999999996</v>
      </c>
      <c r="H16" s="136">
        <f t="shared" si="1"/>
        <v>0</v>
      </c>
      <c r="I16" s="136">
        <f t="shared" si="1"/>
        <v>12.7</v>
      </c>
      <c r="J16" s="136">
        <f t="shared" si="1"/>
        <v>109.7</v>
      </c>
      <c r="K16" s="136">
        <f t="shared" si="1"/>
        <v>77.8</v>
      </c>
      <c r="L16" s="136">
        <f t="shared" si="1"/>
        <v>71.7</v>
      </c>
      <c r="M16" s="136">
        <f t="shared" si="1"/>
        <v>177.4</v>
      </c>
      <c r="N16" s="136">
        <f t="shared" si="1"/>
        <v>25.2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998.10000000000014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183.5</v>
      </c>
      <c r="C21" s="130"/>
      <c r="D21" s="130"/>
      <c r="E21" s="130"/>
      <c r="F21" s="130"/>
      <c r="G21" s="130"/>
      <c r="H21" s="130">
        <v>209.7</v>
      </c>
      <c r="I21" s="130"/>
      <c r="J21" s="130"/>
      <c r="K21" s="130"/>
      <c r="L21" s="130"/>
      <c r="M21" s="130"/>
      <c r="N21" s="130"/>
      <c r="O21" s="130">
        <v>73.599999999999994</v>
      </c>
      <c r="P21" s="130">
        <v>101.1</v>
      </c>
      <c r="Q21" s="130">
        <v>155.5</v>
      </c>
      <c r="R21" s="130">
        <v>190.5</v>
      </c>
      <c r="S21" s="130">
        <v>321.10000000000002</v>
      </c>
      <c r="T21" s="130">
        <v>121.8</v>
      </c>
      <c r="U21" s="130">
        <v>88.9</v>
      </c>
      <c r="V21" s="130">
        <v>203.1</v>
      </c>
      <c r="W21" s="130">
        <v>482.2</v>
      </c>
      <c r="X21" s="130">
        <v>363.7</v>
      </c>
      <c r="Y21" s="131">
        <v>327.7</v>
      </c>
      <c r="Z21" s="132"/>
      <c r="AA21" s="133">
        <f t="shared" si="2"/>
        <v>2822.3999999999996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183.5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209.7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73.599999999999994</v>
      </c>
      <c r="P24" s="136">
        <f t="shared" si="3"/>
        <v>101.1</v>
      </c>
      <c r="Q24" s="136">
        <f t="shared" si="3"/>
        <v>155.5</v>
      </c>
      <c r="R24" s="136">
        <f t="shared" si="3"/>
        <v>190.5</v>
      </c>
      <c r="S24" s="136">
        <f t="shared" si="3"/>
        <v>321.10000000000002</v>
      </c>
      <c r="T24" s="136">
        <f t="shared" si="3"/>
        <v>121.8</v>
      </c>
      <c r="U24" s="136">
        <f t="shared" si="3"/>
        <v>88.9</v>
      </c>
      <c r="V24" s="136">
        <f t="shared" si="3"/>
        <v>203.1</v>
      </c>
      <c r="W24" s="136">
        <f t="shared" si="3"/>
        <v>482.2</v>
      </c>
      <c r="X24" s="136">
        <f t="shared" si="3"/>
        <v>363.7</v>
      </c>
      <c r="Y24" s="136">
        <f t="shared" si="3"/>
        <v>327.7</v>
      </c>
      <c r="Z24" s="137" t="str">
        <f t="shared" si="3"/>
        <v/>
      </c>
      <c r="AA24" s="90">
        <f t="shared" si="2"/>
        <v>2822.3999999999996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2022-08-24T11:06:56Z</dcterms:created>
  <dcterms:modified xsi:type="dcterms:W3CDTF">2022-08-24T11:06:57Z</dcterms:modified>
</cp:coreProperties>
</file>