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K51" i="4"/>
  <c r="I51" i="4"/>
  <c r="G51" i="4"/>
  <c r="E51" i="4"/>
  <c r="C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J16" i="4"/>
  <c r="J51" i="4" s="1"/>
  <c r="I16" i="4"/>
  <c r="H16" i="4"/>
  <c r="H51" i="4" s="1"/>
  <c r="G16" i="4"/>
  <c r="F16" i="4"/>
  <c r="F51" i="4" s="1"/>
  <c r="E16" i="4"/>
  <c r="D16" i="4"/>
  <c r="D51" i="4" s="1"/>
  <c r="C16" i="4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<sst xmlns="http://schemas.openxmlformats.org/spreadsheetml/2006/main" count="117" uniqueCount="53">
  <si>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23/08/2022 14:02:10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</si>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</sst>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1421</c:v>
                </c:pt>
                <c:pt idx="1">
                  <c:v>1421</c:v>
                </c:pt>
                <c:pt idx="2">
                  <c:v>1421</c:v>
                </c:pt>
                <c:pt idx="3">
                  <c:v>1421</c:v>
                </c:pt>
                <c:pt idx="4">
                  <c:v>1421</c:v>
                </c:pt>
                <c:pt idx="5">
                  <c:v>1421</c:v>
                </c:pt>
                <c:pt idx="6">
                  <c:v>1421</c:v>
                </c:pt>
                <c:pt idx="7">
                  <c:v>1421</c:v>
                </c:pt>
                <c:pt idx="8">
                  <c:v>1421</c:v>
                </c:pt>
                <c:pt idx="9">
                  <c:v>1421</c:v>
                </c:pt>
                <c:pt idx="10">
                  <c:v>1421</c:v>
                </c:pt>
                <c:pt idx="11">
                  <c:v>1421</c:v>
                </c:pt>
                <c:pt idx="12">
                  <c:v>1421</c:v>
                </c:pt>
                <c:pt idx="13">
                  <c:v>1421</c:v>
                </c:pt>
                <c:pt idx="14">
                  <c:v>1421</c:v>
                </c:pt>
                <c:pt idx="15">
                  <c:v>1421</c:v>
                </c:pt>
                <c:pt idx="16">
                  <c:v>1421</c:v>
                </c:pt>
                <c:pt idx="17">
                  <c:v>1421</c:v>
                </c:pt>
                <c:pt idx="18">
                  <c:v>1421</c:v>
                </c:pt>
                <c:pt idx="19">
                  <c:v>1421</c:v>
                </c:pt>
                <c:pt idx="20">
                  <c:v>1421</c:v>
                </c:pt>
                <c:pt idx="21">
                  <c:v>1421</c:v>
                </c:pt>
                <c:pt idx="22">
                  <c:v>1421</c:v>
                </c:pt>
                <c:pt idx="23">
                  <c:v>1421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321.5</c:v>
                </c:pt>
                <c:pt idx="1">
                  <c:v>321.5</c:v>
                </c:pt>
                <c:pt idx="2">
                  <c:v>317.5</c:v>
                </c:pt>
                <c:pt idx="3">
                  <c:v>317.5</c:v>
                </c:pt>
                <c:pt idx="4">
                  <c:v>317.5</c:v>
                </c:pt>
                <c:pt idx="5">
                  <c:v>321.5</c:v>
                </c:pt>
                <c:pt idx="6">
                  <c:v>321.5</c:v>
                </c:pt>
                <c:pt idx="7">
                  <c:v>321.5</c:v>
                </c:pt>
                <c:pt idx="8">
                  <c:v>329</c:v>
                </c:pt>
                <c:pt idx="9">
                  <c:v>353</c:v>
                </c:pt>
                <c:pt idx="10">
                  <c:v>365</c:v>
                </c:pt>
                <c:pt idx="11">
                  <c:v>381</c:v>
                </c:pt>
                <c:pt idx="12">
                  <c:v>388</c:v>
                </c:pt>
                <c:pt idx="13">
                  <c:v>385</c:v>
                </c:pt>
                <c:pt idx="14">
                  <c:v>379</c:v>
                </c:pt>
                <c:pt idx="15">
                  <c:v>375</c:v>
                </c:pt>
                <c:pt idx="16">
                  <c:v>386</c:v>
                </c:pt>
                <c:pt idx="17">
                  <c:v>425.8</c:v>
                </c:pt>
                <c:pt idx="18">
                  <c:v>467.8</c:v>
                </c:pt>
                <c:pt idx="19">
                  <c:v>511.8</c:v>
                </c:pt>
                <c:pt idx="20">
                  <c:v>511.8</c:v>
                </c:pt>
                <c:pt idx="21">
                  <c:v>465.8</c:v>
                </c:pt>
                <c:pt idx="22">
                  <c:v>465.8</c:v>
                </c:pt>
                <c:pt idx="23">
                  <c:v>343.8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3159.181</c:v>
                </c:pt>
                <c:pt idx="1">
                  <c:v>3165.3330000000001</c:v>
                </c:pt>
                <c:pt idx="2">
                  <c:v>3166</c:v>
                </c:pt>
                <c:pt idx="3">
                  <c:v>3145.4870000000001</c:v>
                </c:pt>
                <c:pt idx="4">
                  <c:v>3174.2020000000002</c:v>
                </c:pt>
                <c:pt idx="5">
                  <c:v>3178.2930000000001</c:v>
                </c:pt>
                <c:pt idx="6">
                  <c:v>3185.5860000000002</c:v>
                </c:pt>
                <c:pt idx="7">
                  <c:v>3130.0280000000002</c:v>
                </c:pt>
                <c:pt idx="8">
                  <c:v>3099.2930000000001</c:v>
                </c:pt>
                <c:pt idx="9">
                  <c:v>3209.6949999999997</c:v>
                </c:pt>
                <c:pt idx="10">
                  <c:v>3190.9259999999999</c:v>
                </c:pt>
                <c:pt idx="11">
                  <c:v>3174.0970000000002</c:v>
                </c:pt>
                <c:pt idx="12">
                  <c:v>3247.951</c:v>
                </c:pt>
                <c:pt idx="13">
                  <c:v>3202.02</c:v>
                </c:pt>
                <c:pt idx="14">
                  <c:v>3108.2750000000001</c:v>
                </c:pt>
                <c:pt idx="15">
                  <c:v>3189.1369999999997</c:v>
                </c:pt>
                <c:pt idx="16">
                  <c:v>3145.3710000000001</c:v>
                </c:pt>
                <c:pt idx="17">
                  <c:v>3148.5950000000003</c:v>
                </c:pt>
                <c:pt idx="18">
                  <c:v>3149.8690000000001</c:v>
                </c:pt>
                <c:pt idx="19">
                  <c:v>3155.2219999999998</c:v>
                </c:pt>
                <c:pt idx="20">
                  <c:v>3179.4479999999999</c:v>
                </c:pt>
                <c:pt idx="21">
                  <c:v>3185.7629999999999</c:v>
                </c:pt>
                <c:pt idx="22">
                  <c:v>3205.9259999999999</c:v>
                </c:pt>
                <c:pt idx="23">
                  <c:v>3254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201</c:v>
                </c:pt>
                <c:pt idx="1">
                  <c:v>203</c:v>
                </c:pt>
                <c:pt idx="2">
                  <c:v>190</c:v>
                </c:pt>
                <c:pt idx="3">
                  <c:v>192</c:v>
                </c:pt>
                <c:pt idx="4">
                  <c:v>193</c:v>
                </c:pt>
                <c:pt idx="5">
                  <c:v>228</c:v>
                </c:pt>
                <c:pt idx="6">
                  <c:v>205</c:v>
                </c:pt>
                <c:pt idx="7">
                  <c:v>180</c:v>
                </c:pt>
                <c:pt idx="8">
                  <c:v>169</c:v>
                </c:pt>
                <c:pt idx="9">
                  <c:v>150.642</c:v>
                </c:pt>
                <c:pt idx="10">
                  <c:v>140</c:v>
                </c:pt>
                <c:pt idx="11">
                  <c:v>143</c:v>
                </c:pt>
                <c:pt idx="12">
                  <c:v>140</c:v>
                </c:pt>
                <c:pt idx="13">
                  <c:v>137</c:v>
                </c:pt>
                <c:pt idx="14">
                  <c:v>137</c:v>
                </c:pt>
                <c:pt idx="15">
                  <c:v>140</c:v>
                </c:pt>
                <c:pt idx="16">
                  <c:v>186</c:v>
                </c:pt>
                <c:pt idx="17">
                  <c:v>228</c:v>
                </c:pt>
                <c:pt idx="18">
                  <c:v>243</c:v>
                </c:pt>
                <c:pt idx="19">
                  <c:v>243</c:v>
                </c:pt>
                <c:pt idx="20">
                  <c:v>254</c:v>
                </c:pt>
                <c:pt idx="21">
                  <c:v>221</c:v>
                </c:pt>
                <c:pt idx="22">
                  <c:v>197</c:v>
                </c:pt>
                <c:pt idx="23">
                  <c:v>157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353.21799999999996</c:v>
                </c:pt>
                <c:pt idx="1">
                  <c:v>375.77699999999993</c:v>
                </c:pt>
                <c:pt idx="2">
                  <c:v>394.66299999999995</c:v>
                </c:pt>
                <c:pt idx="3">
                  <c:v>427.69500000000011</c:v>
                </c:pt>
                <c:pt idx="4">
                  <c:v>484.95300000000003</c:v>
                </c:pt>
                <c:pt idx="5">
                  <c:v>522.10200000000009</c:v>
                </c:pt>
                <c:pt idx="6">
                  <c:v>641.57199999999989</c:v>
                </c:pt>
                <c:pt idx="7">
                  <c:v>1070.6880000000001</c:v>
                </c:pt>
                <c:pt idx="8">
                  <c:v>1657.3780000000004</c:v>
                </c:pt>
                <c:pt idx="9">
                  <c:v>2124.2920000000004</c:v>
                </c:pt>
                <c:pt idx="10">
                  <c:v>2445.0280000000007</c:v>
                </c:pt>
                <c:pt idx="11">
                  <c:v>2620.511</c:v>
                </c:pt>
                <c:pt idx="12">
                  <c:v>2651.5550000000007</c:v>
                </c:pt>
                <c:pt idx="13">
                  <c:v>2547.9750000000004</c:v>
                </c:pt>
                <c:pt idx="14">
                  <c:v>2334.5</c:v>
                </c:pt>
                <c:pt idx="15">
                  <c:v>2002.1549999999997</c:v>
                </c:pt>
                <c:pt idx="16">
                  <c:v>1563.752</c:v>
                </c:pt>
                <c:pt idx="17">
                  <c:v>1060.8050000000003</c:v>
                </c:pt>
                <c:pt idx="18">
                  <c:v>703.18000000000018</c:v>
                </c:pt>
                <c:pt idx="19">
                  <c:v>584.88999999999987</c:v>
                </c:pt>
                <c:pt idx="20">
                  <c:v>547.36400000000003</c:v>
                </c:pt>
                <c:pt idx="21">
                  <c:v>522.03200000000004</c:v>
                </c:pt>
                <c:pt idx="22">
                  <c:v>521.47300000000007</c:v>
                </c:pt>
                <c:pt idx="23">
                  <c:v>524.55600000000015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11</c:v>
                </c:pt>
                <c:pt idx="1">
                  <c:v>11</c:v>
                </c:pt>
                <c:pt idx="2">
                  <c:v>10</c:v>
                </c:pt>
                <c:pt idx="3">
                  <c:v>9</c:v>
                </c:pt>
                <c:pt idx="4">
                  <c:v>8</c:v>
                </c:pt>
                <c:pt idx="5">
                  <c:v>7</c:v>
                </c:pt>
                <c:pt idx="6">
                  <c:v>12</c:v>
                </c:pt>
                <c:pt idx="7">
                  <c:v>25</c:v>
                </c:pt>
                <c:pt idx="8">
                  <c:v>37</c:v>
                </c:pt>
                <c:pt idx="9">
                  <c:v>43</c:v>
                </c:pt>
                <c:pt idx="10">
                  <c:v>46</c:v>
                </c:pt>
                <c:pt idx="11">
                  <c:v>50</c:v>
                </c:pt>
                <c:pt idx="12">
                  <c:v>54</c:v>
                </c:pt>
                <c:pt idx="13">
                  <c:v>53</c:v>
                </c:pt>
                <c:pt idx="14">
                  <c:v>48</c:v>
                </c:pt>
                <c:pt idx="15">
                  <c:v>42</c:v>
                </c:pt>
                <c:pt idx="16">
                  <c:v>34</c:v>
                </c:pt>
                <c:pt idx="17">
                  <c:v>22</c:v>
                </c:pt>
                <c:pt idx="18">
                  <c:v>12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16</c:v>
                </c:pt>
                <c:pt idx="23">
                  <c:v>17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345</c:v>
                </c:pt>
                <c:pt idx="1">
                  <c:v>145</c:v>
                </c:pt>
                <c:pt idx="2">
                  <c:v>45</c:v>
                </c:pt>
                <c:pt idx="3">
                  <c:v>45</c:v>
                </c:pt>
                <c:pt idx="4">
                  <c:v>45</c:v>
                </c:pt>
                <c:pt idx="5">
                  <c:v>101</c:v>
                </c:pt>
                <c:pt idx="6">
                  <c:v>351</c:v>
                </c:pt>
                <c:pt idx="7">
                  <c:v>361</c:v>
                </c:pt>
                <c:pt idx="8">
                  <c:v>241</c:v>
                </c:pt>
                <c:pt idx="9">
                  <c:v>245</c:v>
                </c:pt>
                <c:pt idx="10">
                  <c:v>109</c:v>
                </c:pt>
                <c:pt idx="11">
                  <c:v>118</c:v>
                </c:pt>
                <c:pt idx="12">
                  <c:v>118</c:v>
                </c:pt>
                <c:pt idx="13">
                  <c:v>90</c:v>
                </c:pt>
                <c:pt idx="14">
                  <c:v>90</c:v>
                </c:pt>
                <c:pt idx="15">
                  <c:v>146</c:v>
                </c:pt>
                <c:pt idx="16">
                  <c:v>261.75599999999997</c:v>
                </c:pt>
                <c:pt idx="17">
                  <c:v>506</c:v>
                </c:pt>
                <c:pt idx="18">
                  <c:v>886.3</c:v>
                </c:pt>
                <c:pt idx="19">
                  <c:v>1101.462</c:v>
                </c:pt>
                <c:pt idx="20">
                  <c:v>1072</c:v>
                </c:pt>
                <c:pt idx="21">
                  <c:v>956</c:v>
                </c:pt>
                <c:pt idx="22">
                  <c:v>666</c:v>
                </c:pt>
                <c:pt idx="23">
                  <c:v>256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7104848"/>
        <c:axId val="3471052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5811.8860000000013</c:v>
                </c:pt>
                <c:pt idx="1">
                  <c:v>5642.6489999999994</c:v>
                </c:pt>
                <c:pt idx="2">
                  <c:v>5544.1370000000015</c:v>
                </c:pt>
                <c:pt idx="3">
                  <c:v>5557.6490000000031</c:v>
                </c:pt>
                <c:pt idx="4">
                  <c:v>5643.6100000000006</c:v>
                </c:pt>
                <c:pt idx="5">
                  <c:v>5778.920000000001</c:v>
                </c:pt>
                <c:pt idx="6">
                  <c:v>6137.62</c:v>
                </c:pt>
                <c:pt idx="7">
                  <c:v>6509.204999999999</c:v>
                </c:pt>
                <c:pt idx="8">
                  <c:v>6953.6980000000012</c:v>
                </c:pt>
                <c:pt idx="9">
                  <c:v>7546.6289999999999</c:v>
                </c:pt>
                <c:pt idx="10">
                  <c:v>7716.9769999999999</c:v>
                </c:pt>
                <c:pt idx="11">
                  <c:v>7907.5920000000006</c:v>
                </c:pt>
                <c:pt idx="12">
                  <c:v>8020.5060000000012</c:v>
                </c:pt>
                <c:pt idx="13">
                  <c:v>7835.994999999999</c:v>
                </c:pt>
                <c:pt idx="14">
                  <c:v>7517.7749999999987</c:v>
                </c:pt>
                <c:pt idx="15">
                  <c:v>7315.2920000000004</c:v>
                </c:pt>
                <c:pt idx="16">
                  <c:v>6997.8790000000008</c:v>
                </c:pt>
                <c:pt idx="17">
                  <c:v>6812.1550000000007</c:v>
                </c:pt>
                <c:pt idx="18">
                  <c:v>6883.1949999999988</c:v>
                </c:pt>
                <c:pt idx="19">
                  <c:v>7028.3960000000015</c:v>
                </c:pt>
                <c:pt idx="20">
                  <c:v>6997.6130000000021</c:v>
                </c:pt>
                <c:pt idx="21">
                  <c:v>6784.5949999999984</c:v>
                </c:pt>
                <c:pt idx="22">
                  <c:v>6493.1989999999987</c:v>
                </c:pt>
                <c:pt idx="23">
                  <c:v>5973.380000000001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7104848"/>
        <c:axId val="3471052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581.79999999999995</c:v>
                </c:pt>
                <c:pt idx="1">
                  <c:v>550</c:v>
                </c:pt>
                <c:pt idx="2">
                  <c:v>466.14</c:v>
                </c:pt>
                <c:pt idx="3">
                  <c:v>421.32</c:v>
                </c:pt>
                <c:pt idx="4">
                  <c:v>422.72</c:v>
                </c:pt>
                <c:pt idx="5">
                  <c:v>511</c:v>
                </c:pt>
                <c:pt idx="6">
                  <c:v>521.99</c:v>
                </c:pt>
                <c:pt idx="7">
                  <c:v>613.54999999999995</c:v>
                </c:pt>
                <c:pt idx="8">
                  <c:v>661</c:v>
                </c:pt>
                <c:pt idx="9">
                  <c:v>601.1</c:v>
                </c:pt>
                <c:pt idx="10">
                  <c:v>534.71</c:v>
                </c:pt>
                <c:pt idx="11">
                  <c:v>420.45</c:v>
                </c:pt>
                <c:pt idx="12">
                  <c:v>421.94</c:v>
                </c:pt>
                <c:pt idx="13">
                  <c:v>420.71</c:v>
                </c:pt>
                <c:pt idx="14">
                  <c:v>383.61</c:v>
                </c:pt>
                <c:pt idx="15">
                  <c:v>505.13</c:v>
                </c:pt>
                <c:pt idx="16">
                  <c:v>626.46</c:v>
                </c:pt>
                <c:pt idx="17">
                  <c:v>672.33</c:v>
                </c:pt>
                <c:pt idx="18">
                  <c:v>720.12</c:v>
                </c:pt>
                <c:pt idx="19">
                  <c:v>770.88</c:v>
                </c:pt>
                <c:pt idx="20">
                  <c:v>704.3</c:v>
                </c:pt>
                <c:pt idx="21">
                  <c:v>603.61</c:v>
                </c:pt>
                <c:pt idx="22">
                  <c:v>418.89</c:v>
                </c:pt>
                <c:pt idx="23">
                  <c:v>460.17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7106024"/>
        <c:axId val="347105632"/>
      </c:lineChart>
      <c:catAx>
        <c:axId val="3471048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7105240"/>
        <c:crosses val="autoZero"/>
        <c:auto val="1"/>
        <c:lblAlgn val="ctr"/>
        <c:lblOffset val="100"/>
        <c:noMultiLvlLbl val="0"/>
      </c:catAx>
      <c:valAx>
        <c:axId val="347105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7104848"/>
        <c:crosses val="autoZero"/>
        <c:crossBetween val="between"/>
      </c:valAx>
      <c:valAx>
        <c:axId val="3471056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7106024"/>
        <c:crosses val="max"/>
        <c:crossBetween val="between"/>
      </c:valAx>
      <c:catAx>
        <c:axId val="3471060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71056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5811.8990000000003</v>
      </c>
      <c r="C4" s="18">
        <v>5642.61</v>
      </c>
      <c r="D4" s="18">
        <v>5544.1629999999996</v>
      </c>
      <c r="E4" s="18">
        <v>5557.6819999999989</v>
      </c>
      <c r="F4" s="18">
        <v>5643.6550000000007</v>
      </c>
      <c r="G4" s="18">
        <v>5778.8949999999995</v>
      </c>
      <c r="H4" s="18">
        <v>6137.6579999999985</v>
      </c>
      <c r="I4" s="18">
        <v>6509.2160000000013</v>
      </c>
      <c r="J4" s="18">
        <v>6953.6709999999975</v>
      </c>
      <c r="K4" s="18">
        <v>7546.628999999999</v>
      </c>
      <c r="L4" s="18">
        <v>7716.9540000000006</v>
      </c>
      <c r="M4" s="18">
        <v>7907.6079999999993</v>
      </c>
      <c r="N4" s="18">
        <v>8020.5059999999985</v>
      </c>
      <c r="O4" s="18">
        <v>7835.9950000000017</v>
      </c>
      <c r="P4" s="18">
        <v>7517.7750000000015</v>
      </c>
      <c r="Q4" s="18">
        <v>7315.2920000000004</v>
      </c>
      <c r="R4" s="18">
        <v>6997.8790000000008</v>
      </c>
      <c r="S4" s="18">
        <v>6812.2000000000025</v>
      </c>
      <c r="T4" s="18">
        <v>6883.1489999999994</v>
      </c>
      <c r="U4" s="18">
        <v>7028.3739999999989</v>
      </c>
      <c r="V4" s="18">
        <v>6997.6120000000019</v>
      </c>
      <c r="W4" s="18">
        <v>6784.5949999999993</v>
      </c>
      <c r="X4" s="18">
        <v>6493.1989999999987</v>
      </c>
      <c r="Y4" s="18">
        <v>5973.3559999999998</v>
      </c>
      <c r="Z4" s="19"/>
      <c r="AA4" s="20">
        <f>SUM(B4:Z4)</f>
        <v>161410.57199999996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581.79999999999995</v>
      </c>
      <c r="C7" s="28">
        <v>550</v>
      </c>
      <c r="D7" s="28">
        <v>466.14</v>
      </c>
      <c r="E7" s="28">
        <v>421.32</v>
      </c>
      <c r="F7" s="28">
        <v>422.72</v>
      </c>
      <c r="G7" s="28">
        <v>511</v>
      </c>
      <c r="H7" s="28">
        <v>521.99</v>
      </c>
      <c r="I7" s="28">
        <v>613.54999999999995</v>
      </c>
      <c r="J7" s="28">
        <v>661</v>
      </c>
      <c r="K7" s="28">
        <v>601.1</v>
      </c>
      <c r="L7" s="28">
        <v>534.71</v>
      </c>
      <c r="M7" s="28">
        <v>420.45</v>
      </c>
      <c r="N7" s="28">
        <v>421.94</v>
      </c>
      <c r="O7" s="28">
        <v>420.71</v>
      </c>
      <c r="P7" s="28">
        <v>383.61</v>
      </c>
      <c r="Q7" s="28">
        <v>505.13</v>
      </c>
      <c r="R7" s="28">
        <v>626.46</v>
      </c>
      <c r="S7" s="28">
        <v>672.33</v>
      </c>
      <c r="T7" s="28">
        <v>720.12</v>
      </c>
      <c r="U7" s="28">
        <v>770.88</v>
      </c>
      <c r="V7" s="28">
        <v>704.3</v>
      </c>
      <c r="W7" s="28">
        <v>603.61</v>
      </c>
      <c r="X7" s="28">
        <v>418.89</v>
      </c>
      <c r="Y7" s="28">
        <v>460.17</v>
      </c>
      <c r="Z7" s="29"/>
      <c r="AA7" s="30">
        <f>IF(SUM(B7:Z7)&lt;&gt;0,AVERAGEIF(B7:Z7,"&lt;&gt;"""),"")</f>
        <v>542.24708333333331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1421</v>
      </c>
      <c r="C10" s="42">
        <v>1421</v>
      </c>
      <c r="D10" s="42">
        <v>1421</v>
      </c>
      <c r="E10" s="42">
        <v>1421</v>
      </c>
      <c r="F10" s="42">
        <v>1421</v>
      </c>
      <c r="G10" s="42">
        <v>1421</v>
      </c>
      <c r="H10" s="42">
        <v>1421</v>
      </c>
      <c r="I10" s="42">
        <v>1421</v>
      </c>
      <c r="J10" s="42">
        <v>1421</v>
      </c>
      <c r="K10" s="42">
        <v>1421</v>
      </c>
      <c r="L10" s="42">
        <v>1421</v>
      </c>
      <c r="M10" s="42">
        <v>1421</v>
      </c>
      <c r="N10" s="42">
        <v>1421</v>
      </c>
      <c r="O10" s="42">
        <v>1421</v>
      </c>
      <c r="P10" s="42">
        <v>1421</v>
      </c>
      <c r="Q10" s="42">
        <v>1421</v>
      </c>
      <c r="R10" s="42">
        <v>1421</v>
      </c>
      <c r="S10" s="42">
        <v>1421</v>
      </c>
      <c r="T10" s="42">
        <v>1421</v>
      </c>
      <c r="U10" s="42">
        <v>1421</v>
      </c>
      <c r="V10" s="42">
        <v>1421</v>
      </c>
      <c r="W10" s="42">
        <v>1421</v>
      </c>
      <c r="X10" s="42">
        <v>1421</v>
      </c>
      <c r="Y10" s="42">
        <v>1421</v>
      </c>
      <c r="Z10" s="43"/>
      <c r="AA10" s="44">
        <f t="shared" ref="AA10:AA15" si="0">SUM(B10:Z10)</f>
        <v>34104</v>
      </c>
    </row>
    <row r="11" spans="1:27" ht="24.95" customHeight="1" x14ac:dyDescent="0.2">
      <c r="A11" s="45" t="s">
        <v>7</v>
      </c>
      <c r="B11" s="46">
        <v>321.5</v>
      </c>
      <c r="C11" s="47">
        <v>321.5</v>
      </c>
      <c r="D11" s="47">
        <v>317.5</v>
      </c>
      <c r="E11" s="47">
        <v>317.5</v>
      </c>
      <c r="F11" s="47">
        <v>317.5</v>
      </c>
      <c r="G11" s="47">
        <v>321.5</v>
      </c>
      <c r="H11" s="47">
        <v>321.5</v>
      </c>
      <c r="I11" s="47">
        <v>321.5</v>
      </c>
      <c r="J11" s="47">
        <v>329</v>
      </c>
      <c r="K11" s="47">
        <v>353</v>
      </c>
      <c r="L11" s="47">
        <v>365</v>
      </c>
      <c r="M11" s="47">
        <v>381</v>
      </c>
      <c r="N11" s="47">
        <v>388</v>
      </c>
      <c r="O11" s="47">
        <v>385</v>
      </c>
      <c r="P11" s="47">
        <v>379</v>
      </c>
      <c r="Q11" s="47">
        <v>375</v>
      </c>
      <c r="R11" s="47">
        <v>386</v>
      </c>
      <c r="S11" s="47">
        <v>425.8</v>
      </c>
      <c r="T11" s="47">
        <v>467.8</v>
      </c>
      <c r="U11" s="47">
        <v>511.8</v>
      </c>
      <c r="V11" s="47">
        <v>511.8</v>
      </c>
      <c r="W11" s="47">
        <v>465.8</v>
      </c>
      <c r="X11" s="47">
        <v>465.8</v>
      </c>
      <c r="Y11" s="47">
        <v>343.8</v>
      </c>
      <c r="Z11" s="48"/>
      <c r="AA11" s="49">
        <f t="shared" si="0"/>
        <v>9093.5999999999985</v>
      </c>
    </row>
    <row r="12" spans="1:27" ht="24.95" customHeight="1" x14ac:dyDescent="0.2">
      <c r="A12" s="50" t="s">
        <v>8</v>
      </c>
      <c r="B12" s="51">
        <v>3159.181</v>
      </c>
      <c r="C12" s="52">
        <v>3165.3330000000001</v>
      </c>
      <c r="D12" s="52">
        <v>3166</v>
      </c>
      <c r="E12" s="52">
        <v>3145.4870000000001</v>
      </c>
      <c r="F12" s="52">
        <v>3174.2020000000002</v>
      </c>
      <c r="G12" s="52">
        <v>3178.2930000000001</v>
      </c>
      <c r="H12" s="52">
        <v>3185.5860000000002</v>
      </c>
      <c r="I12" s="52">
        <v>3130.0280000000002</v>
      </c>
      <c r="J12" s="52">
        <v>3099.2930000000001</v>
      </c>
      <c r="K12" s="52">
        <v>3209.6949999999997</v>
      </c>
      <c r="L12" s="52">
        <v>3190.9259999999999</v>
      </c>
      <c r="M12" s="52">
        <v>3174.0970000000002</v>
      </c>
      <c r="N12" s="52">
        <v>3247.951</v>
      </c>
      <c r="O12" s="52">
        <v>3202.02</v>
      </c>
      <c r="P12" s="52">
        <v>3108.2750000000001</v>
      </c>
      <c r="Q12" s="52">
        <v>3189.1369999999997</v>
      </c>
      <c r="R12" s="52">
        <v>3145.3710000000001</v>
      </c>
      <c r="S12" s="52">
        <v>3148.5950000000003</v>
      </c>
      <c r="T12" s="52">
        <v>3149.8690000000001</v>
      </c>
      <c r="U12" s="52">
        <v>3155.2219999999998</v>
      </c>
      <c r="V12" s="52">
        <v>3179.4479999999999</v>
      </c>
      <c r="W12" s="52">
        <v>3185.7629999999999</v>
      </c>
      <c r="X12" s="52">
        <v>3205.9259999999999</v>
      </c>
      <c r="Y12" s="52">
        <v>3254</v>
      </c>
      <c r="Z12" s="53"/>
      <c r="AA12" s="54">
        <f t="shared" si="0"/>
        <v>76149.698000000019</v>
      </c>
    </row>
    <row r="13" spans="1:27" ht="24.95" customHeight="1" x14ac:dyDescent="0.2">
      <c r="A13" s="50" t="s">
        <v>9</v>
      </c>
      <c r="B13" s="51">
        <v>345</v>
      </c>
      <c r="C13" s="52">
        <v>145</v>
      </c>
      <c r="D13" s="52">
        <v>45</v>
      </c>
      <c r="E13" s="52">
        <v>45</v>
      </c>
      <c r="F13" s="52">
        <v>45</v>
      </c>
      <c r="G13" s="52">
        <v>101</v>
      </c>
      <c r="H13" s="52">
        <v>351</v>
      </c>
      <c r="I13" s="52">
        <v>361</v>
      </c>
      <c r="J13" s="52">
        <v>241</v>
      </c>
      <c r="K13" s="52">
        <v>245</v>
      </c>
      <c r="L13" s="52">
        <v>109</v>
      </c>
      <c r="M13" s="52">
        <v>118</v>
      </c>
      <c r="N13" s="52">
        <v>118</v>
      </c>
      <c r="O13" s="52">
        <v>90</v>
      </c>
      <c r="P13" s="52">
        <v>90</v>
      </c>
      <c r="Q13" s="52">
        <v>146</v>
      </c>
      <c r="R13" s="52">
        <v>261.75599999999997</v>
      </c>
      <c r="S13" s="52">
        <v>506</v>
      </c>
      <c r="T13" s="52">
        <v>886.3</v>
      </c>
      <c r="U13" s="52">
        <v>1101.462</v>
      </c>
      <c r="V13" s="52">
        <v>1072</v>
      </c>
      <c r="W13" s="52">
        <v>956</v>
      </c>
      <c r="X13" s="52">
        <v>666</v>
      </c>
      <c r="Y13" s="52">
        <v>256</v>
      </c>
      <c r="Z13" s="53"/>
      <c r="AA13" s="54">
        <f t="shared" si="0"/>
        <v>8300.518</v>
      </c>
    </row>
    <row r="14" spans="1:27" ht="24.95" customHeight="1" x14ac:dyDescent="0.2">
      <c r="A14" s="55" t="s">
        <v>10</v>
      </c>
      <c r="B14" s="56">
        <v>353.21799999999996</v>
      </c>
      <c r="C14" s="57">
        <v>375.77699999999993</v>
      </c>
      <c r="D14" s="57">
        <v>394.66299999999995</v>
      </c>
      <c r="E14" s="57">
        <v>427.69500000000011</v>
      </c>
      <c r="F14" s="57">
        <v>484.95300000000003</v>
      </c>
      <c r="G14" s="57">
        <v>522.10200000000009</v>
      </c>
      <c r="H14" s="57">
        <v>641.57199999999989</v>
      </c>
      <c r="I14" s="57">
        <v>1070.6880000000001</v>
      </c>
      <c r="J14" s="57">
        <v>1657.3780000000004</v>
      </c>
      <c r="K14" s="57">
        <v>2124.2920000000004</v>
      </c>
      <c r="L14" s="57">
        <v>2445.0280000000007</v>
      </c>
      <c r="M14" s="57">
        <v>2620.511</v>
      </c>
      <c r="N14" s="57">
        <v>2651.5550000000007</v>
      </c>
      <c r="O14" s="57">
        <v>2547.9750000000004</v>
      </c>
      <c r="P14" s="57">
        <v>2334.5</v>
      </c>
      <c r="Q14" s="57">
        <v>2002.1549999999997</v>
      </c>
      <c r="R14" s="57">
        <v>1563.752</v>
      </c>
      <c r="S14" s="57">
        <v>1060.8050000000003</v>
      </c>
      <c r="T14" s="57">
        <v>703.18000000000018</v>
      </c>
      <c r="U14" s="57">
        <v>584.88999999999987</v>
      </c>
      <c r="V14" s="57">
        <v>547.36400000000003</v>
      </c>
      <c r="W14" s="57">
        <v>522.03200000000004</v>
      </c>
      <c r="X14" s="57">
        <v>521.47300000000007</v>
      </c>
      <c r="Y14" s="57">
        <v>524.55600000000015</v>
      </c>
      <c r="Z14" s="58"/>
      <c r="AA14" s="59">
        <f t="shared" si="0"/>
        <v>28682.114000000005</v>
      </c>
    </row>
    <row r="15" spans="1:27" ht="24.95" customHeight="1" x14ac:dyDescent="0.2">
      <c r="A15" s="55" t="s">
        <v>11</v>
      </c>
      <c r="B15" s="56">
        <v>11</v>
      </c>
      <c r="C15" s="57">
        <v>11</v>
      </c>
      <c r="D15" s="57">
        <v>10</v>
      </c>
      <c r="E15" s="57">
        <v>9</v>
      </c>
      <c r="F15" s="57">
        <v>8</v>
      </c>
      <c r="G15" s="57">
        <v>7</v>
      </c>
      <c r="H15" s="57">
        <v>12</v>
      </c>
      <c r="I15" s="57">
        <v>25</v>
      </c>
      <c r="J15" s="57">
        <v>37</v>
      </c>
      <c r="K15" s="57">
        <v>43</v>
      </c>
      <c r="L15" s="57">
        <v>46</v>
      </c>
      <c r="M15" s="57">
        <v>50</v>
      </c>
      <c r="N15" s="57">
        <v>54</v>
      </c>
      <c r="O15" s="57">
        <v>53</v>
      </c>
      <c r="P15" s="57">
        <v>48</v>
      </c>
      <c r="Q15" s="57">
        <v>42</v>
      </c>
      <c r="R15" s="57">
        <v>34</v>
      </c>
      <c r="S15" s="57">
        <v>22</v>
      </c>
      <c r="T15" s="57">
        <v>12</v>
      </c>
      <c r="U15" s="57">
        <v>11</v>
      </c>
      <c r="V15" s="57">
        <v>12</v>
      </c>
      <c r="W15" s="57">
        <v>13</v>
      </c>
      <c r="X15" s="57">
        <v>16</v>
      </c>
      <c r="Y15" s="57">
        <v>17</v>
      </c>
      <c r="Z15" s="58"/>
      <c r="AA15" s="59">
        <f t="shared" si="0"/>
        <v>603</v>
      </c>
    </row>
    <row r="16" spans="1:27" ht="30" customHeight="1" thickBot="1" x14ac:dyDescent="0.25">
      <c r="A16" s="60" t="s">
        <v>12</v>
      </c>
      <c r="B16" s="61">
        <f>IF(LEN(B$2)&gt;0,SUM(B10:B15),"")</f>
        <v>5610.8990000000003</v>
      </c>
      <c r="C16" s="62">
        <f t="shared" ref="C16:Z16" si="1">IF(LEN(C$2)&gt;0,SUM(C10:C15),"")</f>
        <v>5439.6100000000006</v>
      </c>
      <c r="D16" s="62">
        <f t="shared" si="1"/>
        <v>5354.1629999999996</v>
      </c>
      <c r="E16" s="62">
        <f t="shared" si="1"/>
        <v>5365.6819999999998</v>
      </c>
      <c r="F16" s="62">
        <f t="shared" si="1"/>
        <v>5450.6550000000007</v>
      </c>
      <c r="G16" s="62">
        <f t="shared" si="1"/>
        <v>5550.8949999999995</v>
      </c>
      <c r="H16" s="62">
        <f t="shared" si="1"/>
        <v>5932.6580000000004</v>
      </c>
      <c r="I16" s="62">
        <f t="shared" si="1"/>
        <v>6329.2160000000003</v>
      </c>
      <c r="J16" s="62">
        <f t="shared" si="1"/>
        <v>6784.6710000000003</v>
      </c>
      <c r="K16" s="62">
        <f t="shared" si="1"/>
        <v>7395.9870000000001</v>
      </c>
      <c r="L16" s="62">
        <f t="shared" si="1"/>
        <v>7576.9539999999997</v>
      </c>
      <c r="M16" s="62">
        <f t="shared" si="1"/>
        <v>7764.6080000000002</v>
      </c>
      <c r="N16" s="62">
        <f t="shared" si="1"/>
        <v>7880.5060000000012</v>
      </c>
      <c r="O16" s="62">
        <f t="shared" si="1"/>
        <v>7698.9950000000008</v>
      </c>
      <c r="P16" s="62">
        <f t="shared" si="1"/>
        <v>7380.7749999999996</v>
      </c>
      <c r="Q16" s="62">
        <f t="shared" si="1"/>
        <v>7175.2919999999995</v>
      </c>
      <c r="R16" s="62">
        <f t="shared" si="1"/>
        <v>6811.8790000000008</v>
      </c>
      <c r="S16" s="62">
        <f t="shared" si="1"/>
        <v>6584.2000000000007</v>
      </c>
      <c r="T16" s="62">
        <f t="shared" si="1"/>
        <v>6640.1490000000003</v>
      </c>
      <c r="U16" s="62">
        <f t="shared" si="1"/>
        <v>6785.3739999999998</v>
      </c>
      <c r="V16" s="62">
        <f t="shared" si="1"/>
        <v>6743.6119999999992</v>
      </c>
      <c r="W16" s="62">
        <f t="shared" si="1"/>
        <v>6563.5950000000003</v>
      </c>
      <c r="X16" s="62">
        <f t="shared" si="1"/>
        <v>6296.1989999999996</v>
      </c>
      <c r="Y16" s="62">
        <f t="shared" si="1"/>
        <v>5816.3560000000007</v>
      </c>
      <c r="Z16" s="63" t="str">
        <f t="shared" si="1"/>
        <v/>
      </c>
      <c r="AA16" s="64">
        <f>SUM(AA10:AA15)</f>
        <v>156932.93000000002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1036.4000000000001</v>
      </c>
      <c r="C28" s="72">
        <v>964.4</v>
      </c>
      <c r="D28" s="72">
        <v>872.4</v>
      </c>
      <c r="E28" s="72">
        <v>887.4</v>
      </c>
      <c r="F28" s="72">
        <v>912.4</v>
      </c>
      <c r="G28" s="72">
        <v>994.4</v>
      </c>
      <c r="H28" s="72">
        <v>1340.4</v>
      </c>
      <c r="I28" s="72">
        <v>1627.4</v>
      </c>
      <c r="J28" s="72">
        <v>1870.9</v>
      </c>
      <c r="K28" s="72">
        <v>2190.9</v>
      </c>
      <c r="L28" s="72">
        <v>2280.9</v>
      </c>
      <c r="M28" s="72">
        <v>2438.9</v>
      </c>
      <c r="N28" s="72">
        <v>2467.9</v>
      </c>
      <c r="O28" s="72">
        <v>2362.9</v>
      </c>
      <c r="P28" s="72">
        <v>2197.9</v>
      </c>
      <c r="Q28" s="72">
        <v>2035.9</v>
      </c>
      <c r="R28" s="72">
        <v>1885.9</v>
      </c>
      <c r="S28" s="72">
        <v>1864.7</v>
      </c>
      <c r="T28" s="72">
        <v>2114.6999999999998</v>
      </c>
      <c r="U28" s="72">
        <v>2279.6999999999998</v>
      </c>
      <c r="V28" s="72">
        <v>2271.6999999999998</v>
      </c>
      <c r="W28" s="72">
        <v>2098.6999999999998</v>
      </c>
      <c r="X28" s="72">
        <v>1781.7</v>
      </c>
      <c r="Y28" s="72">
        <v>1215.7</v>
      </c>
      <c r="Z28" s="73"/>
      <c r="AA28" s="74">
        <f>SUM(B28:Z28)</f>
        <v>41994.2</v>
      </c>
    </row>
    <row r="29" spans="1:27" ht="24.95" customHeight="1" x14ac:dyDescent="0.2">
      <c r="A29" s="75" t="s">
        <v>23</v>
      </c>
      <c r="B29" s="76">
        <v>523.399</v>
      </c>
      <c r="C29" s="77">
        <v>421.11</v>
      </c>
      <c r="D29" s="77">
        <v>412.66300000000001</v>
      </c>
      <c r="E29" s="77">
        <v>410.18200000000002</v>
      </c>
      <c r="F29" s="77">
        <v>463.15499999999997</v>
      </c>
      <c r="G29" s="77">
        <v>516.39499999999998</v>
      </c>
      <c r="H29" s="77">
        <v>489.15800000000002</v>
      </c>
      <c r="I29" s="77">
        <v>605.71600000000001</v>
      </c>
      <c r="J29" s="77">
        <v>820.67100000000005</v>
      </c>
      <c r="K29" s="77">
        <v>1047.6289999999999</v>
      </c>
      <c r="L29" s="77">
        <v>1149.954</v>
      </c>
      <c r="M29" s="77">
        <v>1162.6079999999999</v>
      </c>
      <c r="N29" s="77">
        <v>1248.5060000000001</v>
      </c>
      <c r="O29" s="77">
        <v>1150.9949999999999</v>
      </c>
      <c r="P29" s="77">
        <v>1037.7750000000001</v>
      </c>
      <c r="Q29" s="77">
        <v>939.29200000000003</v>
      </c>
      <c r="R29" s="77">
        <v>790.87900000000002</v>
      </c>
      <c r="S29" s="77">
        <v>624.4</v>
      </c>
      <c r="T29" s="77">
        <v>453.34899999999999</v>
      </c>
      <c r="U29" s="77">
        <v>427.57400000000001</v>
      </c>
      <c r="V29" s="77">
        <v>381.81200000000001</v>
      </c>
      <c r="W29" s="77">
        <v>332.79500000000002</v>
      </c>
      <c r="X29" s="77">
        <v>326.399</v>
      </c>
      <c r="Y29" s="77">
        <v>336.55599999999998</v>
      </c>
      <c r="Z29" s="78"/>
      <c r="AA29" s="79">
        <f>SUM(B29:Z29)</f>
        <v>16072.972</v>
      </c>
    </row>
    <row r="30" spans="1:27" ht="24.95" customHeight="1" x14ac:dyDescent="0.2">
      <c r="A30" s="82" t="s">
        <v>24</v>
      </c>
      <c r="B30" s="80">
        <v>4252.1000000000004</v>
      </c>
      <c r="C30" s="81">
        <v>4257.1000000000004</v>
      </c>
      <c r="D30" s="81">
        <v>4259.1000000000004</v>
      </c>
      <c r="E30" s="81">
        <v>4260.1000000000004</v>
      </c>
      <c r="F30" s="81">
        <v>4268.1000000000004</v>
      </c>
      <c r="G30" s="81">
        <v>4268.1000000000004</v>
      </c>
      <c r="H30" s="81">
        <v>4308.1000000000004</v>
      </c>
      <c r="I30" s="81">
        <v>4276.1000000000004</v>
      </c>
      <c r="J30" s="81">
        <v>4262.1000000000004</v>
      </c>
      <c r="K30" s="81">
        <v>4308.1000000000004</v>
      </c>
      <c r="L30" s="81">
        <v>4286.1000000000004</v>
      </c>
      <c r="M30" s="81">
        <v>4306.1000000000004</v>
      </c>
      <c r="N30" s="81">
        <v>4304.1000000000004</v>
      </c>
      <c r="O30" s="81">
        <v>4322.1000000000004</v>
      </c>
      <c r="P30" s="81">
        <v>4282.1000000000004</v>
      </c>
      <c r="Q30" s="81">
        <v>4340.1000000000004</v>
      </c>
      <c r="R30" s="81">
        <v>4321.1000000000004</v>
      </c>
      <c r="S30" s="81">
        <v>4323.1000000000004</v>
      </c>
      <c r="T30" s="81">
        <v>4315.1000000000004</v>
      </c>
      <c r="U30" s="81">
        <v>4321.1000000000004</v>
      </c>
      <c r="V30" s="81">
        <v>4344.1000000000004</v>
      </c>
      <c r="W30" s="81">
        <v>4353.1000000000004</v>
      </c>
      <c r="X30" s="81">
        <v>4385.1000000000004</v>
      </c>
      <c r="Y30" s="81">
        <v>4421.1000000000004</v>
      </c>
      <c r="Z30" s="83"/>
      <c r="AA30" s="84">
        <f>SUM(B30:Z30)</f>
        <v>103343.40000000004</v>
      </c>
    </row>
    <row r="31" spans="1:27" ht="30" customHeight="1" thickBot="1" x14ac:dyDescent="0.25">
      <c r="A31" s="60" t="s">
        <v>25</v>
      </c>
      <c r="B31" s="61">
        <f>IF(LEN(B$2)&gt;0,SUM(B28:B30),"")</f>
        <v>5811.8990000000003</v>
      </c>
      <c r="C31" s="62">
        <f t="shared" ref="C31:Z31" si="4">IF(LEN(C$2)&gt;0,SUM(C28:C30),"")</f>
        <v>5642.6100000000006</v>
      </c>
      <c r="D31" s="62">
        <f t="shared" si="4"/>
        <v>5544.1630000000005</v>
      </c>
      <c r="E31" s="62">
        <f t="shared" si="4"/>
        <v>5557.6820000000007</v>
      </c>
      <c r="F31" s="62">
        <f t="shared" si="4"/>
        <v>5643.6550000000007</v>
      </c>
      <c r="G31" s="62">
        <f t="shared" si="4"/>
        <v>5778.8950000000004</v>
      </c>
      <c r="H31" s="62">
        <f t="shared" si="4"/>
        <v>6137.6580000000004</v>
      </c>
      <c r="I31" s="62">
        <f t="shared" si="4"/>
        <v>6509.2160000000003</v>
      </c>
      <c r="J31" s="62">
        <f t="shared" si="4"/>
        <v>6953.6710000000003</v>
      </c>
      <c r="K31" s="62">
        <f t="shared" si="4"/>
        <v>7546.6290000000008</v>
      </c>
      <c r="L31" s="62">
        <f t="shared" si="4"/>
        <v>7716.9540000000006</v>
      </c>
      <c r="M31" s="62">
        <f t="shared" si="4"/>
        <v>7907.6080000000002</v>
      </c>
      <c r="N31" s="62">
        <f t="shared" si="4"/>
        <v>8020.5060000000003</v>
      </c>
      <c r="O31" s="62">
        <f t="shared" si="4"/>
        <v>7835.9950000000008</v>
      </c>
      <c r="P31" s="62">
        <f t="shared" si="4"/>
        <v>7517.7750000000005</v>
      </c>
      <c r="Q31" s="62">
        <f t="shared" si="4"/>
        <v>7315.2920000000004</v>
      </c>
      <c r="R31" s="62">
        <f t="shared" si="4"/>
        <v>6997.8790000000008</v>
      </c>
      <c r="S31" s="62">
        <f t="shared" si="4"/>
        <v>6812.2000000000007</v>
      </c>
      <c r="T31" s="62">
        <f t="shared" si="4"/>
        <v>6883.1490000000003</v>
      </c>
      <c r="U31" s="62">
        <f t="shared" si="4"/>
        <v>7028.3739999999998</v>
      </c>
      <c r="V31" s="62">
        <f t="shared" si="4"/>
        <v>6997.6120000000001</v>
      </c>
      <c r="W31" s="62">
        <f t="shared" si="4"/>
        <v>6784.5950000000003</v>
      </c>
      <c r="X31" s="62">
        <f t="shared" si="4"/>
        <v>6493.1990000000005</v>
      </c>
      <c r="Y31" s="62">
        <f t="shared" si="4"/>
        <v>5973.3560000000007</v>
      </c>
      <c r="Z31" s="63" t="str">
        <f t="shared" si="4"/>
        <v/>
      </c>
      <c r="AA31" s="64">
        <f>SUM(AA28:AA30)</f>
        <v>161410.57200000004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>
        <v>40</v>
      </c>
      <c r="T34" s="95">
        <v>65</v>
      </c>
      <c r="U34" s="95">
        <v>65</v>
      </c>
      <c r="V34" s="95">
        <v>65</v>
      </c>
      <c r="W34" s="95">
        <v>65</v>
      </c>
      <c r="X34" s="95">
        <v>40</v>
      </c>
      <c r="Y34" s="95"/>
      <c r="Z34" s="96"/>
      <c r="AA34" s="74">
        <f t="shared" ref="AA34:AA39" si="5">SUM(B34:Z34)</f>
        <v>340</v>
      </c>
    </row>
    <row r="35" spans="1:27" ht="24.95" customHeight="1" x14ac:dyDescent="0.2">
      <c r="A35" s="97" t="s">
        <v>28</v>
      </c>
      <c r="B35" s="98">
        <v>121</v>
      </c>
      <c r="C35" s="99">
        <v>123</v>
      </c>
      <c r="D35" s="99">
        <v>110</v>
      </c>
      <c r="E35" s="99">
        <v>112</v>
      </c>
      <c r="F35" s="99">
        <v>113</v>
      </c>
      <c r="G35" s="99">
        <v>148</v>
      </c>
      <c r="H35" s="99">
        <v>125</v>
      </c>
      <c r="I35" s="99">
        <v>100</v>
      </c>
      <c r="J35" s="99">
        <v>89</v>
      </c>
      <c r="K35" s="99">
        <v>70.641999999999996</v>
      </c>
      <c r="L35" s="99">
        <v>60</v>
      </c>
      <c r="M35" s="99">
        <v>63</v>
      </c>
      <c r="N35" s="99">
        <v>60</v>
      </c>
      <c r="O35" s="99">
        <v>57</v>
      </c>
      <c r="P35" s="99">
        <v>57</v>
      </c>
      <c r="Q35" s="99">
        <v>60</v>
      </c>
      <c r="R35" s="99">
        <v>106</v>
      </c>
      <c r="S35" s="99">
        <v>108</v>
      </c>
      <c r="T35" s="99">
        <v>98</v>
      </c>
      <c r="U35" s="99">
        <v>98</v>
      </c>
      <c r="V35" s="99">
        <v>109</v>
      </c>
      <c r="W35" s="99">
        <v>76</v>
      </c>
      <c r="X35" s="99">
        <v>77</v>
      </c>
      <c r="Y35" s="99">
        <v>77</v>
      </c>
      <c r="Z35" s="100"/>
      <c r="AA35" s="79">
        <f t="shared" si="5"/>
        <v>2217.6419999999998</v>
      </c>
    </row>
    <row r="36" spans="1:27" ht="24.95" customHeight="1" x14ac:dyDescent="0.2">
      <c r="A36" s="97" t="s">
        <v>29</v>
      </c>
      <c r="B36" s="98">
        <v>30</v>
      </c>
      <c r="C36" s="99">
        <v>30</v>
      </c>
      <c r="D36" s="99">
        <v>30</v>
      </c>
      <c r="E36" s="99">
        <v>30</v>
      </c>
      <c r="F36" s="99">
        <v>30</v>
      </c>
      <c r="G36" s="99">
        <v>30</v>
      </c>
      <c r="H36" s="99">
        <v>30</v>
      </c>
      <c r="I36" s="99">
        <v>30</v>
      </c>
      <c r="J36" s="99">
        <v>30</v>
      </c>
      <c r="K36" s="99">
        <v>30</v>
      </c>
      <c r="L36" s="99">
        <v>30</v>
      </c>
      <c r="M36" s="99">
        <v>30</v>
      </c>
      <c r="N36" s="99">
        <v>30</v>
      </c>
      <c r="O36" s="99">
        <v>30</v>
      </c>
      <c r="P36" s="99">
        <v>30</v>
      </c>
      <c r="Q36" s="99">
        <v>30</v>
      </c>
      <c r="R36" s="99">
        <v>30</v>
      </c>
      <c r="S36" s="99">
        <v>30</v>
      </c>
      <c r="T36" s="99">
        <v>30</v>
      </c>
      <c r="U36" s="99">
        <v>30</v>
      </c>
      <c r="V36" s="99">
        <v>30</v>
      </c>
      <c r="W36" s="99">
        <v>30</v>
      </c>
      <c r="X36" s="99">
        <v>30</v>
      </c>
      <c r="Y36" s="99">
        <v>30</v>
      </c>
      <c r="Z36" s="100"/>
      <c r="AA36" s="79">
        <f t="shared" si="5"/>
        <v>720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201</v>
      </c>
      <c r="C39" s="88">
        <f t="shared" si="6"/>
        <v>203</v>
      </c>
      <c r="D39" s="88">
        <f t="shared" si="6"/>
        <v>190</v>
      </c>
      <c r="E39" s="88">
        <f t="shared" si="6"/>
        <v>192</v>
      </c>
      <c r="F39" s="88">
        <f t="shared" si="6"/>
        <v>193</v>
      </c>
      <c r="G39" s="88">
        <f t="shared" si="6"/>
        <v>228</v>
      </c>
      <c r="H39" s="88">
        <f t="shared" si="6"/>
        <v>205</v>
      </c>
      <c r="I39" s="88">
        <f t="shared" si="6"/>
        <v>180</v>
      </c>
      <c r="J39" s="88">
        <f t="shared" si="6"/>
        <v>169</v>
      </c>
      <c r="K39" s="88">
        <f t="shared" si="6"/>
        <v>150.642</v>
      </c>
      <c r="L39" s="88">
        <f t="shared" si="6"/>
        <v>140</v>
      </c>
      <c r="M39" s="88">
        <f t="shared" si="6"/>
        <v>143</v>
      </c>
      <c r="N39" s="88">
        <f t="shared" si="6"/>
        <v>140</v>
      </c>
      <c r="O39" s="88">
        <f t="shared" si="6"/>
        <v>137</v>
      </c>
      <c r="P39" s="88">
        <f t="shared" si="6"/>
        <v>137</v>
      </c>
      <c r="Q39" s="88">
        <f t="shared" si="6"/>
        <v>140</v>
      </c>
      <c r="R39" s="88">
        <f t="shared" si="6"/>
        <v>186</v>
      </c>
      <c r="S39" s="88">
        <f t="shared" si="6"/>
        <v>228</v>
      </c>
      <c r="T39" s="88">
        <f t="shared" si="6"/>
        <v>243</v>
      </c>
      <c r="U39" s="88">
        <f t="shared" si="6"/>
        <v>243</v>
      </c>
      <c r="V39" s="88">
        <f t="shared" si="6"/>
        <v>254</v>
      </c>
      <c r="W39" s="88">
        <f t="shared" si="6"/>
        <v>221</v>
      </c>
      <c r="X39" s="88">
        <f t="shared" si="6"/>
        <v>197</v>
      </c>
      <c r="Y39" s="88">
        <f t="shared" si="6"/>
        <v>157</v>
      </c>
      <c r="Z39" s="89" t="str">
        <f t="shared" si="6"/>
        <v/>
      </c>
      <c r="AA39" s="90">
        <f t="shared" si="5"/>
        <v>4477.6419999999998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5811.8990000000003</v>
      </c>
      <c r="C51" s="88">
        <f t="shared" si="10"/>
        <v>5642.6100000000006</v>
      </c>
      <c r="D51" s="88">
        <f t="shared" si="10"/>
        <v>5544.1629999999996</v>
      </c>
      <c r="E51" s="88">
        <f t="shared" si="10"/>
        <v>5557.6819999999998</v>
      </c>
      <c r="F51" s="88">
        <f t="shared" si="10"/>
        <v>5643.6550000000007</v>
      </c>
      <c r="G51" s="88">
        <f t="shared" si="10"/>
        <v>5778.8949999999995</v>
      </c>
      <c r="H51" s="88">
        <f t="shared" si="10"/>
        <v>6137.6580000000004</v>
      </c>
      <c r="I51" s="88">
        <f t="shared" si="10"/>
        <v>6509.2160000000003</v>
      </c>
      <c r="J51" s="88">
        <f t="shared" si="10"/>
        <v>6953.6710000000003</v>
      </c>
      <c r="K51" s="88">
        <f t="shared" si="10"/>
        <v>7546.6289999999999</v>
      </c>
      <c r="L51" s="88">
        <f t="shared" si="10"/>
        <v>7716.9539999999997</v>
      </c>
      <c r="M51" s="88">
        <f t="shared" si="10"/>
        <v>7907.6080000000002</v>
      </c>
      <c r="N51" s="88">
        <f t="shared" si="10"/>
        <v>8020.5060000000012</v>
      </c>
      <c r="O51" s="88">
        <f t="shared" si="10"/>
        <v>7835.9950000000008</v>
      </c>
      <c r="P51" s="88">
        <f t="shared" si="10"/>
        <v>7517.7749999999996</v>
      </c>
      <c r="Q51" s="88">
        <f t="shared" si="10"/>
        <v>7315.2919999999995</v>
      </c>
      <c r="R51" s="88">
        <f t="shared" si="10"/>
        <v>6997.8790000000008</v>
      </c>
      <c r="S51" s="88">
        <f t="shared" si="10"/>
        <v>6812.2000000000007</v>
      </c>
      <c r="T51" s="88">
        <f t="shared" si="10"/>
        <v>6883.1490000000003</v>
      </c>
      <c r="U51" s="88">
        <f t="shared" si="10"/>
        <v>7028.3739999999998</v>
      </c>
      <c r="V51" s="88">
        <f t="shared" si="10"/>
        <v>6997.6119999999992</v>
      </c>
      <c r="W51" s="88">
        <f t="shared" si="10"/>
        <v>6784.5950000000003</v>
      </c>
      <c r="X51" s="88">
        <f t="shared" si="10"/>
        <v>6493.1989999999996</v>
      </c>
      <c r="Y51" s="88">
        <f t="shared" si="10"/>
        <v>5973.3560000000007</v>
      </c>
      <c r="Z51" s="89" t="str">
        <f t="shared" si="10"/>
        <v/>
      </c>
      <c r="AA51" s="105">
        <f>SUM(B51:Z51)</f>
        <v>161410.57199999999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5811.8860000000013</v>
      </c>
      <c r="C4" s="18">
        <v>5642.6489999999994</v>
      </c>
      <c r="D4" s="18">
        <v>5544.1370000000015</v>
      </c>
      <c r="E4" s="18">
        <v>5557.6490000000031</v>
      </c>
      <c r="F4" s="18">
        <v>5643.6100000000006</v>
      </c>
      <c r="G4" s="18">
        <v>5778.920000000001</v>
      </c>
      <c r="H4" s="18">
        <v>6137.62</v>
      </c>
      <c r="I4" s="18">
        <v>6509.204999999999</v>
      </c>
      <c r="J4" s="18">
        <v>6953.6980000000012</v>
      </c>
      <c r="K4" s="18">
        <v>7546.6289999999999</v>
      </c>
      <c r="L4" s="18">
        <v>7716.9769999999999</v>
      </c>
      <c r="M4" s="18">
        <v>7907.5920000000006</v>
      </c>
      <c r="N4" s="18">
        <v>8020.5060000000012</v>
      </c>
      <c r="O4" s="18">
        <v>7835.994999999999</v>
      </c>
      <c r="P4" s="18">
        <v>7517.7749999999987</v>
      </c>
      <c r="Q4" s="18">
        <v>7315.2920000000004</v>
      </c>
      <c r="R4" s="18">
        <v>6997.8790000000008</v>
      </c>
      <c r="S4" s="18">
        <v>6812.1550000000007</v>
      </c>
      <c r="T4" s="18">
        <v>6883.1949999999988</v>
      </c>
      <c r="U4" s="18">
        <v>7028.3960000000015</v>
      </c>
      <c r="V4" s="18">
        <v>6997.6130000000021</v>
      </c>
      <c r="W4" s="18">
        <v>6784.5949999999984</v>
      </c>
      <c r="X4" s="18">
        <v>6493.1989999999987</v>
      </c>
      <c r="Y4" s="18">
        <v>5973.380000000001</v>
      </c>
      <c r="Z4" s="19"/>
      <c r="AA4" s="20">
        <f>SUM(B4:Z4)</f>
        <v>161410.552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581.79999999999995</v>
      </c>
      <c r="C7" s="28">
        <v>550</v>
      </c>
      <c r="D7" s="28">
        <v>466.14</v>
      </c>
      <c r="E7" s="28">
        <v>421.32</v>
      </c>
      <c r="F7" s="28">
        <v>422.72</v>
      </c>
      <c r="G7" s="28">
        <v>511</v>
      </c>
      <c r="H7" s="28">
        <v>521.99</v>
      </c>
      <c r="I7" s="28">
        <v>613.54999999999995</v>
      </c>
      <c r="J7" s="28">
        <v>661</v>
      </c>
      <c r="K7" s="28">
        <v>601.1</v>
      </c>
      <c r="L7" s="28">
        <v>534.71</v>
      </c>
      <c r="M7" s="28">
        <v>420.45</v>
      </c>
      <c r="N7" s="28">
        <v>421.94</v>
      </c>
      <c r="O7" s="28">
        <v>420.71</v>
      </c>
      <c r="P7" s="28">
        <v>383.61</v>
      </c>
      <c r="Q7" s="28">
        <v>505.13</v>
      </c>
      <c r="R7" s="28">
        <v>626.46</v>
      </c>
      <c r="S7" s="28">
        <v>672.33</v>
      </c>
      <c r="T7" s="28">
        <v>720.12</v>
      </c>
      <c r="U7" s="28">
        <v>770.88</v>
      </c>
      <c r="V7" s="28">
        <v>704.3</v>
      </c>
      <c r="W7" s="28">
        <v>603.61</v>
      </c>
      <c r="X7" s="28">
        <v>418.89</v>
      </c>
      <c r="Y7" s="28">
        <v>460.17</v>
      </c>
      <c r="Z7" s="29"/>
      <c r="AA7" s="30">
        <f>IF(SUM(B7:Z7)&lt;&gt;0,AVERAGEIF(B7:Z7,"&lt;&gt;"""),"")</f>
        <v>542.24708333333331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950.10599999999999</v>
      </c>
      <c r="C19" s="72">
        <v>963.07100000000003</v>
      </c>
      <c r="D19" s="72">
        <v>934.20499999999993</v>
      </c>
      <c r="E19" s="72">
        <v>925.26099999999997</v>
      </c>
      <c r="F19" s="72">
        <v>941.36699999999996</v>
      </c>
      <c r="G19" s="72">
        <v>923.36199999999997</v>
      </c>
      <c r="H19" s="72">
        <v>929.20699999999999</v>
      </c>
      <c r="I19" s="72">
        <v>929.17100000000005</v>
      </c>
      <c r="J19" s="72">
        <v>942.25300000000004</v>
      </c>
      <c r="K19" s="72">
        <v>943.274</v>
      </c>
      <c r="L19" s="72">
        <v>941.39599999999996</v>
      </c>
      <c r="M19" s="72">
        <v>897.21900000000005</v>
      </c>
      <c r="N19" s="72">
        <v>847.23099999999999</v>
      </c>
      <c r="O19" s="72">
        <v>829.06600000000003</v>
      </c>
      <c r="P19" s="72">
        <v>808.024</v>
      </c>
      <c r="Q19" s="72">
        <v>812.11599999999999</v>
      </c>
      <c r="R19" s="72">
        <v>752.10299999999995</v>
      </c>
      <c r="S19" s="72">
        <v>765.09400000000005</v>
      </c>
      <c r="T19" s="72">
        <v>780.09299999999996</v>
      </c>
      <c r="U19" s="72">
        <v>789.09299999999996</v>
      </c>
      <c r="V19" s="72">
        <v>775.20899999999995</v>
      </c>
      <c r="W19" s="72">
        <v>749.23400000000004</v>
      </c>
      <c r="X19" s="72">
        <v>885.24900000000002</v>
      </c>
      <c r="Y19" s="72">
        <v>909.17099999999994</v>
      </c>
      <c r="Z19" s="73"/>
      <c r="AA19" s="74">
        <f t="shared" ref="AA19:AA24" si="2">SUM(B19:Z19)</f>
        <v>20921.574999999997</v>
      </c>
    </row>
    <row r="20" spans="1:27" ht="24.95" customHeight="1" x14ac:dyDescent="0.2">
      <c r="A20" s="75" t="s">
        <v>15</v>
      </c>
      <c r="B20" s="76">
        <v>957.58500000000004</v>
      </c>
      <c r="C20" s="77">
        <v>927.49599999999998</v>
      </c>
      <c r="D20" s="77">
        <v>975.19000000000028</v>
      </c>
      <c r="E20" s="77">
        <v>982.44000000000017</v>
      </c>
      <c r="F20" s="77">
        <v>1010.0580000000002</v>
      </c>
      <c r="G20" s="77">
        <v>1084.8399999999999</v>
      </c>
      <c r="H20" s="77">
        <v>1137.442</v>
      </c>
      <c r="I20" s="77">
        <v>1212.7780000000002</v>
      </c>
      <c r="J20" s="77">
        <v>1281.932</v>
      </c>
      <c r="K20" s="77">
        <v>1329.8049999999998</v>
      </c>
      <c r="L20" s="77">
        <v>1363.5209999999997</v>
      </c>
      <c r="M20" s="77">
        <v>1405.7159999999994</v>
      </c>
      <c r="N20" s="77">
        <v>1415.3430000000001</v>
      </c>
      <c r="O20" s="77">
        <v>1405.5930000000001</v>
      </c>
      <c r="P20" s="77">
        <v>1342.636</v>
      </c>
      <c r="Q20" s="77">
        <v>1307.4199999999998</v>
      </c>
      <c r="R20" s="77">
        <v>1180.1870000000001</v>
      </c>
      <c r="S20" s="77">
        <v>1125.3970000000002</v>
      </c>
      <c r="T20" s="77">
        <v>1079.1280000000002</v>
      </c>
      <c r="U20" s="77">
        <v>1096.8169999999998</v>
      </c>
      <c r="V20" s="77">
        <v>1023.3349999999998</v>
      </c>
      <c r="W20" s="77">
        <v>966.94699999999989</v>
      </c>
      <c r="X20" s="77">
        <v>932.72200000000009</v>
      </c>
      <c r="Y20" s="77">
        <v>910.74699999999996</v>
      </c>
      <c r="Z20" s="78"/>
      <c r="AA20" s="79">
        <f t="shared" si="2"/>
        <v>27455.075000000004</v>
      </c>
    </row>
    <row r="21" spans="1:27" ht="24.95" customHeight="1" x14ac:dyDescent="0.2">
      <c r="A21" s="75" t="s">
        <v>16</v>
      </c>
      <c r="B21" s="80">
        <v>2717.395</v>
      </c>
      <c r="C21" s="81">
        <v>2537.5819999999999</v>
      </c>
      <c r="D21" s="81">
        <v>2433.846</v>
      </c>
      <c r="E21" s="81">
        <v>2433.9810000000002</v>
      </c>
      <c r="F21" s="81">
        <v>2421.6849999999995</v>
      </c>
      <c r="G21" s="81">
        <v>2467.1179999999995</v>
      </c>
      <c r="H21" s="81">
        <v>2564.6760000000004</v>
      </c>
      <c r="I21" s="81">
        <v>2903.056</v>
      </c>
      <c r="J21" s="81">
        <v>3233.6130000000003</v>
      </c>
      <c r="K21" s="81">
        <v>3553.5499999999993</v>
      </c>
      <c r="L21" s="81">
        <v>3707.2700000000004</v>
      </c>
      <c r="M21" s="81">
        <v>3869.2570000000001</v>
      </c>
      <c r="N21" s="81">
        <v>3949.9320000000002</v>
      </c>
      <c r="O21" s="81">
        <v>3830.3359999999993</v>
      </c>
      <c r="P21" s="81">
        <v>3615.1150000000002</v>
      </c>
      <c r="Q21" s="81">
        <v>3479.7559999999999</v>
      </c>
      <c r="R21" s="81">
        <v>3384.5889999999995</v>
      </c>
      <c r="S21" s="81">
        <v>3338.364</v>
      </c>
      <c r="T21" s="81">
        <v>3366.4739999999997</v>
      </c>
      <c r="U21" s="81">
        <v>3654.5859999999998</v>
      </c>
      <c r="V21" s="81">
        <v>3632.9690000000001</v>
      </c>
      <c r="W21" s="81">
        <v>3403.5080000000003</v>
      </c>
      <c r="X21" s="81">
        <v>3069.6280000000002</v>
      </c>
      <c r="Y21" s="81">
        <v>2666.5619999999999</v>
      </c>
      <c r="Z21" s="78"/>
      <c r="AA21" s="79">
        <f t="shared" si="2"/>
        <v>76234.848000000013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122.5</v>
      </c>
      <c r="C23" s="77">
        <v>111.5</v>
      </c>
      <c r="D23" s="77">
        <v>101</v>
      </c>
      <c r="E23" s="77">
        <v>97</v>
      </c>
      <c r="F23" s="77">
        <v>98.5</v>
      </c>
      <c r="G23" s="77">
        <v>101</v>
      </c>
      <c r="H23" s="77">
        <v>106.5</v>
      </c>
      <c r="I23" s="77">
        <v>121.5</v>
      </c>
      <c r="J23" s="77">
        <v>130.5</v>
      </c>
      <c r="K23" s="77">
        <v>130</v>
      </c>
      <c r="L23" s="77">
        <v>132</v>
      </c>
      <c r="M23" s="77">
        <v>131.5</v>
      </c>
      <c r="N23" s="77">
        <v>128</v>
      </c>
      <c r="O23" s="77">
        <v>115</v>
      </c>
      <c r="P23" s="77">
        <v>108</v>
      </c>
      <c r="Q23" s="77">
        <v>105</v>
      </c>
      <c r="R23" s="77">
        <v>123</v>
      </c>
      <c r="S23" s="77">
        <v>145</v>
      </c>
      <c r="T23" s="77">
        <v>125</v>
      </c>
      <c r="U23" s="77">
        <v>137</v>
      </c>
      <c r="V23" s="77">
        <v>129.5</v>
      </c>
      <c r="W23" s="77">
        <v>114.5</v>
      </c>
      <c r="X23" s="77">
        <v>105.5</v>
      </c>
      <c r="Y23" s="77">
        <v>97</v>
      </c>
      <c r="Z23" s="77"/>
      <c r="AA23" s="79">
        <f t="shared" si="2"/>
        <v>2816</v>
      </c>
    </row>
    <row r="24" spans="1:27" ht="24.95" customHeight="1" x14ac:dyDescent="0.2">
      <c r="A24" s="85" t="s">
        <v>19</v>
      </c>
      <c r="B24" s="77">
        <v>403</v>
      </c>
      <c r="C24" s="77">
        <v>379</v>
      </c>
      <c r="D24" s="77">
        <v>363</v>
      </c>
      <c r="E24" s="77">
        <v>351.00000000000006</v>
      </c>
      <c r="F24" s="77">
        <v>353.00000000000006</v>
      </c>
      <c r="G24" s="77">
        <v>363</v>
      </c>
      <c r="H24" s="77">
        <v>401</v>
      </c>
      <c r="I24" s="77">
        <v>461.00000000000006</v>
      </c>
      <c r="J24" s="77">
        <v>516</v>
      </c>
      <c r="K24" s="77">
        <v>546.00000000000011</v>
      </c>
      <c r="L24" s="77">
        <v>561</v>
      </c>
      <c r="M24" s="77">
        <v>581</v>
      </c>
      <c r="N24" s="77">
        <v>592</v>
      </c>
      <c r="O24" s="77">
        <v>587.99999999999989</v>
      </c>
      <c r="P24" s="77">
        <v>577.00000000000011</v>
      </c>
      <c r="Q24" s="77">
        <v>566.99999999999989</v>
      </c>
      <c r="R24" s="77">
        <v>570.00000000000011</v>
      </c>
      <c r="S24" s="77">
        <v>576.00000000000011</v>
      </c>
      <c r="T24" s="77">
        <v>563.99999999999989</v>
      </c>
      <c r="U24" s="77">
        <v>576.00000000000011</v>
      </c>
      <c r="V24" s="77">
        <v>563.00000000000011</v>
      </c>
      <c r="W24" s="77">
        <v>530.00000000000011</v>
      </c>
      <c r="X24" s="77">
        <v>497.99999999999989</v>
      </c>
      <c r="Y24" s="77">
        <v>442</v>
      </c>
      <c r="Z24" s="77"/>
      <c r="AA24" s="79">
        <f t="shared" si="2"/>
        <v>11921</v>
      </c>
    </row>
    <row r="25" spans="1:27" ht="30" customHeight="1" thickBot="1" x14ac:dyDescent="0.25">
      <c r="A25" s="86" t="s">
        <v>20</v>
      </c>
      <c r="B25" s="87">
        <f t="shared" ref="B25:AA25" si="3">SUM(B19:B24)</f>
        <v>5150.5860000000002</v>
      </c>
      <c r="C25" s="88">
        <f t="shared" si="3"/>
        <v>4918.6489999999994</v>
      </c>
      <c r="D25" s="88">
        <f t="shared" si="3"/>
        <v>4807.241</v>
      </c>
      <c r="E25" s="88">
        <f t="shared" si="3"/>
        <v>4789.6820000000007</v>
      </c>
      <c r="F25" s="88">
        <f t="shared" si="3"/>
        <v>4824.6099999999997</v>
      </c>
      <c r="G25" s="88">
        <f t="shared" si="3"/>
        <v>4939.32</v>
      </c>
      <c r="H25" s="88">
        <f t="shared" si="3"/>
        <v>5138.8250000000007</v>
      </c>
      <c r="I25" s="88">
        <f t="shared" si="3"/>
        <v>5627.505000000001</v>
      </c>
      <c r="J25" s="88">
        <f t="shared" si="3"/>
        <v>6104.2980000000007</v>
      </c>
      <c r="K25" s="88">
        <f t="shared" si="3"/>
        <v>6502.628999999999</v>
      </c>
      <c r="L25" s="88">
        <f t="shared" si="3"/>
        <v>6705.1869999999999</v>
      </c>
      <c r="M25" s="88">
        <f t="shared" si="3"/>
        <v>6884.6919999999991</v>
      </c>
      <c r="N25" s="88">
        <f t="shared" si="3"/>
        <v>6932.5060000000003</v>
      </c>
      <c r="O25" s="88">
        <f t="shared" si="3"/>
        <v>6767.994999999999</v>
      </c>
      <c r="P25" s="88">
        <f t="shared" si="3"/>
        <v>6450.7749999999996</v>
      </c>
      <c r="Q25" s="88">
        <f t="shared" si="3"/>
        <v>6271.2919999999995</v>
      </c>
      <c r="R25" s="88">
        <f t="shared" si="3"/>
        <v>6009.878999999999</v>
      </c>
      <c r="S25" s="88">
        <f t="shared" si="3"/>
        <v>5949.8550000000005</v>
      </c>
      <c r="T25" s="88">
        <f t="shared" si="3"/>
        <v>5914.6949999999997</v>
      </c>
      <c r="U25" s="88">
        <f t="shared" si="3"/>
        <v>6253.4959999999992</v>
      </c>
      <c r="V25" s="88">
        <f t="shared" si="3"/>
        <v>6124.0129999999999</v>
      </c>
      <c r="W25" s="88">
        <f t="shared" si="3"/>
        <v>5764.1890000000003</v>
      </c>
      <c r="X25" s="88">
        <f t="shared" si="3"/>
        <v>5491.0990000000002</v>
      </c>
      <c r="Y25" s="88">
        <f t="shared" si="3"/>
        <v>5025.4799999999996</v>
      </c>
      <c r="Z25" s="89">
        <f t="shared" si="3"/>
        <v>0</v>
      </c>
      <c r="AA25" s="90">
        <f t="shared" si="3"/>
        <v>139348.49800000002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659.5</v>
      </c>
      <c r="C28" s="72">
        <v>624.5</v>
      </c>
      <c r="D28" s="72">
        <v>598</v>
      </c>
      <c r="E28" s="72">
        <v>582</v>
      </c>
      <c r="F28" s="72">
        <v>585.5</v>
      </c>
      <c r="G28" s="72">
        <v>598</v>
      </c>
      <c r="H28" s="72">
        <v>627.5</v>
      </c>
      <c r="I28" s="72">
        <v>702.5</v>
      </c>
      <c r="J28" s="72">
        <v>766.5</v>
      </c>
      <c r="K28" s="72">
        <v>796</v>
      </c>
      <c r="L28" s="72">
        <v>838</v>
      </c>
      <c r="M28" s="72">
        <v>871.5</v>
      </c>
      <c r="N28" s="72">
        <v>879</v>
      </c>
      <c r="O28" s="72">
        <v>862</v>
      </c>
      <c r="P28" s="72">
        <v>844</v>
      </c>
      <c r="Q28" s="72">
        <v>831</v>
      </c>
      <c r="R28" s="72">
        <v>847</v>
      </c>
      <c r="S28" s="72">
        <v>855</v>
      </c>
      <c r="T28" s="72">
        <v>798</v>
      </c>
      <c r="U28" s="72">
        <v>822</v>
      </c>
      <c r="V28" s="72">
        <v>801.5</v>
      </c>
      <c r="W28" s="72">
        <v>753.5</v>
      </c>
      <c r="X28" s="72">
        <v>712.5</v>
      </c>
      <c r="Y28" s="72">
        <v>668</v>
      </c>
      <c r="Z28" s="73"/>
      <c r="AA28" s="74">
        <f>SUM(B28:Z28)</f>
        <v>17923</v>
      </c>
    </row>
    <row r="29" spans="1:27" ht="24.95" customHeight="1" x14ac:dyDescent="0.2">
      <c r="A29" s="75" t="s">
        <v>23</v>
      </c>
      <c r="B29" s="76">
        <v>4819.0860000000002</v>
      </c>
      <c r="C29" s="77">
        <v>4631.1490000000003</v>
      </c>
      <c r="D29" s="77">
        <v>4546.1369999999997</v>
      </c>
      <c r="E29" s="77">
        <v>4621.4489999999996</v>
      </c>
      <c r="F29" s="77">
        <v>4654.1099999999997</v>
      </c>
      <c r="G29" s="77">
        <v>4696.32</v>
      </c>
      <c r="H29" s="77">
        <v>4934.92</v>
      </c>
      <c r="I29" s="77">
        <v>5326.0050000000001</v>
      </c>
      <c r="J29" s="77">
        <v>5734.7979999999998</v>
      </c>
      <c r="K29" s="77">
        <v>6102.6289999999999</v>
      </c>
      <c r="L29" s="77">
        <v>6279.5770000000002</v>
      </c>
      <c r="M29" s="77">
        <v>6472.192</v>
      </c>
      <c r="N29" s="77">
        <v>6518.5060000000003</v>
      </c>
      <c r="O29" s="77">
        <v>6350.9949999999999</v>
      </c>
      <c r="P29" s="77">
        <v>6050.7749999999996</v>
      </c>
      <c r="Q29" s="77">
        <v>5861.2920000000004</v>
      </c>
      <c r="R29" s="77">
        <v>5527.8789999999999</v>
      </c>
      <c r="S29" s="77">
        <v>5444.8549999999996</v>
      </c>
      <c r="T29" s="77">
        <v>5467.6949999999997</v>
      </c>
      <c r="U29" s="77">
        <v>5780.4960000000001</v>
      </c>
      <c r="V29" s="77">
        <v>5690.5129999999999</v>
      </c>
      <c r="W29" s="77">
        <v>5383.0950000000003</v>
      </c>
      <c r="X29" s="77">
        <v>5163.5990000000002</v>
      </c>
      <c r="Y29" s="77">
        <v>4761.4799999999996</v>
      </c>
      <c r="Z29" s="78"/>
      <c r="AA29" s="79">
        <f>SUM(B29:Z29)</f>
        <v>130819.55199999998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5478.5860000000002</v>
      </c>
      <c r="C31" s="62">
        <f t="shared" si="4"/>
        <v>5255.6490000000003</v>
      </c>
      <c r="D31" s="62">
        <f t="shared" si="4"/>
        <v>5144.1369999999997</v>
      </c>
      <c r="E31" s="62">
        <f t="shared" si="4"/>
        <v>5203.4489999999996</v>
      </c>
      <c r="F31" s="62">
        <f t="shared" si="4"/>
        <v>5239.6099999999997</v>
      </c>
      <c r="G31" s="62">
        <f t="shared" si="4"/>
        <v>5294.32</v>
      </c>
      <c r="H31" s="62">
        <f t="shared" si="4"/>
        <v>5562.42</v>
      </c>
      <c r="I31" s="62">
        <f t="shared" si="4"/>
        <v>6028.5050000000001</v>
      </c>
      <c r="J31" s="62">
        <f t="shared" si="4"/>
        <v>6501.2979999999998</v>
      </c>
      <c r="K31" s="62">
        <f t="shared" si="4"/>
        <v>6898.6289999999999</v>
      </c>
      <c r="L31" s="62">
        <f t="shared" si="4"/>
        <v>7117.5770000000002</v>
      </c>
      <c r="M31" s="62">
        <f t="shared" si="4"/>
        <v>7343.692</v>
      </c>
      <c r="N31" s="62">
        <f t="shared" si="4"/>
        <v>7397.5060000000003</v>
      </c>
      <c r="O31" s="62">
        <f t="shared" si="4"/>
        <v>7212.9949999999999</v>
      </c>
      <c r="P31" s="62">
        <f t="shared" si="4"/>
        <v>6894.7749999999996</v>
      </c>
      <c r="Q31" s="62">
        <f t="shared" si="4"/>
        <v>6692.2920000000004</v>
      </c>
      <c r="R31" s="62">
        <f t="shared" si="4"/>
        <v>6374.8789999999999</v>
      </c>
      <c r="S31" s="62">
        <f t="shared" si="4"/>
        <v>6299.8549999999996</v>
      </c>
      <c r="T31" s="62">
        <f t="shared" si="4"/>
        <v>6265.6949999999997</v>
      </c>
      <c r="U31" s="62">
        <f t="shared" si="4"/>
        <v>6602.4960000000001</v>
      </c>
      <c r="V31" s="62">
        <f t="shared" si="4"/>
        <v>6492.0129999999999</v>
      </c>
      <c r="W31" s="62">
        <f t="shared" si="4"/>
        <v>6136.5950000000003</v>
      </c>
      <c r="X31" s="62">
        <f t="shared" si="4"/>
        <v>5876.0990000000002</v>
      </c>
      <c r="Y31" s="62">
        <f t="shared" si="4"/>
        <v>5429.48</v>
      </c>
      <c r="Z31" s="63">
        <f t="shared" si="4"/>
        <v>0</v>
      </c>
      <c r="AA31" s="64">
        <f t="shared" si="4"/>
        <v>148742.55199999997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175</v>
      </c>
      <c r="C34" s="95">
        <v>186</v>
      </c>
      <c r="D34" s="95">
        <v>200</v>
      </c>
      <c r="E34" s="95">
        <v>215</v>
      </c>
      <c r="F34" s="95">
        <v>215</v>
      </c>
      <c r="G34" s="95">
        <v>185</v>
      </c>
      <c r="H34" s="95">
        <v>222</v>
      </c>
      <c r="I34" s="95">
        <v>216</v>
      </c>
      <c r="J34" s="95">
        <v>209</v>
      </c>
      <c r="K34" s="95">
        <v>205</v>
      </c>
      <c r="L34" s="95">
        <v>184</v>
      </c>
      <c r="M34" s="95">
        <v>195</v>
      </c>
      <c r="N34" s="95">
        <v>199</v>
      </c>
      <c r="O34" s="95">
        <v>178</v>
      </c>
      <c r="P34" s="95">
        <v>178</v>
      </c>
      <c r="Q34" s="95">
        <v>178</v>
      </c>
      <c r="R34" s="95">
        <v>140</v>
      </c>
      <c r="S34" s="95">
        <v>165</v>
      </c>
      <c r="T34" s="95">
        <v>166</v>
      </c>
      <c r="U34" s="95">
        <v>165</v>
      </c>
      <c r="V34" s="95">
        <v>170</v>
      </c>
      <c r="W34" s="95">
        <v>168.40600000000001</v>
      </c>
      <c r="X34" s="95">
        <v>163</v>
      </c>
      <c r="Y34" s="95">
        <v>184</v>
      </c>
      <c r="Z34" s="96"/>
      <c r="AA34" s="74">
        <f t="shared" ref="AA34:AA39" si="5">SUM(B34:Z34)</f>
        <v>4461.4059999999999</v>
      </c>
    </row>
    <row r="35" spans="1:27" ht="24.95" customHeight="1" x14ac:dyDescent="0.2">
      <c r="A35" s="97" t="s">
        <v>41</v>
      </c>
      <c r="B35" s="98">
        <v>153</v>
      </c>
      <c r="C35" s="99">
        <v>151</v>
      </c>
      <c r="D35" s="99">
        <v>136.89600000000002</v>
      </c>
      <c r="E35" s="99">
        <v>198.767</v>
      </c>
      <c r="F35" s="99">
        <v>200</v>
      </c>
      <c r="G35" s="99">
        <v>170</v>
      </c>
      <c r="H35" s="99">
        <v>201.595</v>
      </c>
      <c r="I35" s="99">
        <v>185</v>
      </c>
      <c r="J35" s="99">
        <v>188</v>
      </c>
      <c r="K35" s="99">
        <v>191</v>
      </c>
      <c r="L35" s="99">
        <v>203.39</v>
      </c>
      <c r="M35" s="99">
        <v>239</v>
      </c>
      <c r="N35" s="99">
        <v>241</v>
      </c>
      <c r="O35" s="99">
        <v>242</v>
      </c>
      <c r="P35" s="99">
        <v>241</v>
      </c>
      <c r="Q35" s="99">
        <v>218</v>
      </c>
      <c r="R35" s="99">
        <v>200</v>
      </c>
      <c r="S35" s="99">
        <v>160</v>
      </c>
      <c r="T35" s="99">
        <v>185</v>
      </c>
      <c r="U35" s="99">
        <v>184</v>
      </c>
      <c r="V35" s="99">
        <v>198</v>
      </c>
      <c r="W35" s="99">
        <v>204</v>
      </c>
      <c r="X35" s="99">
        <v>222</v>
      </c>
      <c r="Y35" s="99">
        <v>220</v>
      </c>
      <c r="Z35" s="100"/>
      <c r="AA35" s="79">
        <f t="shared" si="5"/>
        <v>4732.6480000000001</v>
      </c>
    </row>
    <row r="36" spans="1:27" ht="24.95" customHeight="1" x14ac:dyDescent="0.2">
      <c r="A36" s="97" t="s">
        <v>42</v>
      </c>
      <c r="B36" s="98">
        <v>333.3</v>
      </c>
      <c r="C36" s="99">
        <v>387</v>
      </c>
      <c r="D36" s="99">
        <v>400</v>
      </c>
      <c r="E36" s="99">
        <v>354.2</v>
      </c>
      <c r="F36" s="99">
        <v>404</v>
      </c>
      <c r="G36" s="99">
        <v>484.6</v>
      </c>
      <c r="H36" s="99">
        <v>575.20000000000005</v>
      </c>
      <c r="I36" s="99">
        <v>480.7</v>
      </c>
      <c r="J36" s="99">
        <v>452.4</v>
      </c>
      <c r="K36" s="99">
        <v>648</v>
      </c>
      <c r="L36" s="99">
        <v>624.4</v>
      </c>
      <c r="M36" s="99">
        <v>588.9</v>
      </c>
      <c r="N36" s="99">
        <v>648</v>
      </c>
      <c r="O36" s="99">
        <v>648</v>
      </c>
      <c r="P36" s="99">
        <v>648</v>
      </c>
      <c r="Q36" s="99">
        <v>648</v>
      </c>
      <c r="R36" s="99">
        <v>648</v>
      </c>
      <c r="S36" s="99">
        <v>537.29999999999995</v>
      </c>
      <c r="T36" s="99">
        <v>617.5</v>
      </c>
      <c r="U36" s="99">
        <v>425.9</v>
      </c>
      <c r="V36" s="99">
        <v>505.6</v>
      </c>
      <c r="W36" s="99">
        <v>648</v>
      </c>
      <c r="X36" s="99">
        <v>617.1</v>
      </c>
      <c r="Y36" s="99">
        <v>543.9</v>
      </c>
      <c r="Z36" s="100"/>
      <c r="AA36" s="79">
        <f t="shared" si="5"/>
        <v>12867.999999999998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661.3</v>
      </c>
      <c r="C39" s="88">
        <f t="shared" si="6"/>
        <v>724</v>
      </c>
      <c r="D39" s="88">
        <f t="shared" si="6"/>
        <v>736.89599999999996</v>
      </c>
      <c r="E39" s="88">
        <f t="shared" si="6"/>
        <v>767.96699999999998</v>
      </c>
      <c r="F39" s="88">
        <f t="shared" si="6"/>
        <v>819</v>
      </c>
      <c r="G39" s="88">
        <f t="shared" si="6"/>
        <v>839.6</v>
      </c>
      <c r="H39" s="88">
        <f t="shared" si="6"/>
        <v>998.79500000000007</v>
      </c>
      <c r="I39" s="88">
        <f t="shared" si="6"/>
        <v>881.7</v>
      </c>
      <c r="J39" s="88">
        <f t="shared" si="6"/>
        <v>849.4</v>
      </c>
      <c r="K39" s="88">
        <f t="shared" si="6"/>
        <v>1044</v>
      </c>
      <c r="L39" s="88">
        <f t="shared" si="6"/>
        <v>1011.79</v>
      </c>
      <c r="M39" s="88">
        <f t="shared" si="6"/>
        <v>1022.9</v>
      </c>
      <c r="N39" s="88">
        <f t="shared" si="6"/>
        <v>1088</v>
      </c>
      <c r="O39" s="88">
        <f t="shared" si="6"/>
        <v>1068</v>
      </c>
      <c r="P39" s="88">
        <f t="shared" si="6"/>
        <v>1067</v>
      </c>
      <c r="Q39" s="88">
        <f t="shared" si="6"/>
        <v>1044</v>
      </c>
      <c r="R39" s="88">
        <f t="shared" si="6"/>
        <v>988</v>
      </c>
      <c r="S39" s="88">
        <f t="shared" si="6"/>
        <v>862.3</v>
      </c>
      <c r="T39" s="88">
        <f t="shared" si="6"/>
        <v>968.5</v>
      </c>
      <c r="U39" s="88">
        <f t="shared" si="6"/>
        <v>774.9</v>
      </c>
      <c r="V39" s="88">
        <f t="shared" si="6"/>
        <v>873.6</v>
      </c>
      <c r="W39" s="88">
        <f t="shared" si="6"/>
        <v>1020.4059999999999</v>
      </c>
      <c r="X39" s="88">
        <f t="shared" si="6"/>
        <v>1002.1</v>
      </c>
      <c r="Y39" s="88">
        <f t="shared" si="6"/>
        <v>947.9</v>
      </c>
      <c r="Z39" s="89">
        <f t="shared" si="6"/>
        <v>0</v>
      </c>
      <c r="AA39" s="90">
        <f t="shared" si="5"/>
        <v>22062.054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333.3</v>
      </c>
      <c r="C44" s="99">
        <v>387</v>
      </c>
      <c r="D44" s="99">
        <v>400</v>
      </c>
      <c r="E44" s="99">
        <v>354.2</v>
      </c>
      <c r="F44" s="99">
        <v>404</v>
      </c>
      <c r="G44" s="99">
        <v>484.6</v>
      </c>
      <c r="H44" s="99">
        <v>575.20000000000005</v>
      </c>
      <c r="I44" s="99">
        <v>480.7</v>
      </c>
      <c r="J44" s="99">
        <v>452.4</v>
      </c>
      <c r="K44" s="99">
        <v>648</v>
      </c>
      <c r="L44" s="99">
        <v>599.4</v>
      </c>
      <c r="M44" s="99">
        <v>563.9</v>
      </c>
      <c r="N44" s="99">
        <v>623</v>
      </c>
      <c r="O44" s="99">
        <v>623</v>
      </c>
      <c r="P44" s="99">
        <v>623</v>
      </c>
      <c r="Q44" s="99">
        <v>623</v>
      </c>
      <c r="R44" s="99">
        <v>623</v>
      </c>
      <c r="S44" s="99">
        <v>512.29999999999995</v>
      </c>
      <c r="T44" s="99">
        <v>617.5</v>
      </c>
      <c r="U44" s="99">
        <v>425.9</v>
      </c>
      <c r="V44" s="99">
        <v>505.6</v>
      </c>
      <c r="W44" s="99">
        <v>648</v>
      </c>
      <c r="X44" s="99">
        <v>617.1</v>
      </c>
      <c r="Y44" s="99">
        <v>543.9</v>
      </c>
      <c r="Z44" s="100"/>
      <c r="AA44" s="79">
        <f t="shared" si="7"/>
        <v>12667.999999999998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70.5</v>
      </c>
      <c r="C47" s="99">
        <v>46.5</v>
      </c>
      <c r="D47" s="99">
        <v>35.5</v>
      </c>
      <c r="E47" s="99">
        <v>24.5</v>
      </c>
      <c r="F47" s="99">
        <v>27.5</v>
      </c>
      <c r="G47" s="99">
        <v>34.5</v>
      </c>
      <c r="H47" s="99">
        <v>67.5</v>
      </c>
      <c r="I47" s="99">
        <v>114.5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128.19999999999999</v>
      </c>
      <c r="T47" s="99">
        <v>84.2</v>
      </c>
      <c r="U47" s="99">
        <v>53.2</v>
      </c>
      <c r="V47" s="99">
        <v>39.200000000000003</v>
      </c>
      <c r="W47" s="99">
        <v>51.2</v>
      </c>
      <c r="X47" s="99">
        <v>16.2</v>
      </c>
      <c r="Y47" s="99">
        <v>81.2</v>
      </c>
      <c r="Z47" s="100"/>
      <c r="AA47" s="79">
        <f t="shared" si="7"/>
        <v>2224.3999999999996</v>
      </c>
    </row>
    <row r="48" spans="1:27" ht="30" customHeight="1" thickBot="1" x14ac:dyDescent="0.25">
      <c r="A48" s="86" t="s">
        <v>48</v>
      </c>
      <c r="B48" s="87">
        <f>SUM(B42:B47)</f>
        <v>403.8</v>
      </c>
      <c r="C48" s="88">
        <f t="shared" ref="C48:Z48" si="8">SUM(C42:C47)</f>
        <v>433.5</v>
      </c>
      <c r="D48" s="88">
        <f t="shared" si="8"/>
        <v>435.5</v>
      </c>
      <c r="E48" s="88">
        <f t="shared" si="8"/>
        <v>378.7</v>
      </c>
      <c r="F48" s="88">
        <f t="shared" si="8"/>
        <v>431.5</v>
      </c>
      <c r="G48" s="88">
        <f t="shared" si="8"/>
        <v>519.1</v>
      </c>
      <c r="H48" s="88">
        <f t="shared" si="8"/>
        <v>642.70000000000005</v>
      </c>
      <c r="I48" s="88">
        <f t="shared" si="8"/>
        <v>595.20000000000005</v>
      </c>
      <c r="J48" s="88">
        <f t="shared" si="8"/>
        <v>602.4</v>
      </c>
      <c r="K48" s="88">
        <f t="shared" si="8"/>
        <v>798</v>
      </c>
      <c r="L48" s="88">
        <f t="shared" si="8"/>
        <v>749.4</v>
      </c>
      <c r="M48" s="88">
        <f t="shared" si="8"/>
        <v>713.9</v>
      </c>
      <c r="N48" s="88">
        <f t="shared" si="8"/>
        <v>773</v>
      </c>
      <c r="O48" s="88">
        <f t="shared" si="8"/>
        <v>773</v>
      </c>
      <c r="P48" s="88">
        <f t="shared" si="8"/>
        <v>773</v>
      </c>
      <c r="Q48" s="88">
        <f t="shared" si="8"/>
        <v>773</v>
      </c>
      <c r="R48" s="88">
        <f t="shared" si="8"/>
        <v>773</v>
      </c>
      <c r="S48" s="88">
        <f t="shared" si="8"/>
        <v>640.5</v>
      </c>
      <c r="T48" s="88">
        <f t="shared" si="8"/>
        <v>701.7</v>
      </c>
      <c r="U48" s="88">
        <f t="shared" si="8"/>
        <v>479.09999999999997</v>
      </c>
      <c r="V48" s="88">
        <f t="shared" si="8"/>
        <v>544.80000000000007</v>
      </c>
      <c r="W48" s="88">
        <f t="shared" si="8"/>
        <v>699.2</v>
      </c>
      <c r="X48" s="88">
        <f t="shared" si="8"/>
        <v>633.30000000000007</v>
      </c>
      <c r="Y48" s="88">
        <f t="shared" si="8"/>
        <v>625.1</v>
      </c>
      <c r="Z48" s="89">
        <f t="shared" si="8"/>
        <v>0</v>
      </c>
      <c r="AA48" s="90">
        <f t="shared" si="7"/>
        <v>14892.4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5811.8860000000004</v>
      </c>
      <c r="C51" s="88">
        <f t="shared" si="10"/>
        <v>5642.6489999999994</v>
      </c>
      <c r="D51" s="88">
        <f t="shared" si="10"/>
        <v>5544.1369999999997</v>
      </c>
      <c r="E51" s="88">
        <f t="shared" si="10"/>
        <v>5557.6490000000003</v>
      </c>
      <c r="F51" s="88">
        <f t="shared" si="10"/>
        <v>5643.61</v>
      </c>
      <c r="G51" s="88">
        <f t="shared" si="10"/>
        <v>5778.92</v>
      </c>
      <c r="H51" s="88">
        <f t="shared" si="10"/>
        <v>6137.6200000000008</v>
      </c>
      <c r="I51" s="88">
        <f t="shared" si="10"/>
        <v>6509.2050000000008</v>
      </c>
      <c r="J51" s="88">
        <f t="shared" si="10"/>
        <v>6953.6980000000003</v>
      </c>
      <c r="K51" s="88">
        <f t="shared" si="10"/>
        <v>7546.628999999999</v>
      </c>
      <c r="L51" s="88">
        <f t="shared" si="10"/>
        <v>7716.9769999999999</v>
      </c>
      <c r="M51" s="88">
        <f t="shared" si="10"/>
        <v>7907.5919999999987</v>
      </c>
      <c r="N51" s="88">
        <f t="shared" si="10"/>
        <v>8020.5060000000003</v>
      </c>
      <c r="O51" s="88">
        <f t="shared" si="10"/>
        <v>7835.994999999999</v>
      </c>
      <c r="P51" s="88">
        <f t="shared" si="10"/>
        <v>7517.7749999999996</v>
      </c>
      <c r="Q51" s="88">
        <f t="shared" si="10"/>
        <v>7315.2919999999995</v>
      </c>
      <c r="R51" s="88">
        <f t="shared" si="10"/>
        <v>6997.878999999999</v>
      </c>
      <c r="S51" s="88">
        <f t="shared" si="10"/>
        <v>6812.1550000000007</v>
      </c>
      <c r="T51" s="88">
        <f t="shared" si="10"/>
        <v>6883.1949999999997</v>
      </c>
      <c r="U51" s="88">
        <f t="shared" si="10"/>
        <v>7028.3959999999988</v>
      </c>
      <c r="V51" s="88">
        <f t="shared" si="10"/>
        <v>6997.6130000000003</v>
      </c>
      <c r="W51" s="88">
        <f t="shared" si="10"/>
        <v>6784.5950000000003</v>
      </c>
      <c r="X51" s="88">
        <f t="shared" si="10"/>
        <v>6493.1990000000005</v>
      </c>
      <c r="Y51" s="88">
        <f t="shared" si="10"/>
        <v>5973.3799999999992</v>
      </c>
      <c r="Z51" s="89">
        <f t="shared" si="10"/>
        <v>0</v>
      </c>
      <c r="AA51" s="105">
        <f>SUM(B51:Z51)</f>
        <v>161410.55200000003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333.3</v>
      </c>
      <c r="C4" s="18">
        <v>387</v>
      </c>
      <c r="D4" s="18">
        <v>400</v>
      </c>
      <c r="E4" s="18">
        <v>354.2</v>
      </c>
      <c r="F4" s="18">
        <v>404</v>
      </c>
      <c r="G4" s="18">
        <v>484.6</v>
      </c>
      <c r="H4" s="18">
        <v>575.20000000000005</v>
      </c>
      <c r="I4" s="18">
        <v>480.7</v>
      </c>
      <c r="J4" s="18">
        <v>452.4</v>
      </c>
      <c r="K4" s="18">
        <v>648</v>
      </c>
      <c r="L4" s="18">
        <v>599.4</v>
      </c>
      <c r="M4" s="18">
        <v>563.9</v>
      </c>
      <c r="N4" s="18">
        <v>623</v>
      </c>
      <c r="O4" s="18">
        <v>623</v>
      </c>
      <c r="P4" s="18">
        <v>623</v>
      </c>
      <c r="Q4" s="18">
        <v>623</v>
      </c>
      <c r="R4" s="18">
        <v>623</v>
      </c>
      <c r="S4" s="18">
        <v>512.29999999999995</v>
      </c>
      <c r="T4" s="18">
        <v>617.5</v>
      </c>
      <c r="U4" s="18">
        <v>425.9</v>
      </c>
      <c r="V4" s="18">
        <v>505.6</v>
      </c>
      <c r="W4" s="18">
        <v>648</v>
      </c>
      <c r="X4" s="18">
        <v>617.1</v>
      </c>
      <c r="Y4" s="18">
        <v>543.9</v>
      </c>
      <c r="Z4" s="19"/>
      <c r="AA4" s="112">
        <f>SUM(B4:Z4)</f>
        <v>12667.999999999998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581.79999999999995</v>
      </c>
      <c r="C7" s="118">
        <v>550</v>
      </c>
      <c r="D7" s="118">
        <v>466.14</v>
      </c>
      <c r="E7" s="118">
        <v>421.32</v>
      </c>
      <c r="F7" s="118">
        <v>422.72</v>
      </c>
      <c r="G7" s="118">
        <v>511</v>
      </c>
      <c r="H7" s="118">
        <v>521.99</v>
      </c>
      <c r="I7" s="118">
        <v>613.54999999999995</v>
      </c>
      <c r="J7" s="118">
        <v>661</v>
      </c>
      <c r="K7" s="118">
        <v>601.1</v>
      </c>
      <c r="L7" s="118">
        <v>534.71</v>
      </c>
      <c r="M7" s="118">
        <v>420.45</v>
      </c>
      <c r="N7" s="118">
        <v>421.94</v>
      </c>
      <c r="O7" s="118">
        <v>420.71</v>
      </c>
      <c r="P7" s="118">
        <v>383.61</v>
      </c>
      <c r="Q7" s="118">
        <v>505.13</v>
      </c>
      <c r="R7" s="118">
        <v>626.46</v>
      </c>
      <c r="S7" s="118">
        <v>672.33</v>
      </c>
      <c r="T7" s="118">
        <v>720.12</v>
      </c>
      <c r="U7" s="118">
        <v>770.88</v>
      </c>
      <c r="V7" s="118">
        <v>704.3</v>
      </c>
      <c r="W7" s="118">
        <v>603.61</v>
      </c>
      <c r="X7" s="118">
        <v>418.89</v>
      </c>
      <c r="Y7" s="118">
        <v>460.17</v>
      </c>
      <c r="Z7" s="119"/>
      <c r="AA7" s="120">
        <f>IF(SUM(B7:Z7)&lt;&gt;0,AVERAGEIF(B7:Z7,"&lt;&gt;"""),"")</f>
        <v>542.24708333333331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>
        <v>333.3</v>
      </c>
      <c r="C21" s="130">
        <v>387</v>
      </c>
      <c r="D21" s="130">
        <v>400</v>
      </c>
      <c r="E21" s="130">
        <v>354.2</v>
      </c>
      <c r="F21" s="130">
        <v>404</v>
      </c>
      <c r="G21" s="130">
        <v>484.6</v>
      </c>
      <c r="H21" s="130">
        <v>575.20000000000005</v>
      </c>
      <c r="I21" s="130">
        <v>480.7</v>
      </c>
      <c r="J21" s="130">
        <v>452.4</v>
      </c>
      <c r="K21" s="130">
        <v>648</v>
      </c>
      <c r="L21" s="130">
        <v>599.4</v>
      </c>
      <c r="M21" s="130">
        <v>563.9</v>
      </c>
      <c r="N21" s="130">
        <v>623</v>
      </c>
      <c r="O21" s="130">
        <v>623</v>
      </c>
      <c r="P21" s="130">
        <v>623</v>
      </c>
      <c r="Q21" s="130">
        <v>623</v>
      </c>
      <c r="R21" s="130">
        <v>623</v>
      </c>
      <c r="S21" s="130">
        <v>512.29999999999995</v>
      </c>
      <c r="T21" s="130">
        <v>617.5</v>
      </c>
      <c r="U21" s="130">
        <v>425.9</v>
      </c>
      <c r="V21" s="130">
        <v>505.6</v>
      </c>
      <c r="W21" s="130">
        <v>648</v>
      </c>
      <c r="X21" s="130">
        <v>617.1</v>
      </c>
      <c r="Y21" s="131">
        <v>543.9</v>
      </c>
      <c r="Z21" s="132"/>
      <c r="AA21" s="133">
        <f t="shared" si="2"/>
        <v>12667.999999999998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333.3</v>
      </c>
      <c r="C24" s="136">
        <f t="shared" si="3"/>
        <v>387</v>
      </c>
      <c r="D24" s="136">
        <f t="shared" si="3"/>
        <v>400</v>
      </c>
      <c r="E24" s="136">
        <f t="shared" si="3"/>
        <v>354.2</v>
      </c>
      <c r="F24" s="136">
        <f t="shared" si="3"/>
        <v>404</v>
      </c>
      <c r="G24" s="136">
        <f t="shared" si="3"/>
        <v>484.6</v>
      </c>
      <c r="H24" s="136">
        <f t="shared" si="3"/>
        <v>575.20000000000005</v>
      </c>
      <c r="I24" s="136">
        <f t="shared" si="3"/>
        <v>480.7</v>
      </c>
      <c r="J24" s="136">
        <f t="shared" si="3"/>
        <v>452.4</v>
      </c>
      <c r="K24" s="136">
        <f t="shared" si="3"/>
        <v>648</v>
      </c>
      <c r="L24" s="136">
        <f t="shared" si="3"/>
        <v>599.4</v>
      </c>
      <c r="M24" s="136">
        <f t="shared" si="3"/>
        <v>563.9</v>
      </c>
      <c r="N24" s="136">
        <f t="shared" si="3"/>
        <v>623</v>
      </c>
      <c r="O24" s="136">
        <f t="shared" si="3"/>
        <v>623</v>
      </c>
      <c r="P24" s="136">
        <f t="shared" si="3"/>
        <v>623</v>
      </c>
      <c r="Q24" s="136">
        <f t="shared" si="3"/>
        <v>623</v>
      </c>
      <c r="R24" s="136">
        <f t="shared" si="3"/>
        <v>623</v>
      </c>
      <c r="S24" s="136">
        <f t="shared" si="3"/>
        <v>512.29999999999995</v>
      </c>
      <c r="T24" s="136">
        <f t="shared" si="3"/>
        <v>617.5</v>
      </c>
      <c r="U24" s="136">
        <f t="shared" si="3"/>
        <v>425.9</v>
      </c>
      <c r="V24" s="136">
        <f t="shared" si="3"/>
        <v>505.6</v>
      </c>
      <c r="W24" s="136">
        <f t="shared" si="3"/>
        <v>648</v>
      </c>
      <c r="X24" s="136">
        <f t="shared" si="3"/>
        <v>617.1</v>
      </c>
      <c r="Y24" s="136">
        <f t="shared" si="3"/>
        <v>543.9</v>
      </c>
      <c r="Z24" s="137" t="str">
        <f t="shared" si="3"/>
        <v/>
      </c>
      <c r="AA24" s="90">
        <f t="shared" si="2"/>
        <v>12667.999999999998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2022-08-23T11:02:10Z</dcterms:created>
  <dcterms:modified xsi:type="dcterms:W3CDTF">2022-08-23T11:02:10Z</dcterms:modified>
</cp:coreProperties>
</file>