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16785" windowHeight="102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<sst xmlns="http://schemas.openxmlformats.org/spreadsheetml/2006/main" count="117" uniqueCount="53">
  <si>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22/08/2022 14:04:54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</si>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</sst>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1401</c:v>
                </c:pt>
                <c:pt idx="1">
                  <c:v>1401</c:v>
                </c:pt>
                <c:pt idx="2">
                  <c:v>1401</c:v>
                </c:pt>
                <c:pt idx="3">
                  <c:v>1401</c:v>
                </c:pt>
                <c:pt idx="4">
                  <c:v>1401</c:v>
                </c:pt>
                <c:pt idx="5">
                  <c:v>1401</c:v>
                </c:pt>
                <c:pt idx="6">
                  <c:v>1401</c:v>
                </c:pt>
                <c:pt idx="7">
                  <c:v>1401</c:v>
                </c:pt>
                <c:pt idx="8">
                  <c:v>1481</c:v>
                </c:pt>
                <c:pt idx="9">
                  <c:v>1521</c:v>
                </c:pt>
                <c:pt idx="10">
                  <c:v>1551</c:v>
                </c:pt>
                <c:pt idx="11">
                  <c:v>1611</c:v>
                </c:pt>
                <c:pt idx="12">
                  <c:v>1611</c:v>
                </c:pt>
                <c:pt idx="13">
                  <c:v>1611</c:v>
                </c:pt>
                <c:pt idx="14">
                  <c:v>1611</c:v>
                </c:pt>
                <c:pt idx="15">
                  <c:v>1611</c:v>
                </c:pt>
                <c:pt idx="16">
                  <c:v>1611</c:v>
                </c:pt>
                <c:pt idx="17">
                  <c:v>1611</c:v>
                </c:pt>
                <c:pt idx="18">
                  <c:v>1611</c:v>
                </c:pt>
                <c:pt idx="19">
                  <c:v>1611</c:v>
                </c:pt>
                <c:pt idx="20">
                  <c:v>1611</c:v>
                </c:pt>
                <c:pt idx="21">
                  <c:v>1611</c:v>
                </c:pt>
                <c:pt idx="22">
                  <c:v>1611</c:v>
                </c:pt>
                <c:pt idx="23">
                  <c:v>1611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321.5</c:v>
                </c:pt>
                <c:pt idx="1">
                  <c:v>321.5</c:v>
                </c:pt>
                <c:pt idx="2">
                  <c:v>317.5</c:v>
                </c:pt>
                <c:pt idx="3">
                  <c:v>317.5</c:v>
                </c:pt>
                <c:pt idx="4">
                  <c:v>317.5</c:v>
                </c:pt>
                <c:pt idx="5">
                  <c:v>321.5</c:v>
                </c:pt>
                <c:pt idx="6">
                  <c:v>333.5</c:v>
                </c:pt>
                <c:pt idx="7">
                  <c:v>333.5</c:v>
                </c:pt>
                <c:pt idx="8">
                  <c:v>342</c:v>
                </c:pt>
                <c:pt idx="9">
                  <c:v>362</c:v>
                </c:pt>
                <c:pt idx="10">
                  <c:v>369</c:v>
                </c:pt>
                <c:pt idx="11">
                  <c:v>378</c:v>
                </c:pt>
                <c:pt idx="12">
                  <c:v>390</c:v>
                </c:pt>
                <c:pt idx="13">
                  <c:v>383</c:v>
                </c:pt>
                <c:pt idx="14">
                  <c:v>374</c:v>
                </c:pt>
                <c:pt idx="15">
                  <c:v>379</c:v>
                </c:pt>
                <c:pt idx="16">
                  <c:v>402</c:v>
                </c:pt>
                <c:pt idx="17">
                  <c:v>445.8</c:v>
                </c:pt>
                <c:pt idx="18">
                  <c:v>490.8</c:v>
                </c:pt>
                <c:pt idx="19">
                  <c:v>523.79999999999995</c:v>
                </c:pt>
                <c:pt idx="20">
                  <c:v>523.79999999999995</c:v>
                </c:pt>
                <c:pt idx="21">
                  <c:v>477.8</c:v>
                </c:pt>
                <c:pt idx="22">
                  <c:v>477.8</c:v>
                </c:pt>
                <c:pt idx="23">
                  <c:v>355.8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3100.8330000000001</c:v>
                </c:pt>
                <c:pt idx="1">
                  <c:v>3167.0789999999997</c:v>
                </c:pt>
                <c:pt idx="2">
                  <c:v>3171.1170000000002</c:v>
                </c:pt>
                <c:pt idx="3">
                  <c:v>3176.01</c:v>
                </c:pt>
                <c:pt idx="4">
                  <c:v>3178.0550000000003</c:v>
                </c:pt>
                <c:pt idx="5">
                  <c:v>3087.5169999999998</c:v>
                </c:pt>
                <c:pt idx="6">
                  <c:v>3275.1329999999998</c:v>
                </c:pt>
                <c:pt idx="7">
                  <c:v>3245.8040000000001</c:v>
                </c:pt>
                <c:pt idx="8">
                  <c:v>3219</c:v>
                </c:pt>
                <c:pt idx="9">
                  <c:v>3199.335</c:v>
                </c:pt>
                <c:pt idx="10">
                  <c:v>3200.9</c:v>
                </c:pt>
                <c:pt idx="11">
                  <c:v>3192.933</c:v>
                </c:pt>
                <c:pt idx="12">
                  <c:v>3185.8919999999998</c:v>
                </c:pt>
                <c:pt idx="13">
                  <c:v>3195.587</c:v>
                </c:pt>
                <c:pt idx="14">
                  <c:v>3180.2649999999999</c:v>
                </c:pt>
                <c:pt idx="15">
                  <c:v>3154.3440000000001</c:v>
                </c:pt>
                <c:pt idx="16">
                  <c:v>2952.232</c:v>
                </c:pt>
                <c:pt idx="17">
                  <c:v>2898.5860000000002</c:v>
                </c:pt>
                <c:pt idx="18">
                  <c:v>2875.6130000000003</c:v>
                </c:pt>
                <c:pt idx="19">
                  <c:v>2884.1289999999999</c:v>
                </c:pt>
                <c:pt idx="20">
                  <c:v>2897.3879999999999</c:v>
                </c:pt>
                <c:pt idx="21">
                  <c:v>2979.4639999999999</c:v>
                </c:pt>
                <c:pt idx="22">
                  <c:v>3078.4569999999999</c:v>
                </c:pt>
                <c:pt idx="23">
                  <c:v>3086.0950000000003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574.1</c:v>
                </c:pt>
                <c:pt idx="1">
                  <c:v>313.3</c:v>
                </c:pt>
                <c:pt idx="2">
                  <c:v>220.6</c:v>
                </c:pt>
                <c:pt idx="3">
                  <c:v>188</c:v>
                </c:pt>
                <c:pt idx="4">
                  <c:v>211.5</c:v>
                </c:pt>
                <c:pt idx="5">
                  <c:v>330</c:v>
                </c:pt>
                <c:pt idx="6">
                  <c:v>247</c:v>
                </c:pt>
                <c:pt idx="7">
                  <c:v>298.7</c:v>
                </c:pt>
                <c:pt idx="8">
                  <c:v>224</c:v>
                </c:pt>
                <c:pt idx="9">
                  <c:v>211</c:v>
                </c:pt>
                <c:pt idx="10">
                  <c:v>170.5</c:v>
                </c:pt>
                <c:pt idx="11">
                  <c:v>177</c:v>
                </c:pt>
                <c:pt idx="12">
                  <c:v>159</c:v>
                </c:pt>
                <c:pt idx="13">
                  <c:v>157</c:v>
                </c:pt>
                <c:pt idx="14">
                  <c:v>157</c:v>
                </c:pt>
                <c:pt idx="15">
                  <c:v>202.5</c:v>
                </c:pt>
                <c:pt idx="16">
                  <c:v>324.8</c:v>
                </c:pt>
                <c:pt idx="17">
                  <c:v>673.6</c:v>
                </c:pt>
                <c:pt idx="18">
                  <c:v>411.4</c:v>
                </c:pt>
                <c:pt idx="19">
                  <c:v>260.8</c:v>
                </c:pt>
                <c:pt idx="20">
                  <c:v>242.5</c:v>
                </c:pt>
                <c:pt idx="21">
                  <c:v>220</c:v>
                </c:pt>
                <c:pt idx="22">
                  <c:v>179</c:v>
                </c:pt>
                <c:pt idx="23">
                  <c:v>137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306.68900000000002</c:v>
                </c:pt>
                <c:pt idx="1">
                  <c:v>308.42399999999998</c:v>
                </c:pt>
                <c:pt idx="2">
                  <c:v>308.38200000000006</c:v>
                </c:pt>
                <c:pt idx="3">
                  <c:v>307.37900000000002</c:v>
                </c:pt>
                <c:pt idx="4">
                  <c:v>310.79500000000002</c:v>
                </c:pt>
                <c:pt idx="5">
                  <c:v>321.17199999999997</c:v>
                </c:pt>
                <c:pt idx="6">
                  <c:v>442.32799999999986</c:v>
                </c:pt>
                <c:pt idx="7">
                  <c:v>880.65400000000011</c:v>
                </c:pt>
                <c:pt idx="8">
                  <c:v>1473.3729999999998</c:v>
                </c:pt>
                <c:pt idx="9">
                  <c:v>1972.7449999999997</c:v>
                </c:pt>
                <c:pt idx="10">
                  <c:v>2312.1160000000004</c:v>
                </c:pt>
                <c:pt idx="11">
                  <c:v>2517.0609999999997</c:v>
                </c:pt>
                <c:pt idx="12">
                  <c:v>2568.297</c:v>
                </c:pt>
                <c:pt idx="13">
                  <c:v>2468.5189999999993</c:v>
                </c:pt>
                <c:pt idx="14">
                  <c:v>2199.8270000000002</c:v>
                </c:pt>
                <c:pt idx="15">
                  <c:v>1814.0440000000006</c:v>
                </c:pt>
                <c:pt idx="16">
                  <c:v>1353.4309999999998</c:v>
                </c:pt>
                <c:pt idx="17">
                  <c:v>858.51100000000019</c:v>
                </c:pt>
                <c:pt idx="18">
                  <c:v>475.34900000000005</c:v>
                </c:pt>
                <c:pt idx="19">
                  <c:v>355.68200000000002</c:v>
                </c:pt>
                <c:pt idx="20">
                  <c:v>363.98899999999998</c:v>
                </c:pt>
                <c:pt idx="21">
                  <c:v>347.01499999999993</c:v>
                </c:pt>
                <c:pt idx="22">
                  <c:v>331.55999999999989</c:v>
                </c:pt>
                <c:pt idx="23">
                  <c:v>329.38400000000001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13</c:v>
                </c:pt>
                <c:pt idx="2">
                  <c:v>10</c:v>
                </c:pt>
                <c:pt idx="3">
                  <c:v>9</c:v>
                </c:pt>
                <c:pt idx="4">
                  <c:v>9</c:v>
                </c:pt>
                <c:pt idx="5">
                  <c:v>8</c:v>
                </c:pt>
                <c:pt idx="6">
                  <c:v>16</c:v>
                </c:pt>
                <c:pt idx="7">
                  <c:v>36</c:v>
                </c:pt>
                <c:pt idx="8">
                  <c:v>54</c:v>
                </c:pt>
                <c:pt idx="9">
                  <c:v>65</c:v>
                </c:pt>
                <c:pt idx="10">
                  <c:v>70</c:v>
                </c:pt>
                <c:pt idx="11">
                  <c:v>74</c:v>
                </c:pt>
                <c:pt idx="12">
                  <c:v>76</c:v>
                </c:pt>
                <c:pt idx="13">
                  <c:v>74</c:v>
                </c:pt>
                <c:pt idx="14">
                  <c:v>68</c:v>
                </c:pt>
                <c:pt idx="15">
                  <c:v>57</c:v>
                </c:pt>
                <c:pt idx="16">
                  <c:v>42</c:v>
                </c:pt>
                <c:pt idx="17">
                  <c:v>24</c:v>
                </c:pt>
                <c:pt idx="18">
                  <c:v>8</c:v>
                </c:pt>
                <c:pt idx="19">
                  <c:v>5</c:v>
                </c:pt>
                <c:pt idx="20">
                  <c:v>6</c:v>
                </c:pt>
                <c:pt idx="21">
                  <c:v>6</c:v>
                </c:pt>
                <c:pt idx="22">
                  <c:v>7</c:v>
                </c:pt>
                <c:pt idx="23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276</c:v>
                </c:pt>
                <c:pt idx="1">
                  <c:v>196</c:v>
                </c:pt>
                <c:pt idx="2">
                  <c:v>96</c:v>
                </c:pt>
                <c:pt idx="3">
                  <c:v>96</c:v>
                </c:pt>
                <c:pt idx="4">
                  <c:v>96</c:v>
                </c:pt>
                <c:pt idx="5">
                  <c:v>152</c:v>
                </c:pt>
                <c:pt idx="6">
                  <c:v>402</c:v>
                </c:pt>
                <c:pt idx="7">
                  <c:v>412</c:v>
                </c:pt>
                <c:pt idx="8">
                  <c:v>292</c:v>
                </c:pt>
                <c:pt idx="9">
                  <c:v>267</c:v>
                </c:pt>
                <c:pt idx="10">
                  <c:v>117</c:v>
                </c:pt>
                <c:pt idx="11">
                  <c:v>131</c:v>
                </c:pt>
                <c:pt idx="12">
                  <c:v>131</c:v>
                </c:pt>
                <c:pt idx="13">
                  <c:v>103</c:v>
                </c:pt>
                <c:pt idx="14">
                  <c:v>103</c:v>
                </c:pt>
                <c:pt idx="15">
                  <c:v>159</c:v>
                </c:pt>
                <c:pt idx="16">
                  <c:v>269</c:v>
                </c:pt>
                <c:pt idx="17">
                  <c:v>469</c:v>
                </c:pt>
                <c:pt idx="18">
                  <c:v>878</c:v>
                </c:pt>
                <c:pt idx="19">
                  <c:v>1269</c:v>
                </c:pt>
                <c:pt idx="20">
                  <c:v>1185</c:v>
                </c:pt>
                <c:pt idx="21">
                  <c:v>969</c:v>
                </c:pt>
                <c:pt idx="22">
                  <c:v>679</c:v>
                </c:pt>
                <c:pt idx="23">
                  <c:v>269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1002544"/>
        <c:axId val="501002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5995.1610000000019</c:v>
                </c:pt>
                <c:pt idx="1">
                  <c:v>5720.3399999999992</c:v>
                </c:pt>
                <c:pt idx="2">
                  <c:v>5524.6150000000016</c:v>
                </c:pt>
                <c:pt idx="3">
                  <c:v>5494.9080000000022</c:v>
                </c:pt>
                <c:pt idx="4">
                  <c:v>5523.8160000000007</c:v>
                </c:pt>
                <c:pt idx="5">
                  <c:v>5621.2080000000005</c:v>
                </c:pt>
                <c:pt idx="6">
                  <c:v>6117.009</c:v>
                </c:pt>
                <c:pt idx="7">
                  <c:v>6607.6849999999986</c:v>
                </c:pt>
                <c:pt idx="8">
                  <c:v>7085.4079999999994</c:v>
                </c:pt>
                <c:pt idx="9">
                  <c:v>7598.1069999999991</c:v>
                </c:pt>
                <c:pt idx="10">
                  <c:v>7790.5380000000005</c:v>
                </c:pt>
                <c:pt idx="11">
                  <c:v>8080.9770000000008</c:v>
                </c:pt>
                <c:pt idx="12">
                  <c:v>8121.2319999999982</c:v>
                </c:pt>
                <c:pt idx="13">
                  <c:v>7992.0910000000003</c:v>
                </c:pt>
                <c:pt idx="14">
                  <c:v>7693.0450000000019</c:v>
                </c:pt>
                <c:pt idx="15">
                  <c:v>7376.9029999999993</c:v>
                </c:pt>
                <c:pt idx="16">
                  <c:v>6954.5090000000009</c:v>
                </c:pt>
                <c:pt idx="17">
                  <c:v>6980.5119999999997</c:v>
                </c:pt>
                <c:pt idx="18">
                  <c:v>6750.17</c:v>
                </c:pt>
                <c:pt idx="19">
                  <c:v>6909.4570000000003</c:v>
                </c:pt>
                <c:pt idx="20">
                  <c:v>6829.7130000000016</c:v>
                </c:pt>
                <c:pt idx="21">
                  <c:v>6610.241</c:v>
                </c:pt>
                <c:pt idx="22">
                  <c:v>6363.7710000000015</c:v>
                </c:pt>
                <c:pt idx="23">
                  <c:v>5794.2830000000022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002544"/>
        <c:axId val="501002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550</c:v>
                </c:pt>
                <c:pt idx="1">
                  <c:v>504.73</c:v>
                </c:pt>
                <c:pt idx="2">
                  <c:v>507</c:v>
                </c:pt>
                <c:pt idx="3">
                  <c:v>500.57</c:v>
                </c:pt>
                <c:pt idx="4">
                  <c:v>503.32</c:v>
                </c:pt>
                <c:pt idx="5">
                  <c:v>531.02</c:v>
                </c:pt>
                <c:pt idx="6">
                  <c:v>627.95000000000005</c:v>
                </c:pt>
                <c:pt idx="7">
                  <c:v>668.21</c:v>
                </c:pt>
                <c:pt idx="8">
                  <c:v>680</c:v>
                </c:pt>
                <c:pt idx="9">
                  <c:v>640.1</c:v>
                </c:pt>
                <c:pt idx="10">
                  <c:v>614.01</c:v>
                </c:pt>
                <c:pt idx="11">
                  <c:v>615.99</c:v>
                </c:pt>
                <c:pt idx="12">
                  <c:v>613.54999999999995</c:v>
                </c:pt>
                <c:pt idx="13">
                  <c:v>595.21</c:v>
                </c:pt>
                <c:pt idx="14">
                  <c:v>575.88</c:v>
                </c:pt>
                <c:pt idx="15">
                  <c:v>580.62</c:v>
                </c:pt>
                <c:pt idx="16">
                  <c:v>604.42999999999995</c:v>
                </c:pt>
                <c:pt idx="17">
                  <c:v>648.15</c:v>
                </c:pt>
                <c:pt idx="18">
                  <c:v>713.65</c:v>
                </c:pt>
                <c:pt idx="19">
                  <c:v>794.95</c:v>
                </c:pt>
                <c:pt idx="20">
                  <c:v>771</c:v>
                </c:pt>
                <c:pt idx="21">
                  <c:v>708.83</c:v>
                </c:pt>
                <c:pt idx="22">
                  <c:v>644</c:v>
                </c:pt>
                <c:pt idx="23">
                  <c:v>599.99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8848016"/>
        <c:axId val="478847624"/>
      </c:lineChart>
      <c:catAx>
        <c:axId val="501002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1002936"/>
        <c:crosses val="autoZero"/>
        <c:auto val="1"/>
        <c:lblAlgn val="ctr"/>
        <c:lblOffset val="100"/>
        <c:noMultiLvlLbl val="0"/>
      </c:catAx>
      <c:valAx>
        <c:axId val="501002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1002544"/>
        <c:crosses val="autoZero"/>
        <c:crossBetween val="between"/>
      </c:valAx>
      <c:valAx>
        <c:axId val="478847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8848016"/>
        <c:crosses val="max"/>
        <c:crossBetween val="between"/>
      </c:valAx>
      <c:catAx>
        <c:axId val="478848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8847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5995.1220000000003</v>
      </c>
      <c r="C4" s="18">
        <v>5720.3030000000008</v>
      </c>
      <c r="D4" s="18">
        <v>5524.5989999999993</v>
      </c>
      <c r="E4" s="18">
        <v>5494.8889999999983</v>
      </c>
      <c r="F4" s="18">
        <v>5523.85</v>
      </c>
      <c r="G4" s="18">
        <v>5621.1890000000003</v>
      </c>
      <c r="H4" s="18">
        <v>6116.9609999999993</v>
      </c>
      <c r="I4" s="18">
        <v>6607.6579999999985</v>
      </c>
      <c r="J4" s="18">
        <v>7085.3729999999996</v>
      </c>
      <c r="K4" s="18">
        <v>7598.0799999999981</v>
      </c>
      <c r="L4" s="18">
        <v>7790.5159999999996</v>
      </c>
      <c r="M4" s="18">
        <v>8080.9940000000024</v>
      </c>
      <c r="N4" s="18">
        <v>8121.1889999999985</v>
      </c>
      <c r="O4" s="18">
        <v>7992.1059999999998</v>
      </c>
      <c r="P4" s="18">
        <v>7693.0920000000006</v>
      </c>
      <c r="Q4" s="18">
        <v>7376.887999999999</v>
      </c>
      <c r="R4" s="18">
        <v>6954.4629999999979</v>
      </c>
      <c r="S4" s="18">
        <v>6980.4970000000021</v>
      </c>
      <c r="T4" s="18">
        <v>6750.1620000000003</v>
      </c>
      <c r="U4" s="18">
        <v>6909.411000000001</v>
      </c>
      <c r="V4" s="18">
        <v>6829.6770000000015</v>
      </c>
      <c r="W4" s="18">
        <v>6610.2789999999995</v>
      </c>
      <c r="X4" s="18">
        <v>6363.8170000000009</v>
      </c>
      <c r="Y4" s="18">
        <v>5794.2790000000005</v>
      </c>
      <c r="Z4" s="19"/>
      <c r="AA4" s="20">
        <f>SUM(B4:Z4)</f>
        <v>161535.39400000003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550</v>
      </c>
      <c r="C7" s="28">
        <v>504.73</v>
      </c>
      <c r="D7" s="28">
        <v>507</v>
      </c>
      <c r="E7" s="28">
        <v>500.57</v>
      </c>
      <c r="F7" s="28">
        <v>503.32</v>
      </c>
      <c r="G7" s="28">
        <v>531.02</v>
      </c>
      <c r="H7" s="28">
        <v>627.95000000000005</v>
      </c>
      <c r="I7" s="28">
        <v>668.21</v>
      </c>
      <c r="J7" s="28">
        <v>680</v>
      </c>
      <c r="K7" s="28">
        <v>640.1</v>
      </c>
      <c r="L7" s="28">
        <v>614.01</v>
      </c>
      <c r="M7" s="28">
        <v>615.99</v>
      </c>
      <c r="N7" s="28">
        <v>613.54999999999995</v>
      </c>
      <c r="O7" s="28">
        <v>595.21</v>
      </c>
      <c r="P7" s="28">
        <v>575.88</v>
      </c>
      <c r="Q7" s="28">
        <v>580.62</v>
      </c>
      <c r="R7" s="28">
        <v>604.42999999999995</v>
      </c>
      <c r="S7" s="28">
        <v>648.15</v>
      </c>
      <c r="T7" s="28">
        <v>713.65</v>
      </c>
      <c r="U7" s="28">
        <v>794.95</v>
      </c>
      <c r="V7" s="28">
        <v>771</v>
      </c>
      <c r="W7" s="28">
        <v>708.83</v>
      </c>
      <c r="X7" s="28">
        <v>644</v>
      </c>
      <c r="Y7" s="28">
        <v>599.99</v>
      </c>
      <c r="Z7" s="29"/>
      <c r="AA7" s="30">
        <f>IF(SUM(B7:Z7)&lt;&gt;0,AVERAGEIF(B7:Z7,"&lt;&gt;"""),"")</f>
        <v>616.38166666666677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1401</v>
      </c>
      <c r="C10" s="42">
        <v>1401</v>
      </c>
      <c r="D10" s="42">
        <v>1401</v>
      </c>
      <c r="E10" s="42">
        <v>1401</v>
      </c>
      <c r="F10" s="42">
        <v>1401</v>
      </c>
      <c r="G10" s="42">
        <v>1401</v>
      </c>
      <c r="H10" s="42">
        <v>1401</v>
      </c>
      <c r="I10" s="42">
        <v>1401</v>
      </c>
      <c r="J10" s="42">
        <v>1481</v>
      </c>
      <c r="K10" s="42">
        <v>1521</v>
      </c>
      <c r="L10" s="42">
        <v>1551</v>
      </c>
      <c r="M10" s="42">
        <v>1611</v>
      </c>
      <c r="N10" s="42">
        <v>1611</v>
      </c>
      <c r="O10" s="42">
        <v>1611</v>
      </c>
      <c r="P10" s="42">
        <v>1611</v>
      </c>
      <c r="Q10" s="42">
        <v>1611</v>
      </c>
      <c r="R10" s="42">
        <v>1611</v>
      </c>
      <c r="S10" s="42">
        <v>1611</v>
      </c>
      <c r="T10" s="42">
        <v>1611</v>
      </c>
      <c r="U10" s="42">
        <v>1611</v>
      </c>
      <c r="V10" s="42">
        <v>1611</v>
      </c>
      <c r="W10" s="42">
        <v>1611</v>
      </c>
      <c r="X10" s="42">
        <v>1611</v>
      </c>
      <c r="Y10" s="42">
        <v>1611</v>
      </c>
      <c r="Z10" s="43"/>
      <c r="AA10" s="44">
        <f t="shared" ref="AA10:AA15" si="0">SUM(B10:Z10)</f>
        <v>36704</v>
      </c>
    </row>
    <row r="11" spans="1:27" ht="24.95" customHeight="1" x14ac:dyDescent="0.2">
      <c r="A11" s="45" t="s">
        <v>7</v>
      </c>
      <c r="B11" s="46">
        <v>321.5</v>
      </c>
      <c r="C11" s="47">
        <v>321.5</v>
      </c>
      <c r="D11" s="47">
        <v>317.5</v>
      </c>
      <c r="E11" s="47">
        <v>317.5</v>
      </c>
      <c r="F11" s="47">
        <v>317.5</v>
      </c>
      <c r="G11" s="47">
        <v>321.5</v>
      </c>
      <c r="H11" s="47">
        <v>333.5</v>
      </c>
      <c r="I11" s="47">
        <v>333.5</v>
      </c>
      <c r="J11" s="47">
        <v>342</v>
      </c>
      <c r="K11" s="47">
        <v>362</v>
      </c>
      <c r="L11" s="47">
        <v>369</v>
      </c>
      <c r="M11" s="47">
        <v>378</v>
      </c>
      <c r="N11" s="47">
        <v>390</v>
      </c>
      <c r="O11" s="47">
        <v>383</v>
      </c>
      <c r="P11" s="47">
        <v>374</v>
      </c>
      <c r="Q11" s="47">
        <v>379</v>
      </c>
      <c r="R11" s="47">
        <v>402</v>
      </c>
      <c r="S11" s="47">
        <v>445.8</v>
      </c>
      <c r="T11" s="47">
        <v>490.8</v>
      </c>
      <c r="U11" s="47">
        <v>523.79999999999995</v>
      </c>
      <c r="V11" s="47">
        <v>523.79999999999995</v>
      </c>
      <c r="W11" s="47">
        <v>477.8</v>
      </c>
      <c r="X11" s="47">
        <v>477.8</v>
      </c>
      <c r="Y11" s="47">
        <v>355.8</v>
      </c>
      <c r="Z11" s="48"/>
      <c r="AA11" s="49">
        <f t="shared" si="0"/>
        <v>9258.5999999999985</v>
      </c>
    </row>
    <row r="12" spans="1:27" ht="24.95" customHeight="1" x14ac:dyDescent="0.2">
      <c r="A12" s="50" t="s">
        <v>8</v>
      </c>
      <c r="B12" s="51">
        <v>3100.8330000000001</v>
      </c>
      <c r="C12" s="52">
        <v>3167.0789999999997</v>
      </c>
      <c r="D12" s="52">
        <v>3171.1170000000002</v>
      </c>
      <c r="E12" s="52">
        <v>3176.01</v>
      </c>
      <c r="F12" s="52">
        <v>3178.0550000000003</v>
      </c>
      <c r="G12" s="52">
        <v>3087.5169999999998</v>
      </c>
      <c r="H12" s="52">
        <v>3275.1329999999998</v>
      </c>
      <c r="I12" s="52">
        <v>3245.8040000000001</v>
      </c>
      <c r="J12" s="52">
        <v>3219</v>
      </c>
      <c r="K12" s="52">
        <v>3199.335</v>
      </c>
      <c r="L12" s="52">
        <v>3200.9</v>
      </c>
      <c r="M12" s="52">
        <v>3192.933</v>
      </c>
      <c r="N12" s="52">
        <v>3185.8919999999998</v>
      </c>
      <c r="O12" s="52">
        <v>3195.587</v>
      </c>
      <c r="P12" s="52">
        <v>3180.2649999999999</v>
      </c>
      <c r="Q12" s="52">
        <v>3154.3440000000001</v>
      </c>
      <c r="R12" s="52">
        <v>2952.232</v>
      </c>
      <c r="S12" s="52">
        <v>2898.5860000000002</v>
      </c>
      <c r="T12" s="52">
        <v>2875.6130000000003</v>
      </c>
      <c r="U12" s="52">
        <v>2884.1289999999999</v>
      </c>
      <c r="V12" s="52">
        <v>2897.3879999999999</v>
      </c>
      <c r="W12" s="52">
        <v>2979.4639999999999</v>
      </c>
      <c r="X12" s="52">
        <v>3078.4569999999999</v>
      </c>
      <c r="Y12" s="52">
        <v>3086.0950000000003</v>
      </c>
      <c r="Z12" s="53"/>
      <c r="AA12" s="54">
        <f t="shared" si="0"/>
        <v>74581.767999999982</v>
      </c>
    </row>
    <row r="13" spans="1:27" ht="24.95" customHeight="1" x14ac:dyDescent="0.2">
      <c r="A13" s="50" t="s">
        <v>9</v>
      </c>
      <c r="B13" s="51">
        <v>276</v>
      </c>
      <c r="C13" s="52">
        <v>196</v>
      </c>
      <c r="D13" s="52">
        <v>96</v>
      </c>
      <c r="E13" s="52">
        <v>96</v>
      </c>
      <c r="F13" s="52">
        <v>96</v>
      </c>
      <c r="G13" s="52">
        <v>152</v>
      </c>
      <c r="H13" s="52">
        <v>402</v>
      </c>
      <c r="I13" s="52">
        <v>412</v>
      </c>
      <c r="J13" s="52">
        <v>292</v>
      </c>
      <c r="K13" s="52">
        <v>267</v>
      </c>
      <c r="L13" s="52">
        <v>117</v>
      </c>
      <c r="M13" s="52">
        <v>131</v>
      </c>
      <c r="N13" s="52">
        <v>131</v>
      </c>
      <c r="O13" s="52">
        <v>103</v>
      </c>
      <c r="P13" s="52">
        <v>103</v>
      </c>
      <c r="Q13" s="52">
        <v>159</v>
      </c>
      <c r="R13" s="52">
        <v>269</v>
      </c>
      <c r="S13" s="52">
        <v>469</v>
      </c>
      <c r="T13" s="52">
        <v>878</v>
      </c>
      <c r="U13" s="52">
        <v>1269</v>
      </c>
      <c r="V13" s="52">
        <v>1185</v>
      </c>
      <c r="W13" s="52">
        <v>969</v>
      </c>
      <c r="X13" s="52">
        <v>679</v>
      </c>
      <c r="Y13" s="52">
        <v>269</v>
      </c>
      <c r="Z13" s="53"/>
      <c r="AA13" s="54">
        <f t="shared" si="0"/>
        <v>9016</v>
      </c>
    </row>
    <row r="14" spans="1:27" ht="24.95" customHeight="1" x14ac:dyDescent="0.2">
      <c r="A14" s="55" t="s">
        <v>10</v>
      </c>
      <c r="B14" s="56">
        <v>306.68900000000002</v>
      </c>
      <c r="C14" s="57">
        <v>308.42399999999998</v>
      </c>
      <c r="D14" s="57">
        <v>308.38200000000006</v>
      </c>
      <c r="E14" s="57">
        <v>307.37900000000002</v>
      </c>
      <c r="F14" s="57">
        <v>310.79500000000002</v>
      </c>
      <c r="G14" s="57">
        <v>321.17199999999997</v>
      </c>
      <c r="H14" s="57">
        <v>442.32799999999986</v>
      </c>
      <c r="I14" s="57">
        <v>880.65400000000011</v>
      </c>
      <c r="J14" s="57">
        <v>1473.3729999999998</v>
      </c>
      <c r="K14" s="57">
        <v>1972.7449999999997</v>
      </c>
      <c r="L14" s="57">
        <v>2312.1160000000004</v>
      </c>
      <c r="M14" s="57">
        <v>2517.0609999999997</v>
      </c>
      <c r="N14" s="57">
        <v>2568.297</v>
      </c>
      <c r="O14" s="57">
        <v>2468.5189999999993</v>
      </c>
      <c r="P14" s="57">
        <v>2199.8270000000002</v>
      </c>
      <c r="Q14" s="57">
        <v>1814.0440000000006</v>
      </c>
      <c r="R14" s="57">
        <v>1353.4309999999998</v>
      </c>
      <c r="S14" s="57">
        <v>858.51100000000019</v>
      </c>
      <c r="T14" s="57">
        <v>475.34900000000005</v>
      </c>
      <c r="U14" s="57">
        <v>355.68200000000002</v>
      </c>
      <c r="V14" s="57">
        <v>363.98899999999998</v>
      </c>
      <c r="W14" s="57">
        <v>347.01499999999993</v>
      </c>
      <c r="X14" s="57">
        <v>331.55999999999989</v>
      </c>
      <c r="Y14" s="57">
        <v>329.38400000000001</v>
      </c>
      <c r="Z14" s="58"/>
      <c r="AA14" s="59">
        <f t="shared" si="0"/>
        <v>24926.726000000002</v>
      </c>
    </row>
    <row r="15" spans="1:27" ht="24.95" customHeight="1" x14ac:dyDescent="0.2">
      <c r="A15" s="55" t="s">
        <v>11</v>
      </c>
      <c r="B15" s="56">
        <v>15</v>
      </c>
      <c r="C15" s="57">
        <v>13</v>
      </c>
      <c r="D15" s="57">
        <v>10</v>
      </c>
      <c r="E15" s="57">
        <v>9</v>
      </c>
      <c r="F15" s="57">
        <v>9</v>
      </c>
      <c r="G15" s="57">
        <v>8</v>
      </c>
      <c r="H15" s="57">
        <v>16</v>
      </c>
      <c r="I15" s="57">
        <v>36</v>
      </c>
      <c r="J15" s="57">
        <v>54</v>
      </c>
      <c r="K15" s="57">
        <v>65</v>
      </c>
      <c r="L15" s="57">
        <v>70</v>
      </c>
      <c r="M15" s="57">
        <v>74</v>
      </c>
      <c r="N15" s="57">
        <v>76</v>
      </c>
      <c r="O15" s="57">
        <v>74</v>
      </c>
      <c r="P15" s="57">
        <v>68</v>
      </c>
      <c r="Q15" s="57">
        <v>57</v>
      </c>
      <c r="R15" s="57">
        <v>42</v>
      </c>
      <c r="S15" s="57">
        <v>24</v>
      </c>
      <c r="T15" s="57">
        <v>8</v>
      </c>
      <c r="U15" s="57">
        <v>5</v>
      </c>
      <c r="V15" s="57">
        <v>6</v>
      </c>
      <c r="W15" s="57">
        <v>6</v>
      </c>
      <c r="X15" s="57">
        <v>7</v>
      </c>
      <c r="Y15" s="57">
        <v>6</v>
      </c>
      <c r="Z15" s="58"/>
      <c r="AA15" s="59">
        <f t="shared" si="0"/>
        <v>758</v>
      </c>
    </row>
    <row r="16" spans="1:27" ht="30" customHeight="1" thickBot="1" x14ac:dyDescent="0.25">
      <c r="A16" s="60" t="s">
        <v>12</v>
      </c>
      <c r="B16" s="61">
        <f>IF(LEN(B$2)&gt;0,SUM(B10:B15),"")</f>
        <v>5421.0220000000008</v>
      </c>
      <c r="C16" s="62">
        <f t="shared" ref="C16:Z16" si="1">IF(LEN(C$2)&gt;0,SUM(C10:C15),"")</f>
        <v>5407.0029999999997</v>
      </c>
      <c r="D16" s="62">
        <f t="shared" si="1"/>
        <v>5303.9989999999998</v>
      </c>
      <c r="E16" s="62">
        <f t="shared" si="1"/>
        <v>5306.8890000000001</v>
      </c>
      <c r="F16" s="62">
        <f t="shared" si="1"/>
        <v>5312.35</v>
      </c>
      <c r="G16" s="62">
        <f t="shared" si="1"/>
        <v>5291.1889999999994</v>
      </c>
      <c r="H16" s="62">
        <f t="shared" si="1"/>
        <v>5869.9609999999993</v>
      </c>
      <c r="I16" s="62">
        <f t="shared" si="1"/>
        <v>6308.9580000000005</v>
      </c>
      <c r="J16" s="62">
        <f t="shared" si="1"/>
        <v>6861.3729999999996</v>
      </c>
      <c r="K16" s="62">
        <f t="shared" si="1"/>
        <v>7387.08</v>
      </c>
      <c r="L16" s="62">
        <f t="shared" si="1"/>
        <v>7620.0159999999996</v>
      </c>
      <c r="M16" s="62">
        <f t="shared" si="1"/>
        <v>7903.9939999999997</v>
      </c>
      <c r="N16" s="62">
        <f t="shared" si="1"/>
        <v>7962.1890000000003</v>
      </c>
      <c r="O16" s="62">
        <f t="shared" si="1"/>
        <v>7835.1059999999989</v>
      </c>
      <c r="P16" s="62">
        <f t="shared" si="1"/>
        <v>7536.0919999999996</v>
      </c>
      <c r="Q16" s="62">
        <f t="shared" si="1"/>
        <v>7174.3880000000008</v>
      </c>
      <c r="R16" s="62">
        <f t="shared" si="1"/>
        <v>6629.6629999999996</v>
      </c>
      <c r="S16" s="62">
        <f t="shared" si="1"/>
        <v>6306.8970000000008</v>
      </c>
      <c r="T16" s="62">
        <f t="shared" si="1"/>
        <v>6338.7620000000006</v>
      </c>
      <c r="U16" s="62">
        <f t="shared" si="1"/>
        <v>6648.6109999999999</v>
      </c>
      <c r="V16" s="62">
        <f t="shared" si="1"/>
        <v>6587.1769999999997</v>
      </c>
      <c r="W16" s="62">
        <f t="shared" si="1"/>
        <v>6390.2790000000005</v>
      </c>
      <c r="X16" s="62">
        <f t="shared" si="1"/>
        <v>6184.8169999999991</v>
      </c>
      <c r="Y16" s="62">
        <f t="shared" si="1"/>
        <v>5657.2790000000005</v>
      </c>
      <c r="Z16" s="63" t="str">
        <f t="shared" si="1"/>
        <v/>
      </c>
      <c r="AA16" s="64">
        <f>SUM(AA10:AA15)</f>
        <v>155245.09399999998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1068.4000000000001</v>
      </c>
      <c r="C28" s="72">
        <v>985.4</v>
      </c>
      <c r="D28" s="72">
        <v>885.4</v>
      </c>
      <c r="E28" s="72">
        <v>884.4</v>
      </c>
      <c r="F28" s="72">
        <v>880.4</v>
      </c>
      <c r="G28" s="72">
        <v>943.4</v>
      </c>
      <c r="H28" s="72">
        <v>1338.4</v>
      </c>
      <c r="I28" s="72">
        <v>1636.4</v>
      </c>
      <c r="J28" s="72">
        <v>1905.9</v>
      </c>
      <c r="K28" s="72">
        <v>2216.9</v>
      </c>
      <c r="L28" s="72">
        <v>2247.9</v>
      </c>
      <c r="M28" s="72">
        <v>2388.9</v>
      </c>
      <c r="N28" s="72">
        <v>2427.9</v>
      </c>
      <c r="O28" s="72">
        <v>2337.9</v>
      </c>
      <c r="P28" s="72">
        <v>2185.9</v>
      </c>
      <c r="Q28" s="72">
        <v>2013.9</v>
      </c>
      <c r="R28" s="72">
        <v>1844.9</v>
      </c>
      <c r="S28" s="72">
        <v>1810.7</v>
      </c>
      <c r="T28" s="72">
        <v>2030.7</v>
      </c>
      <c r="U28" s="72">
        <v>2231.6999999999998</v>
      </c>
      <c r="V28" s="72">
        <v>2242.6999999999998</v>
      </c>
      <c r="W28" s="72">
        <v>2008.7</v>
      </c>
      <c r="X28" s="72">
        <v>1679.7</v>
      </c>
      <c r="Y28" s="72">
        <v>1102.7</v>
      </c>
      <c r="Z28" s="73"/>
      <c r="AA28" s="74">
        <f>SUM(B28:Z28)</f>
        <v>41299.199999999997</v>
      </c>
    </row>
    <row r="29" spans="1:27" ht="24.95" customHeight="1" x14ac:dyDescent="0.2">
      <c r="A29" s="75" t="s">
        <v>23</v>
      </c>
      <c r="B29" s="76">
        <v>375.52199999999999</v>
      </c>
      <c r="C29" s="77">
        <v>319.50299999999999</v>
      </c>
      <c r="D29" s="77">
        <v>363.49900000000002</v>
      </c>
      <c r="E29" s="77">
        <v>366.38900000000001</v>
      </c>
      <c r="F29" s="77">
        <v>353.85</v>
      </c>
      <c r="G29" s="77">
        <v>369.68900000000002</v>
      </c>
      <c r="H29" s="77">
        <v>529.46100000000001</v>
      </c>
      <c r="I29" s="77">
        <v>647.45799999999997</v>
      </c>
      <c r="J29" s="77">
        <v>872.37300000000005</v>
      </c>
      <c r="K29" s="77">
        <v>1046.08</v>
      </c>
      <c r="L29" s="77">
        <v>1186.0160000000001</v>
      </c>
      <c r="M29" s="77">
        <v>1301.9939999999999</v>
      </c>
      <c r="N29" s="77">
        <v>1305.1890000000001</v>
      </c>
      <c r="O29" s="77">
        <v>1251.106</v>
      </c>
      <c r="P29" s="77">
        <v>1106.0920000000001</v>
      </c>
      <c r="Q29" s="77">
        <v>960.38800000000003</v>
      </c>
      <c r="R29" s="77">
        <v>673.66300000000001</v>
      </c>
      <c r="S29" s="77">
        <v>440.09699999999998</v>
      </c>
      <c r="T29" s="77">
        <v>312.96199999999999</v>
      </c>
      <c r="U29" s="77">
        <v>441.81099999999998</v>
      </c>
      <c r="V29" s="77">
        <v>360.87700000000001</v>
      </c>
      <c r="W29" s="77">
        <v>291.47899999999998</v>
      </c>
      <c r="X29" s="77">
        <v>273.017</v>
      </c>
      <c r="Y29" s="77">
        <v>271.47899999999998</v>
      </c>
      <c r="Z29" s="78"/>
      <c r="AA29" s="79">
        <f>SUM(B29:Z29)</f>
        <v>15419.993999999999</v>
      </c>
    </row>
    <row r="30" spans="1:27" ht="24.95" customHeight="1" x14ac:dyDescent="0.2">
      <c r="A30" s="82" t="s">
        <v>24</v>
      </c>
      <c r="B30" s="80">
        <v>4138.1000000000004</v>
      </c>
      <c r="C30" s="81">
        <v>4238.1000000000004</v>
      </c>
      <c r="D30" s="81">
        <v>4242.1000000000004</v>
      </c>
      <c r="E30" s="81">
        <v>4244.1000000000004</v>
      </c>
      <c r="F30" s="81">
        <v>4246.1000000000004</v>
      </c>
      <c r="G30" s="81">
        <v>4155.1000000000004</v>
      </c>
      <c r="H30" s="81">
        <v>4249.1000000000004</v>
      </c>
      <c r="I30" s="81">
        <v>4241.1000000000004</v>
      </c>
      <c r="J30" s="81">
        <v>4307.1000000000004</v>
      </c>
      <c r="K30" s="81">
        <v>4335.1000000000004</v>
      </c>
      <c r="L30" s="81">
        <v>4353.1000000000004</v>
      </c>
      <c r="M30" s="81">
        <v>4390.1000000000004</v>
      </c>
      <c r="N30" s="81">
        <v>4388.1000000000004</v>
      </c>
      <c r="O30" s="81">
        <v>4403.1000000000004</v>
      </c>
      <c r="P30" s="81">
        <v>4401.1000000000004</v>
      </c>
      <c r="Q30" s="81">
        <v>4358.1000000000004</v>
      </c>
      <c r="R30" s="81">
        <v>4269.1000000000004</v>
      </c>
      <c r="S30" s="81">
        <v>4231.1000000000004</v>
      </c>
      <c r="T30" s="81">
        <v>4206.1000000000004</v>
      </c>
      <c r="U30" s="81">
        <v>4212.1000000000004</v>
      </c>
      <c r="V30" s="81">
        <v>4226.1000000000004</v>
      </c>
      <c r="W30" s="81">
        <v>4310.1000000000004</v>
      </c>
      <c r="X30" s="81">
        <v>4411.1000000000004</v>
      </c>
      <c r="Y30" s="81">
        <v>4420.1000000000004</v>
      </c>
      <c r="Z30" s="83"/>
      <c r="AA30" s="84">
        <f>SUM(B30:Z30)</f>
        <v>102975.40000000004</v>
      </c>
    </row>
    <row r="31" spans="1:27" ht="30" customHeight="1" thickBot="1" x14ac:dyDescent="0.25">
      <c r="A31" s="60" t="s">
        <v>25</v>
      </c>
      <c r="B31" s="61">
        <f>IF(LEN(B$2)&gt;0,SUM(B28:B30),"")</f>
        <v>5582.0220000000008</v>
      </c>
      <c r="C31" s="62">
        <f t="shared" ref="C31:Z31" si="4">IF(LEN(C$2)&gt;0,SUM(C28:C30),"")</f>
        <v>5543.0030000000006</v>
      </c>
      <c r="D31" s="62">
        <f t="shared" si="4"/>
        <v>5490.9989999999998</v>
      </c>
      <c r="E31" s="62">
        <f t="shared" si="4"/>
        <v>5494.8890000000001</v>
      </c>
      <c r="F31" s="62">
        <f t="shared" si="4"/>
        <v>5480.35</v>
      </c>
      <c r="G31" s="62">
        <f t="shared" si="4"/>
        <v>5468.1890000000003</v>
      </c>
      <c r="H31" s="62">
        <f t="shared" si="4"/>
        <v>6116.9610000000002</v>
      </c>
      <c r="I31" s="62">
        <f t="shared" si="4"/>
        <v>6524.9580000000005</v>
      </c>
      <c r="J31" s="62">
        <f t="shared" si="4"/>
        <v>7085.3730000000005</v>
      </c>
      <c r="K31" s="62">
        <f t="shared" si="4"/>
        <v>7598.08</v>
      </c>
      <c r="L31" s="62">
        <f t="shared" si="4"/>
        <v>7787.0160000000005</v>
      </c>
      <c r="M31" s="62">
        <f t="shared" si="4"/>
        <v>8080.9940000000006</v>
      </c>
      <c r="N31" s="62">
        <f t="shared" si="4"/>
        <v>8121.1890000000003</v>
      </c>
      <c r="O31" s="62">
        <f t="shared" si="4"/>
        <v>7992.1060000000007</v>
      </c>
      <c r="P31" s="62">
        <f t="shared" si="4"/>
        <v>7693.0920000000006</v>
      </c>
      <c r="Q31" s="62">
        <f t="shared" si="4"/>
        <v>7332.3880000000008</v>
      </c>
      <c r="R31" s="62">
        <f t="shared" si="4"/>
        <v>6787.6630000000005</v>
      </c>
      <c r="S31" s="62">
        <f t="shared" si="4"/>
        <v>6481.8970000000008</v>
      </c>
      <c r="T31" s="62">
        <f t="shared" si="4"/>
        <v>6549.7620000000006</v>
      </c>
      <c r="U31" s="62">
        <f t="shared" si="4"/>
        <v>6885.6110000000008</v>
      </c>
      <c r="V31" s="62">
        <f t="shared" si="4"/>
        <v>6829.6769999999997</v>
      </c>
      <c r="W31" s="62">
        <f t="shared" si="4"/>
        <v>6610.2790000000005</v>
      </c>
      <c r="X31" s="62">
        <f t="shared" si="4"/>
        <v>6363.8170000000009</v>
      </c>
      <c r="Y31" s="62">
        <f t="shared" si="4"/>
        <v>5794.2790000000005</v>
      </c>
      <c r="Z31" s="63" t="str">
        <f t="shared" si="4"/>
        <v/>
      </c>
      <c r="AA31" s="64">
        <f>SUM(AA28:AA30)</f>
        <v>159694.59400000004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>
        <v>42</v>
      </c>
      <c r="I34" s="95">
        <v>42</v>
      </c>
      <c r="J34" s="95">
        <v>42</v>
      </c>
      <c r="K34" s="95">
        <v>42</v>
      </c>
      <c r="L34" s="95"/>
      <c r="M34" s="95"/>
      <c r="N34" s="95"/>
      <c r="O34" s="95"/>
      <c r="P34" s="95"/>
      <c r="Q34" s="95"/>
      <c r="R34" s="95"/>
      <c r="S34" s="95">
        <v>42</v>
      </c>
      <c r="T34" s="95">
        <v>65</v>
      </c>
      <c r="U34" s="95">
        <v>65</v>
      </c>
      <c r="V34" s="95">
        <v>65</v>
      </c>
      <c r="W34" s="95">
        <v>65</v>
      </c>
      <c r="X34" s="95">
        <v>42</v>
      </c>
      <c r="Y34" s="95"/>
      <c r="Z34" s="96"/>
      <c r="AA34" s="74">
        <f t="shared" ref="AA34:AA39" si="5">SUM(B34:Z34)</f>
        <v>512</v>
      </c>
    </row>
    <row r="35" spans="1:27" ht="24.95" customHeight="1" x14ac:dyDescent="0.2">
      <c r="A35" s="97" t="s">
        <v>28</v>
      </c>
      <c r="B35" s="98">
        <v>81</v>
      </c>
      <c r="C35" s="99">
        <v>56</v>
      </c>
      <c r="D35" s="99">
        <v>107</v>
      </c>
      <c r="E35" s="99">
        <v>108</v>
      </c>
      <c r="F35" s="99">
        <v>88</v>
      </c>
      <c r="G35" s="99">
        <v>97</v>
      </c>
      <c r="H35" s="99">
        <v>125</v>
      </c>
      <c r="I35" s="99">
        <v>94</v>
      </c>
      <c r="J35" s="99">
        <v>102</v>
      </c>
      <c r="K35" s="99">
        <v>89</v>
      </c>
      <c r="L35" s="99">
        <v>87</v>
      </c>
      <c r="M35" s="99">
        <v>97</v>
      </c>
      <c r="N35" s="99">
        <v>79</v>
      </c>
      <c r="O35" s="99">
        <v>77</v>
      </c>
      <c r="P35" s="99">
        <v>77</v>
      </c>
      <c r="Q35" s="99">
        <v>78</v>
      </c>
      <c r="R35" s="99">
        <v>78</v>
      </c>
      <c r="S35" s="99">
        <v>53</v>
      </c>
      <c r="T35" s="99">
        <v>66</v>
      </c>
      <c r="U35" s="99">
        <v>92</v>
      </c>
      <c r="V35" s="99">
        <v>97.5</v>
      </c>
      <c r="W35" s="99">
        <v>75</v>
      </c>
      <c r="X35" s="99">
        <v>57</v>
      </c>
      <c r="Y35" s="99">
        <v>57</v>
      </c>
      <c r="Z35" s="100"/>
      <c r="AA35" s="79">
        <f t="shared" si="5"/>
        <v>2017.5</v>
      </c>
    </row>
    <row r="36" spans="1:27" ht="24.95" customHeight="1" x14ac:dyDescent="0.2">
      <c r="A36" s="97" t="s">
        <v>29</v>
      </c>
      <c r="B36" s="98">
        <v>443.1</v>
      </c>
      <c r="C36" s="99">
        <v>207.3</v>
      </c>
      <c r="D36" s="99">
        <v>63.6</v>
      </c>
      <c r="E36" s="99">
        <v>30</v>
      </c>
      <c r="F36" s="99">
        <v>73.5</v>
      </c>
      <c r="G36" s="99">
        <v>183</v>
      </c>
      <c r="H36" s="99">
        <v>30</v>
      </c>
      <c r="I36" s="99">
        <v>112.7</v>
      </c>
      <c r="J36" s="99">
        <v>30</v>
      </c>
      <c r="K36" s="99">
        <v>30</v>
      </c>
      <c r="L36" s="99">
        <v>33.5</v>
      </c>
      <c r="M36" s="99">
        <v>30</v>
      </c>
      <c r="N36" s="99">
        <v>30</v>
      </c>
      <c r="O36" s="99">
        <v>30</v>
      </c>
      <c r="P36" s="99">
        <v>30</v>
      </c>
      <c r="Q36" s="99">
        <v>74.5</v>
      </c>
      <c r="R36" s="99">
        <v>196.8</v>
      </c>
      <c r="S36" s="99">
        <v>528.6</v>
      </c>
      <c r="T36" s="99">
        <v>230.4</v>
      </c>
      <c r="U36" s="99">
        <v>53.8</v>
      </c>
      <c r="V36" s="99">
        <v>30</v>
      </c>
      <c r="W36" s="99">
        <v>30</v>
      </c>
      <c r="X36" s="99">
        <v>30</v>
      </c>
      <c r="Y36" s="99">
        <v>30</v>
      </c>
      <c r="Z36" s="100"/>
      <c r="AA36" s="79">
        <f t="shared" si="5"/>
        <v>2560.8000000000002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574.1</v>
      </c>
      <c r="C39" s="88">
        <f t="shared" si="6"/>
        <v>313.3</v>
      </c>
      <c r="D39" s="88">
        <f t="shared" si="6"/>
        <v>220.6</v>
      </c>
      <c r="E39" s="88">
        <f t="shared" si="6"/>
        <v>188</v>
      </c>
      <c r="F39" s="88">
        <f t="shared" si="6"/>
        <v>211.5</v>
      </c>
      <c r="G39" s="88">
        <f t="shared" si="6"/>
        <v>330</v>
      </c>
      <c r="H39" s="88">
        <f t="shared" si="6"/>
        <v>247</v>
      </c>
      <c r="I39" s="88">
        <f t="shared" si="6"/>
        <v>298.7</v>
      </c>
      <c r="J39" s="88">
        <f t="shared" si="6"/>
        <v>224</v>
      </c>
      <c r="K39" s="88">
        <f t="shared" si="6"/>
        <v>211</v>
      </c>
      <c r="L39" s="88">
        <f t="shared" si="6"/>
        <v>170.5</v>
      </c>
      <c r="M39" s="88">
        <f t="shared" si="6"/>
        <v>177</v>
      </c>
      <c r="N39" s="88">
        <f t="shared" si="6"/>
        <v>159</v>
      </c>
      <c r="O39" s="88">
        <f t="shared" si="6"/>
        <v>157</v>
      </c>
      <c r="P39" s="88">
        <f t="shared" si="6"/>
        <v>157</v>
      </c>
      <c r="Q39" s="88">
        <f t="shared" si="6"/>
        <v>202.5</v>
      </c>
      <c r="R39" s="88">
        <f t="shared" si="6"/>
        <v>324.8</v>
      </c>
      <c r="S39" s="88">
        <f t="shared" si="6"/>
        <v>673.6</v>
      </c>
      <c r="T39" s="88">
        <f t="shared" si="6"/>
        <v>411.4</v>
      </c>
      <c r="U39" s="88">
        <f t="shared" si="6"/>
        <v>260.8</v>
      </c>
      <c r="V39" s="88">
        <f t="shared" si="6"/>
        <v>242.5</v>
      </c>
      <c r="W39" s="88">
        <f t="shared" si="6"/>
        <v>220</v>
      </c>
      <c r="X39" s="88">
        <f t="shared" si="6"/>
        <v>179</v>
      </c>
      <c r="Y39" s="88">
        <f t="shared" si="6"/>
        <v>137</v>
      </c>
      <c r="Z39" s="89" t="str">
        <f t="shared" si="6"/>
        <v/>
      </c>
      <c r="AA39" s="90">
        <f t="shared" si="5"/>
        <v>6290.3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413.1</v>
      </c>
      <c r="C44" s="99">
        <v>177.3</v>
      </c>
      <c r="D44" s="99">
        <v>33.6</v>
      </c>
      <c r="E44" s="99"/>
      <c r="F44" s="99">
        <v>43.5</v>
      </c>
      <c r="G44" s="99">
        <v>153</v>
      </c>
      <c r="H44" s="99"/>
      <c r="I44" s="99">
        <v>82.7</v>
      </c>
      <c r="J44" s="99"/>
      <c r="K44" s="99"/>
      <c r="L44" s="99">
        <v>3.5</v>
      </c>
      <c r="M44" s="99"/>
      <c r="N44" s="99"/>
      <c r="O44" s="99"/>
      <c r="P44" s="99"/>
      <c r="Q44" s="99">
        <v>44.5</v>
      </c>
      <c r="R44" s="99">
        <v>166.8</v>
      </c>
      <c r="S44" s="99">
        <v>498.6</v>
      </c>
      <c r="T44" s="99">
        <v>200.4</v>
      </c>
      <c r="U44" s="99">
        <v>23.8</v>
      </c>
      <c r="V44" s="99"/>
      <c r="W44" s="99"/>
      <c r="X44" s="99"/>
      <c r="Y44" s="99"/>
      <c r="Z44" s="100"/>
      <c r="AA44" s="79">
        <f t="shared" si="7"/>
        <v>1840.8000000000004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413.1</v>
      </c>
      <c r="C48" s="88">
        <f t="shared" ref="C48:Z48" si="8">IF(LEN(C$2)&gt;0,SUM(C42:C47),"")</f>
        <v>177.3</v>
      </c>
      <c r="D48" s="88">
        <f t="shared" si="8"/>
        <v>33.6</v>
      </c>
      <c r="E48" s="88">
        <f t="shared" si="8"/>
        <v>0</v>
      </c>
      <c r="F48" s="88">
        <f t="shared" si="8"/>
        <v>43.5</v>
      </c>
      <c r="G48" s="88">
        <f t="shared" si="8"/>
        <v>153</v>
      </c>
      <c r="H48" s="88">
        <f t="shared" si="8"/>
        <v>0</v>
      </c>
      <c r="I48" s="88">
        <f t="shared" si="8"/>
        <v>82.7</v>
      </c>
      <c r="J48" s="88">
        <f t="shared" si="8"/>
        <v>0</v>
      </c>
      <c r="K48" s="88">
        <f t="shared" si="8"/>
        <v>0</v>
      </c>
      <c r="L48" s="88">
        <f t="shared" si="8"/>
        <v>3.5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44.5</v>
      </c>
      <c r="R48" s="88">
        <f t="shared" si="8"/>
        <v>166.8</v>
      </c>
      <c r="S48" s="88">
        <f t="shared" si="8"/>
        <v>498.6</v>
      </c>
      <c r="T48" s="88">
        <f t="shared" si="8"/>
        <v>200.4</v>
      </c>
      <c r="U48" s="88">
        <f t="shared" si="8"/>
        <v>23.8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1840.8000000000004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5995.1220000000012</v>
      </c>
      <c r="C51" s="88">
        <f t="shared" si="10"/>
        <v>5720.3029999999999</v>
      </c>
      <c r="D51" s="88">
        <f t="shared" si="10"/>
        <v>5524.5990000000002</v>
      </c>
      <c r="E51" s="88">
        <f t="shared" si="10"/>
        <v>5494.8890000000001</v>
      </c>
      <c r="F51" s="88">
        <f t="shared" si="10"/>
        <v>5523.85</v>
      </c>
      <c r="G51" s="88">
        <f t="shared" si="10"/>
        <v>5621.1889999999994</v>
      </c>
      <c r="H51" s="88">
        <f t="shared" si="10"/>
        <v>6116.9609999999993</v>
      </c>
      <c r="I51" s="88">
        <f t="shared" si="10"/>
        <v>6607.6580000000004</v>
      </c>
      <c r="J51" s="88">
        <f t="shared" si="10"/>
        <v>7085.3729999999996</v>
      </c>
      <c r="K51" s="88">
        <f t="shared" si="10"/>
        <v>7598.08</v>
      </c>
      <c r="L51" s="88">
        <f t="shared" si="10"/>
        <v>7790.5159999999996</v>
      </c>
      <c r="M51" s="88">
        <f t="shared" si="10"/>
        <v>8080.9939999999997</v>
      </c>
      <c r="N51" s="88">
        <f t="shared" si="10"/>
        <v>8121.1890000000003</v>
      </c>
      <c r="O51" s="88">
        <f t="shared" si="10"/>
        <v>7992.1059999999989</v>
      </c>
      <c r="P51" s="88">
        <f t="shared" si="10"/>
        <v>7693.0919999999996</v>
      </c>
      <c r="Q51" s="88">
        <f t="shared" si="10"/>
        <v>7376.8880000000008</v>
      </c>
      <c r="R51" s="88">
        <f t="shared" si="10"/>
        <v>6954.4629999999997</v>
      </c>
      <c r="S51" s="88">
        <f t="shared" si="10"/>
        <v>6980.4970000000012</v>
      </c>
      <c r="T51" s="88">
        <f t="shared" si="10"/>
        <v>6750.1620000000003</v>
      </c>
      <c r="U51" s="88">
        <f t="shared" si="10"/>
        <v>6909.4110000000001</v>
      </c>
      <c r="V51" s="88">
        <f t="shared" si="10"/>
        <v>6829.6769999999997</v>
      </c>
      <c r="W51" s="88">
        <f t="shared" si="10"/>
        <v>6610.2790000000005</v>
      </c>
      <c r="X51" s="88">
        <f t="shared" si="10"/>
        <v>6363.8169999999991</v>
      </c>
      <c r="Y51" s="88">
        <f t="shared" si="10"/>
        <v>5794.2790000000005</v>
      </c>
      <c r="Z51" s="89" t="str">
        <f t="shared" si="10"/>
        <v/>
      </c>
      <c r="AA51" s="105">
        <f>SUM(B51:Z51)</f>
        <v>161535.39400000006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5995.1610000000019</v>
      </c>
      <c r="C4" s="18">
        <v>5720.3399999999992</v>
      </c>
      <c r="D4" s="18">
        <v>5524.6150000000016</v>
      </c>
      <c r="E4" s="18">
        <v>5494.9080000000022</v>
      </c>
      <c r="F4" s="18">
        <v>5523.8160000000007</v>
      </c>
      <c r="G4" s="18">
        <v>5621.2080000000005</v>
      </c>
      <c r="H4" s="18">
        <v>6117.009</v>
      </c>
      <c r="I4" s="18">
        <v>6607.6849999999986</v>
      </c>
      <c r="J4" s="18">
        <v>7085.4079999999994</v>
      </c>
      <c r="K4" s="18">
        <v>7598.1069999999991</v>
      </c>
      <c r="L4" s="18">
        <v>7790.5380000000005</v>
      </c>
      <c r="M4" s="18">
        <v>8080.9770000000008</v>
      </c>
      <c r="N4" s="18">
        <v>8121.2319999999982</v>
      </c>
      <c r="O4" s="18">
        <v>7992.0910000000003</v>
      </c>
      <c r="P4" s="18">
        <v>7693.0450000000019</v>
      </c>
      <c r="Q4" s="18">
        <v>7376.9029999999993</v>
      </c>
      <c r="R4" s="18">
        <v>6954.5090000000009</v>
      </c>
      <c r="S4" s="18">
        <v>6980.5119999999997</v>
      </c>
      <c r="T4" s="18">
        <v>6750.17</v>
      </c>
      <c r="U4" s="18">
        <v>6909.4570000000003</v>
      </c>
      <c r="V4" s="18">
        <v>6829.7130000000016</v>
      </c>
      <c r="W4" s="18">
        <v>6610.241</v>
      </c>
      <c r="X4" s="18">
        <v>6363.7710000000015</v>
      </c>
      <c r="Y4" s="18">
        <v>5794.2830000000022</v>
      </c>
      <c r="Z4" s="19"/>
      <c r="AA4" s="20">
        <f>SUM(B4:Z4)</f>
        <v>161535.69899999999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550</v>
      </c>
      <c r="C7" s="28">
        <v>504.73</v>
      </c>
      <c r="D7" s="28">
        <v>507</v>
      </c>
      <c r="E7" s="28">
        <v>500.57</v>
      </c>
      <c r="F7" s="28">
        <v>503.32</v>
      </c>
      <c r="G7" s="28">
        <v>531.02</v>
      </c>
      <c r="H7" s="28">
        <v>627.95000000000005</v>
      </c>
      <c r="I7" s="28">
        <v>668.21</v>
      </c>
      <c r="J7" s="28">
        <v>680</v>
      </c>
      <c r="K7" s="28">
        <v>640.1</v>
      </c>
      <c r="L7" s="28">
        <v>614.01</v>
      </c>
      <c r="M7" s="28">
        <v>615.99</v>
      </c>
      <c r="N7" s="28">
        <v>613.54999999999995</v>
      </c>
      <c r="O7" s="28">
        <v>595.21</v>
      </c>
      <c r="P7" s="28">
        <v>575.88</v>
      </c>
      <c r="Q7" s="28">
        <v>580.62</v>
      </c>
      <c r="R7" s="28">
        <v>604.42999999999995</v>
      </c>
      <c r="S7" s="28">
        <v>648.15</v>
      </c>
      <c r="T7" s="28">
        <v>713.65</v>
      </c>
      <c r="U7" s="28">
        <v>794.95</v>
      </c>
      <c r="V7" s="28">
        <v>771</v>
      </c>
      <c r="W7" s="28">
        <v>708.83</v>
      </c>
      <c r="X7" s="28">
        <v>644</v>
      </c>
      <c r="Y7" s="28">
        <v>599.99</v>
      </c>
      <c r="Z7" s="29"/>
      <c r="AA7" s="30">
        <f>IF(SUM(B7:Z7)&lt;&gt;0,AVERAGEIF(B7:Z7,"&lt;&gt;"""),"")</f>
        <v>616.38166666666677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843.90599999999995</v>
      </c>
      <c r="C19" s="72">
        <v>850.87099999999998</v>
      </c>
      <c r="D19" s="72">
        <v>850.04</v>
      </c>
      <c r="E19" s="72">
        <v>851.096</v>
      </c>
      <c r="F19" s="72">
        <v>852.20299999999997</v>
      </c>
      <c r="G19" s="72">
        <v>854.16200000000003</v>
      </c>
      <c r="H19" s="72">
        <v>872.00699999999995</v>
      </c>
      <c r="I19" s="72">
        <v>909.971</v>
      </c>
      <c r="J19" s="72">
        <v>919.053</v>
      </c>
      <c r="K19" s="72">
        <v>911.07399999999996</v>
      </c>
      <c r="L19" s="72">
        <v>906.19600000000003</v>
      </c>
      <c r="M19" s="72">
        <v>872.05399999999997</v>
      </c>
      <c r="N19" s="72">
        <v>844.06600000000003</v>
      </c>
      <c r="O19" s="72">
        <v>814.90099999999995</v>
      </c>
      <c r="P19" s="72">
        <v>790.85900000000004</v>
      </c>
      <c r="Q19" s="72">
        <v>803.91599999999994</v>
      </c>
      <c r="R19" s="72">
        <v>752.90300000000002</v>
      </c>
      <c r="S19" s="72">
        <v>749.89400000000001</v>
      </c>
      <c r="T19" s="72">
        <v>762.89300000000003</v>
      </c>
      <c r="U19" s="72">
        <v>780.89300000000003</v>
      </c>
      <c r="V19" s="72">
        <v>785.00900000000001</v>
      </c>
      <c r="W19" s="72">
        <v>761.03399999999999</v>
      </c>
      <c r="X19" s="72">
        <v>911.08399999999995</v>
      </c>
      <c r="Y19" s="72">
        <v>937.00599999999997</v>
      </c>
      <c r="Z19" s="73"/>
      <c r="AA19" s="74">
        <f t="shared" ref="AA19:AA24" si="2">SUM(B19:Z19)</f>
        <v>20187.090999999997</v>
      </c>
    </row>
    <row r="20" spans="1:27" ht="24.95" customHeight="1" x14ac:dyDescent="0.2">
      <c r="A20" s="75" t="s">
        <v>15</v>
      </c>
      <c r="B20" s="76">
        <v>1063.972</v>
      </c>
      <c r="C20" s="77">
        <v>1038.1859999999999</v>
      </c>
      <c r="D20" s="77">
        <v>1023.1429999999999</v>
      </c>
      <c r="E20" s="77">
        <v>1023.8360000000001</v>
      </c>
      <c r="F20" s="77">
        <v>1068.3009999999999</v>
      </c>
      <c r="G20" s="77">
        <v>1104.3129999999999</v>
      </c>
      <c r="H20" s="77">
        <v>1207.2939999999999</v>
      </c>
      <c r="I20" s="77">
        <v>1378.0699999999997</v>
      </c>
      <c r="J20" s="77">
        <v>1373.2819999999999</v>
      </c>
      <c r="K20" s="77">
        <v>1510.6630000000002</v>
      </c>
      <c r="L20" s="77">
        <v>1542.5990000000002</v>
      </c>
      <c r="M20" s="77">
        <v>1543.5909999999999</v>
      </c>
      <c r="N20" s="77">
        <v>1553.2040000000002</v>
      </c>
      <c r="O20" s="77">
        <v>1568.8589999999999</v>
      </c>
      <c r="P20" s="77">
        <v>1520.0519999999999</v>
      </c>
      <c r="Q20" s="77">
        <v>1471.817</v>
      </c>
      <c r="R20" s="77">
        <v>1283.278</v>
      </c>
      <c r="S20" s="77">
        <v>1298.289</v>
      </c>
      <c r="T20" s="77">
        <v>1165.9979999999998</v>
      </c>
      <c r="U20" s="77">
        <v>1099.546</v>
      </c>
      <c r="V20" s="77">
        <v>996.40099999999984</v>
      </c>
      <c r="W20" s="77">
        <v>926.31599999999992</v>
      </c>
      <c r="X20" s="77">
        <v>958.505</v>
      </c>
      <c r="Y20" s="77">
        <v>929.35300000000018</v>
      </c>
      <c r="Z20" s="78"/>
      <c r="AA20" s="79">
        <f t="shared" si="2"/>
        <v>29648.867999999995</v>
      </c>
    </row>
    <row r="21" spans="1:27" ht="24.95" customHeight="1" x14ac:dyDescent="0.2">
      <c r="A21" s="75" t="s">
        <v>16</v>
      </c>
      <c r="B21" s="80">
        <v>3046.2829999999999</v>
      </c>
      <c r="C21" s="81">
        <v>2854.7829999999999</v>
      </c>
      <c r="D21" s="81">
        <v>2700.9320000000002</v>
      </c>
      <c r="E21" s="81">
        <v>2660.6759999999999</v>
      </c>
      <c r="F21" s="81">
        <v>2660.8119999999999</v>
      </c>
      <c r="G21" s="81">
        <v>2689.7330000000006</v>
      </c>
      <c r="H21" s="81">
        <v>2816.4079999999999</v>
      </c>
      <c r="I21" s="81">
        <v>3172.6440000000002</v>
      </c>
      <c r="J21" s="81">
        <v>3543.9730000000004</v>
      </c>
      <c r="K21" s="81">
        <v>3857.7699999999995</v>
      </c>
      <c r="L21" s="81">
        <v>4027.7429999999999</v>
      </c>
      <c r="M21" s="81">
        <v>4130.9319999999998</v>
      </c>
      <c r="N21" s="81">
        <v>4165.9619999999995</v>
      </c>
      <c r="O21" s="81">
        <v>4059.4309999999996</v>
      </c>
      <c r="P21" s="81">
        <v>3920.3339999999998</v>
      </c>
      <c r="Q21" s="81">
        <v>3799.17</v>
      </c>
      <c r="R21" s="81">
        <v>3658.8279999999995</v>
      </c>
      <c r="S21" s="81">
        <v>3698.3289999999997</v>
      </c>
      <c r="T21" s="81">
        <v>3659.2789999999995</v>
      </c>
      <c r="U21" s="81">
        <v>3866.5179999999996</v>
      </c>
      <c r="V21" s="81">
        <v>3819.5030000000002</v>
      </c>
      <c r="W21" s="81">
        <v>3533.7910000000002</v>
      </c>
      <c r="X21" s="81">
        <v>3165.5819999999999</v>
      </c>
      <c r="Y21" s="81">
        <v>2774.3239999999996</v>
      </c>
      <c r="Z21" s="78"/>
      <c r="AA21" s="79">
        <f t="shared" si="2"/>
        <v>82283.739999999991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136</v>
      </c>
      <c r="C23" s="77">
        <v>130.5</v>
      </c>
      <c r="D23" s="77">
        <v>129.5</v>
      </c>
      <c r="E23" s="77">
        <v>130</v>
      </c>
      <c r="F23" s="77">
        <v>130.5</v>
      </c>
      <c r="G23" s="77">
        <v>139</v>
      </c>
      <c r="H23" s="77">
        <v>143.5</v>
      </c>
      <c r="I23" s="77">
        <v>154</v>
      </c>
      <c r="J23" s="77">
        <v>157.5</v>
      </c>
      <c r="K23" s="77">
        <v>166</v>
      </c>
      <c r="L23" s="77">
        <v>173</v>
      </c>
      <c r="M23" s="77">
        <v>177</v>
      </c>
      <c r="N23" s="77">
        <v>175.5</v>
      </c>
      <c r="O23" s="77">
        <v>171.5</v>
      </c>
      <c r="P23" s="77">
        <v>168</v>
      </c>
      <c r="Q23" s="77">
        <v>165</v>
      </c>
      <c r="R23" s="77">
        <v>175.5</v>
      </c>
      <c r="S23" s="77">
        <v>168</v>
      </c>
      <c r="T23" s="77">
        <v>175</v>
      </c>
      <c r="U23" s="77">
        <v>174.5</v>
      </c>
      <c r="V23" s="77">
        <v>168</v>
      </c>
      <c r="W23" s="77">
        <v>156.5</v>
      </c>
      <c r="X23" s="77">
        <v>143</v>
      </c>
      <c r="Y23" s="77">
        <v>140</v>
      </c>
      <c r="Z23" s="77"/>
      <c r="AA23" s="79">
        <f t="shared" si="2"/>
        <v>3747</v>
      </c>
    </row>
    <row r="24" spans="1:27" ht="24.95" customHeight="1" x14ac:dyDescent="0.2">
      <c r="A24" s="85" t="s">
        <v>19</v>
      </c>
      <c r="B24" s="77">
        <v>423</v>
      </c>
      <c r="C24" s="77">
        <v>396</v>
      </c>
      <c r="D24" s="77">
        <v>378.00000000000006</v>
      </c>
      <c r="E24" s="77">
        <v>367</v>
      </c>
      <c r="F24" s="77">
        <v>366</v>
      </c>
      <c r="G24" s="77">
        <v>379.99999999999994</v>
      </c>
      <c r="H24" s="77">
        <v>418</v>
      </c>
      <c r="I24" s="77">
        <v>488.00000000000006</v>
      </c>
      <c r="J24" s="77">
        <v>546.00000000000011</v>
      </c>
      <c r="K24" s="77">
        <v>577.00000000000011</v>
      </c>
      <c r="L24" s="77">
        <v>589</v>
      </c>
      <c r="M24" s="77">
        <v>602</v>
      </c>
      <c r="N24" s="77">
        <v>616.00000000000011</v>
      </c>
      <c r="O24" s="77">
        <v>607.00000000000011</v>
      </c>
      <c r="P24" s="77">
        <v>592</v>
      </c>
      <c r="Q24" s="77">
        <v>586.00000000000011</v>
      </c>
      <c r="R24" s="77">
        <v>594</v>
      </c>
      <c r="S24" s="77">
        <v>604</v>
      </c>
      <c r="T24" s="77">
        <v>598</v>
      </c>
      <c r="U24" s="77">
        <v>607.00000000000011</v>
      </c>
      <c r="V24" s="77">
        <v>580</v>
      </c>
      <c r="W24" s="77">
        <v>543</v>
      </c>
      <c r="X24" s="77">
        <v>509.99999999999994</v>
      </c>
      <c r="Y24" s="77">
        <v>453</v>
      </c>
      <c r="Z24" s="77"/>
      <c r="AA24" s="79">
        <f t="shared" si="2"/>
        <v>12420</v>
      </c>
    </row>
    <row r="25" spans="1:27" ht="30" customHeight="1" thickBot="1" x14ac:dyDescent="0.25">
      <c r="A25" s="86" t="s">
        <v>20</v>
      </c>
      <c r="B25" s="87">
        <f t="shared" ref="B25:AA25" si="3">SUM(B19:B24)</f>
        <v>5513.1610000000001</v>
      </c>
      <c r="C25" s="88">
        <f t="shared" si="3"/>
        <v>5270.34</v>
      </c>
      <c r="D25" s="88">
        <f t="shared" si="3"/>
        <v>5081.6149999999998</v>
      </c>
      <c r="E25" s="88">
        <f t="shared" si="3"/>
        <v>5032.6080000000002</v>
      </c>
      <c r="F25" s="88">
        <f t="shared" si="3"/>
        <v>5077.8159999999998</v>
      </c>
      <c r="G25" s="88">
        <f t="shared" si="3"/>
        <v>5167.2080000000005</v>
      </c>
      <c r="H25" s="88">
        <f t="shared" si="3"/>
        <v>5457.2089999999998</v>
      </c>
      <c r="I25" s="88">
        <f t="shared" si="3"/>
        <v>6102.6849999999995</v>
      </c>
      <c r="J25" s="88">
        <f t="shared" si="3"/>
        <v>6539.8080000000009</v>
      </c>
      <c r="K25" s="88">
        <f t="shared" si="3"/>
        <v>7022.5069999999996</v>
      </c>
      <c r="L25" s="88">
        <f t="shared" si="3"/>
        <v>7238.5380000000005</v>
      </c>
      <c r="M25" s="88">
        <f t="shared" si="3"/>
        <v>7325.5769999999993</v>
      </c>
      <c r="N25" s="88">
        <f t="shared" si="3"/>
        <v>7354.732</v>
      </c>
      <c r="O25" s="88">
        <f t="shared" si="3"/>
        <v>7221.6909999999989</v>
      </c>
      <c r="P25" s="88">
        <f t="shared" si="3"/>
        <v>6991.2449999999999</v>
      </c>
      <c r="Q25" s="88">
        <f t="shared" si="3"/>
        <v>6825.9030000000002</v>
      </c>
      <c r="R25" s="88">
        <f t="shared" si="3"/>
        <v>6464.509</v>
      </c>
      <c r="S25" s="88">
        <f t="shared" si="3"/>
        <v>6518.5119999999997</v>
      </c>
      <c r="T25" s="88">
        <f t="shared" si="3"/>
        <v>6361.1699999999992</v>
      </c>
      <c r="U25" s="88">
        <f t="shared" si="3"/>
        <v>6528.4569999999994</v>
      </c>
      <c r="V25" s="88">
        <f t="shared" si="3"/>
        <v>6348.9130000000005</v>
      </c>
      <c r="W25" s="88">
        <f t="shared" si="3"/>
        <v>5920.6409999999996</v>
      </c>
      <c r="X25" s="88">
        <f t="shared" si="3"/>
        <v>5688.1710000000003</v>
      </c>
      <c r="Y25" s="88">
        <f t="shared" si="3"/>
        <v>5233.683</v>
      </c>
      <c r="Z25" s="89">
        <f t="shared" si="3"/>
        <v>0</v>
      </c>
      <c r="AA25" s="90">
        <f t="shared" si="3"/>
        <v>148286.69899999996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752</v>
      </c>
      <c r="C28" s="72">
        <v>719.5</v>
      </c>
      <c r="D28" s="72">
        <v>700.5</v>
      </c>
      <c r="E28" s="72">
        <v>690</v>
      </c>
      <c r="F28" s="72">
        <v>689.5</v>
      </c>
      <c r="G28" s="72">
        <v>712</v>
      </c>
      <c r="H28" s="72">
        <v>734.5</v>
      </c>
      <c r="I28" s="72">
        <v>815</v>
      </c>
      <c r="J28" s="72">
        <v>876.5</v>
      </c>
      <c r="K28" s="72">
        <v>916</v>
      </c>
      <c r="L28" s="72">
        <v>955</v>
      </c>
      <c r="M28" s="72">
        <v>972</v>
      </c>
      <c r="N28" s="72">
        <v>984.5</v>
      </c>
      <c r="O28" s="72">
        <v>971.5</v>
      </c>
      <c r="P28" s="72">
        <v>953</v>
      </c>
      <c r="Q28" s="72">
        <v>944</v>
      </c>
      <c r="R28" s="72">
        <v>957.5</v>
      </c>
      <c r="S28" s="72">
        <v>940</v>
      </c>
      <c r="T28" s="72">
        <v>941</v>
      </c>
      <c r="U28" s="72">
        <v>949.5</v>
      </c>
      <c r="V28" s="72">
        <v>916</v>
      </c>
      <c r="W28" s="72">
        <v>867.5</v>
      </c>
      <c r="X28" s="72">
        <v>821</v>
      </c>
      <c r="Y28" s="72">
        <v>781</v>
      </c>
      <c r="Z28" s="73"/>
      <c r="AA28" s="74">
        <f>SUM(B28:Z28)</f>
        <v>20559</v>
      </c>
    </row>
    <row r="29" spans="1:27" ht="24.95" customHeight="1" x14ac:dyDescent="0.2">
      <c r="A29" s="75" t="s">
        <v>23</v>
      </c>
      <c r="B29" s="76">
        <v>5243.1610000000001</v>
      </c>
      <c r="C29" s="77">
        <v>5000.84</v>
      </c>
      <c r="D29" s="77">
        <v>4824.1149999999998</v>
      </c>
      <c r="E29" s="77">
        <v>4789.6080000000002</v>
      </c>
      <c r="F29" s="77">
        <v>4834.3159999999998</v>
      </c>
      <c r="G29" s="77">
        <v>4909.2079999999996</v>
      </c>
      <c r="H29" s="77">
        <v>5204.7089999999998</v>
      </c>
      <c r="I29" s="77">
        <v>5792.6850000000004</v>
      </c>
      <c r="J29" s="77">
        <v>6169.308</v>
      </c>
      <c r="K29" s="77">
        <v>6619.5069999999996</v>
      </c>
      <c r="L29" s="77">
        <v>6835.5379999999996</v>
      </c>
      <c r="M29" s="77">
        <v>6882.5770000000002</v>
      </c>
      <c r="N29" s="77">
        <v>6893.232</v>
      </c>
      <c r="O29" s="77">
        <v>6781.1909999999998</v>
      </c>
      <c r="P29" s="77">
        <v>6564.2449999999999</v>
      </c>
      <c r="Q29" s="77">
        <v>6432.9030000000002</v>
      </c>
      <c r="R29" s="77">
        <v>5997.009</v>
      </c>
      <c r="S29" s="77">
        <v>6040.5119999999997</v>
      </c>
      <c r="T29" s="77">
        <v>5809.17</v>
      </c>
      <c r="U29" s="77">
        <v>5959.9570000000003</v>
      </c>
      <c r="V29" s="77">
        <v>5844.9129999999996</v>
      </c>
      <c r="W29" s="77">
        <v>5417.1409999999996</v>
      </c>
      <c r="X29" s="77">
        <v>5201.1710000000003</v>
      </c>
      <c r="Y29" s="77">
        <v>4837.683</v>
      </c>
      <c r="Z29" s="78"/>
      <c r="AA29" s="79">
        <f>SUM(B29:Z29)</f>
        <v>138884.69899999999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5995.1610000000001</v>
      </c>
      <c r="C31" s="62">
        <f t="shared" si="4"/>
        <v>5720.34</v>
      </c>
      <c r="D31" s="62">
        <f t="shared" si="4"/>
        <v>5524.6149999999998</v>
      </c>
      <c r="E31" s="62">
        <f t="shared" si="4"/>
        <v>5479.6080000000002</v>
      </c>
      <c r="F31" s="62">
        <f t="shared" si="4"/>
        <v>5523.8159999999998</v>
      </c>
      <c r="G31" s="62">
        <f t="shared" si="4"/>
        <v>5621.2079999999996</v>
      </c>
      <c r="H31" s="62">
        <f t="shared" si="4"/>
        <v>5939.2089999999998</v>
      </c>
      <c r="I31" s="62">
        <f t="shared" si="4"/>
        <v>6607.6850000000004</v>
      </c>
      <c r="J31" s="62">
        <f t="shared" si="4"/>
        <v>7045.808</v>
      </c>
      <c r="K31" s="62">
        <f t="shared" si="4"/>
        <v>7535.5069999999996</v>
      </c>
      <c r="L31" s="62">
        <f t="shared" si="4"/>
        <v>7790.5379999999996</v>
      </c>
      <c r="M31" s="62">
        <f t="shared" si="4"/>
        <v>7854.5770000000002</v>
      </c>
      <c r="N31" s="62">
        <f t="shared" si="4"/>
        <v>7877.732</v>
      </c>
      <c r="O31" s="62">
        <f t="shared" si="4"/>
        <v>7752.6909999999998</v>
      </c>
      <c r="P31" s="62">
        <f t="shared" si="4"/>
        <v>7517.2449999999999</v>
      </c>
      <c r="Q31" s="62">
        <f t="shared" si="4"/>
        <v>7376.9030000000002</v>
      </c>
      <c r="R31" s="62">
        <f t="shared" si="4"/>
        <v>6954.509</v>
      </c>
      <c r="S31" s="62">
        <f t="shared" si="4"/>
        <v>6980.5119999999997</v>
      </c>
      <c r="T31" s="62">
        <f t="shared" si="4"/>
        <v>6750.17</v>
      </c>
      <c r="U31" s="62">
        <f t="shared" si="4"/>
        <v>6909.4570000000003</v>
      </c>
      <c r="V31" s="62">
        <f t="shared" si="4"/>
        <v>6760.9129999999996</v>
      </c>
      <c r="W31" s="62">
        <f t="shared" si="4"/>
        <v>6284.6409999999996</v>
      </c>
      <c r="X31" s="62">
        <f t="shared" si="4"/>
        <v>6022.1710000000003</v>
      </c>
      <c r="Y31" s="62">
        <f t="shared" si="4"/>
        <v>5618.683</v>
      </c>
      <c r="Z31" s="63">
        <f t="shared" si="4"/>
        <v>0</v>
      </c>
      <c r="AA31" s="64">
        <f t="shared" si="4"/>
        <v>159443.69899999999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280</v>
      </c>
      <c r="C34" s="95">
        <v>280</v>
      </c>
      <c r="D34" s="95">
        <v>281</v>
      </c>
      <c r="E34" s="95">
        <v>281</v>
      </c>
      <c r="F34" s="95">
        <v>280</v>
      </c>
      <c r="G34" s="95">
        <v>280</v>
      </c>
      <c r="H34" s="95">
        <v>230</v>
      </c>
      <c r="I34" s="95">
        <v>210</v>
      </c>
      <c r="J34" s="95">
        <v>200</v>
      </c>
      <c r="K34" s="95">
        <v>215</v>
      </c>
      <c r="L34" s="95">
        <v>252</v>
      </c>
      <c r="M34" s="95">
        <v>218</v>
      </c>
      <c r="N34" s="95">
        <v>227</v>
      </c>
      <c r="O34" s="95">
        <v>234</v>
      </c>
      <c r="P34" s="95">
        <v>234</v>
      </c>
      <c r="Q34" s="95">
        <v>245</v>
      </c>
      <c r="R34" s="95">
        <v>237</v>
      </c>
      <c r="S34" s="95">
        <v>259</v>
      </c>
      <c r="T34" s="95">
        <v>191</v>
      </c>
      <c r="U34" s="95">
        <v>211</v>
      </c>
      <c r="V34" s="95">
        <v>211</v>
      </c>
      <c r="W34" s="95">
        <v>189</v>
      </c>
      <c r="X34" s="95">
        <v>213</v>
      </c>
      <c r="Y34" s="95">
        <v>234</v>
      </c>
      <c r="Z34" s="96"/>
      <c r="AA34" s="74">
        <f t="shared" ref="AA34:AA39" si="5">SUM(B34:Z34)</f>
        <v>5692</v>
      </c>
    </row>
    <row r="35" spans="1:27" ht="24.95" customHeight="1" x14ac:dyDescent="0.2">
      <c r="A35" s="97" t="s">
        <v>41</v>
      </c>
      <c r="B35" s="98">
        <v>202</v>
      </c>
      <c r="C35" s="99">
        <v>170</v>
      </c>
      <c r="D35" s="99">
        <v>162</v>
      </c>
      <c r="E35" s="99">
        <v>166</v>
      </c>
      <c r="F35" s="99">
        <v>166</v>
      </c>
      <c r="G35" s="99">
        <v>174</v>
      </c>
      <c r="H35" s="99">
        <v>252</v>
      </c>
      <c r="I35" s="99">
        <v>295</v>
      </c>
      <c r="J35" s="99">
        <v>306</v>
      </c>
      <c r="K35" s="99">
        <v>298</v>
      </c>
      <c r="L35" s="99">
        <v>300</v>
      </c>
      <c r="M35" s="99">
        <v>311</v>
      </c>
      <c r="N35" s="99">
        <v>296</v>
      </c>
      <c r="O35" s="99">
        <v>297</v>
      </c>
      <c r="P35" s="99">
        <v>292</v>
      </c>
      <c r="Q35" s="99">
        <v>306</v>
      </c>
      <c r="R35" s="99">
        <v>253</v>
      </c>
      <c r="S35" s="99">
        <v>203</v>
      </c>
      <c r="T35" s="99">
        <v>198</v>
      </c>
      <c r="U35" s="99">
        <v>170</v>
      </c>
      <c r="V35" s="99">
        <v>201</v>
      </c>
      <c r="W35" s="99">
        <v>175</v>
      </c>
      <c r="X35" s="99">
        <v>121</v>
      </c>
      <c r="Y35" s="99">
        <v>151</v>
      </c>
      <c r="Z35" s="100"/>
      <c r="AA35" s="79">
        <f t="shared" si="5"/>
        <v>5465</v>
      </c>
    </row>
    <row r="36" spans="1:27" ht="24.95" customHeight="1" x14ac:dyDescent="0.2">
      <c r="A36" s="97" t="s">
        <v>42</v>
      </c>
      <c r="B36" s="98"/>
      <c r="C36" s="99"/>
      <c r="D36" s="99"/>
      <c r="E36" s="99">
        <v>15.3</v>
      </c>
      <c r="F36" s="99"/>
      <c r="G36" s="99"/>
      <c r="H36" s="99">
        <v>177.8</v>
      </c>
      <c r="I36" s="99"/>
      <c r="J36" s="99">
        <v>39.6</v>
      </c>
      <c r="K36" s="99">
        <v>62.6</v>
      </c>
      <c r="L36" s="99"/>
      <c r="M36" s="99">
        <v>226.4</v>
      </c>
      <c r="N36" s="99">
        <v>243.5</v>
      </c>
      <c r="O36" s="99">
        <v>239.4</v>
      </c>
      <c r="P36" s="99">
        <v>175.8</v>
      </c>
      <c r="Q36" s="99"/>
      <c r="R36" s="99"/>
      <c r="S36" s="99"/>
      <c r="T36" s="99"/>
      <c r="U36" s="99"/>
      <c r="V36" s="99">
        <v>68.8</v>
      </c>
      <c r="W36" s="99">
        <v>325.60000000000002</v>
      </c>
      <c r="X36" s="99">
        <v>341.6</v>
      </c>
      <c r="Y36" s="99">
        <v>175.6</v>
      </c>
      <c r="Z36" s="100"/>
      <c r="AA36" s="79">
        <f t="shared" si="5"/>
        <v>2092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482</v>
      </c>
      <c r="C39" s="88">
        <f t="shared" si="6"/>
        <v>450</v>
      </c>
      <c r="D39" s="88">
        <f t="shared" si="6"/>
        <v>443</v>
      </c>
      <c r="E39" s="88">
        <f t="shared" si="6"/>
        <v>462.3</v>
      </c>
      <c r="F39" s="88">
        <f t="shared" si="6"/>
        <v>446</v>
      </c>
      <c r="G39" s="88">
        <f t="shared" si="6"/>
        <v>454</v>
      </c>
      <c r="H39" s="88">
        <f t="shared" si="6"/>
        <v>659.8</v>
      </c>
      <c r="I39" s="88">
        <f t="shared" si="6"/>
        <v>505</v>
      </c>
      <c r="J39" s="88">
        <f t="shared" si="6"/>
        <v>545.6</v>
      </c>
      <c r="K39" s="88">
        <f t="shared" si="6"/>
        <v>575.6</v>
      </c>
      <c r="L39" s="88">
        <f t="shared" si="6"/>
        <v>552</v>
      </c>
      <c r="M39" s="88">
        <f t="shared" si="6"/>
        <v>755.4</v>
      </c>
      <c r="N39" s="88">
        <f t="shared" si="6"/>
        <v>766.5</v>
      </c>
      <c r="O39" s="88">
        <f t="shared" si="6"/>
        <v>770.4</v>
      </c>
      <c r="P39" s="88">
        <f t="shared" si="6"/>
        <v>701.8</v>
      </c>
      <c r="Q39" s="88">
        <f t="shared" si="6"/>
        <v>551</v>
      </c>
      <c r="R39" s="88">
        <f t="shared" si="6"/>
        <v>490</v>
      </c>
      <c r="S39" s="88">
        <f t="shared" si="6"/>
        <v>462</v>
      </c>
      <c r="T39" s="88">
        <f t="shared" si="6"/>
        <v>389</v>
      </c>
      <c r="U39" s="88">
        <f t="shared" si="6"/>
        <v>381</v>
      </c>
      <c r="V39" s="88">
        <f t="shared" si="6"/>
        <v>480.8</v>
      </c>
      <c r="W39" s="88">
        <f t="shared" si="6"/>
        <v>689.6</v>
      </c>
      <c r="X39" s="88">
        <f t="shared" si="6"/>
        <v>675.6</v>
      </c>
      <c r="Y39" s="88">
        <f t="shared" si="6"/>
        <v>560.6</v>
      </c>
      <c r="Z39" s="89">
        <f t="shared" si="6"/>
        <v>0</v>
      </c>
      <c r="AA39" s="90">
        <f t="shared" si="5"/>
        <v>13249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>
        <v>15.3</v>
      </c>
      <c r="F44" s="99"/>
      <c r="G44" s="99"/>
      <c r="H44" s="99">
        <v>177.8</v>
      </c>
      <c r="I44" s="99"/>
      <c r="J44" s="99">
        <v>39.6</v>
      </c>
      <c r="K44" s="99">
        <v>62.6</v>
      </c>
      <c r="L44" s="99"/>
      <c r="M44" s="99">
        <v>226.4</v>
      </c>
      <c r="N44" s="99">
        <v>243.5</v>
      </c>
      <c r="O44" s="99">
        <v>239.4</v>
      </c>
      <c r="P44" s="99">
        <v>175.8</v>
      </c>
      <c r="Q44" s="99"/>
      <c r="R44" s="99"/>
      <c r="S44" s="99"/>
      <c r="T44" s="99"/>
      <c r="U44" s="99"/>
      <c r="V44" s="99">
        <v>68.8</v>
      </c>
      <c r="W44" s="99">
        <v>325.60000000000002</v>
      </c>
      <c r="X44" s="99">
        <v>341.6</v>
      </c>
      <c r="Y44" s="99">
        <v>175.6</v>
      </c>
      <c r="Z44" s="100"/>
      <c r="AA44" s="79">
        <f t="shared" si="7"/>
        <v>2092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86.5</v>
      </c>
      <c r="C47" s="99">
        <v>61.5</v>
      </c>
      <c r="D47" s="99">
        <v>50.5</v>
      </c>
      <c r="E47" s="99">
        <v>40.5</v>
      </c>
      <c r="F47" s="99">
        <v>39.5</v>
      </c>
      <c r="G47" s="99">
        <v>50.5</v>
      </c>
      <c r="H47" s="99">
        <v>68.5</v>
      </c>
      <c r="I47" s="99">
        <v>118.5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134.19999999999999</v>
      </c>
      <c r="T47" s="99">
        <v>99.2</v>
      </c>
      <c r="U47" s="99">
        <v>78.2</v>
      </c>
      <c r="V47" s="99">
        <v>50.2</v>
      </c>
      <c r="W47" s="99">
        <v>59.2</v>
      </c>
      <c r="X47" s="99">
        <v>25.2</v>
      </c>
      <c r="Y47" s="99">
        <v>91.2</v>
      </c>
      <c r="Z47" s="100"/>
      <c r="AA47" s="79">
        <f t="shared" si="7"/>
        <v>2403.3999999999992</v>
      </c>
    </row>
    <row r="48" spans="1:27" ht="30" customHeight="1" thickBot="1" x14ac:dyDescent="0.25">
      <c r="A48" s="86" t="s">
        <v>48</v>
      </c>
      <c r="B48" s="87">
        <f>SUM(B42:B47)</f>
        <v>86.5</v>
      </c>
      <c r="C48" s="88">
        <f t="shared" ref="C48:Z48" si="8">SUM(C42:C47)</f>
        <v>61.5</v>
      </c>
      <c r="D48" s="88">
        <f t="shared" si="8"/>
        <v>50.5</v>
      </c>
      <c r="E48" s="88">
        <f t="shared" si="8"/>
        <v>55.8</v>
      </c>
      <c r="F48" s="88">
        <f t="shared" si="8"/>
        <v>39.5</v>
      </c>
      <c r="G48" s="88">
        <f t="shared" si="8"/>
        <v>50.5</v>
      </c>
      <c r="H48" s="88">
        <f t="shared" si="8"/>
        <v>246.3</v>
      </c>
      <c r="I48" s="88">
        <f t="shared" si="8"/>
        <v>118.5</v>
      </c>
      <c r="J48" s="88">
        <f t="shared" si="8"/>
        <v>189.6</v>
      </c>
      <c r="K48" s="88">
        <f t="shared" si="8"/>
        <v>212.6</v>
      </c>
      <c r="L48" s="88">
        <f t="shared" si="8"/>
        <v>150</v>
      </c>
      <c r="M48" s="88">
        <f t="shared" si="8"/>
        <v>376.4</v>
      </c>
      <c r="N48" s="88">
        <f t="shared" si="8"/>
        <v>393.5</v>
      </c>
      <c r="O48" s="88">
        <f t="shared" si="8"/>
        <v>389.4</v>
      </c>
      <c r="P48" s="88">
        <f t="shared" si="8"/>
        <v>325.8</v>
      </c>
      <c r="Q48" s="88">
        <f t="shared" si="8"/>
        <v>150</v>
      </c>
      <c r="R48" s="88">
        <f t="shared" si="8"/>
        <v>150</v>
      </c>
      <c r="S48" s="88">
        <f t="shared" si="8"/>
        <v>134.19999999999999</v>
      </c>
      <c r="T48" s="88">
        <f t="shared" si="8"/>
        <v>99.2</v>
      </c>
      <c r="U48" s="88">
        <f t="shared" si="8"/>
        <v>78.2</v>
      </c>
      <c r="V48" s="88">
        <f t="shared" si="8"/>
        <v>119</v>
      </c>
      <c r="W48" s="88">
        <f t="shared" si="8"/>
        <v>384.8</v>
      </c>
      <c r="X48" s="88">
        <f t="shared" si="8"/>
        <v>366.8</v>
      </c>
      <c r="Y48" s="88">
        <f t="shared" si="8"/>
        <v>266.8</v>
      </c>
      <c r="Z48" s="89">
        <f t="shared" si="8"/>
        <v>0</v>
      </c>
      <c r="AA48" s="90">
        <f t="shared" si="7"/>
        <v>4495.3999999999996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5995.1610000000001</v>
      </c>
      <c r="C51" s="88">
        <f t="shared" si="10"/>
        <v>5720.34</v>
      </c>
      <c r="D51" s="88">
        <f t="shared" si="10"/>
        <v>5524.6149999999998</v>
      </c>
      <c r="E51" s="88">
        <f t="shared" si="10"/>
        <v>5494.9080000000004</v>
      </c>
      <c r="F51" s="88">
        <f t="shared" si="10"/>
        <v>5523.8159999999998</v>
      </c>
      <c r="G51" s="88">
        <f t="shared" si="10"/>
        <v>5621.2080000000005</v>
      </c>
      <c r="H51" s="88">
        <f t="shared" si="10"/>
        <v>6117.009</v>
      </c>
      <c r="I51" s="88">
        <f t="shared" si="10"/>
        <v>6607.6849999999995</v>
      </c>
      <c r="J51" s="88">
        <f t="shared" si="10"/>
        <v>7085.4080000000013</v>
      </c>
      <c r="K51" s="88">
        <f t="shared" si="10"/>
        <v>7598.107</v>
      </c>
      <c r="L51" s="88">
        <f t="shared" si="10"/>
        <v>7790.5380000000005</v>
      </c>
      <c r="M51" s="88">
        <f t="shared" si="10"/>
        <v>8080.976999999999</v>
      </c>
      <c r="N51" s="88">
        <f t="shared" si="10"/>
        <v>8121.232</v>
      </c>
      <c r="O51" s="88">
        <f t="shared" si="10"/>
        <v>7992.0909999999985</v>
      </c>
      <c r="P51" s="88">
        <f t="shared" si="10"/>
        <v>7693.0450000000001</v>
      </c>
      <c r="Q51" s="88">
        <f t="shared" si="10"/>
        <v>7376.9030000000002</v>
      </c>
      <c r="R51" s="88">
        <f t="shared" si="10"/>
        <v>6954.509</v>
      </c>
      <c r="S51" s="88">
        <f t="shared" si="10"/>
        <v>6980.5119999999997</v>
      </c>
      <c r="T51" s="88">
        <f t="shared" si="10"/>
        <v>6750.1699999999992</v>
      </c>
      <c r="U51" s="88">
        <f t="shared" si="10"/>
        <v>6909.4569999999994</v>
      </c>
      <c r="V51" s="88">
        <f t="shared" si="10"/>
        <v>6829.7130000000006</v>
      </c>
      <c r="W51" s="88">
        <f t="shared" si="10"/>
        <v>6610.241</v>
      </c>
      <c r="X51" s="88">
        <f t="shared" si="10"/>
        <v>6363.7710000000006</v>
      </c>
      <c r="Y51" s="88">
        <f t="shared" si="10"/>
        <v>5794.2830000000004</v>
      </c>
      <c r="Z51" s="89">
        <f t="shared" si="10"/>
        <v>0</v>
      </c>
      <c r="AA51" s="105">
        <f>SUM(B51:Z51)</f>
        <v>161535.69900000002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-413.1</v>
      </c>
      <c r="C4" s="18">
        <v>-177.3</v>
      </c>
      <c r="D4" s="18">
        <v>-33.6</v>
      </c>
      <c r="E4" s="18">
        <v>15.3</v>
      </c>
      <c r="F4" s="18">
        <v>-43.5</v>
      </c>
      <c r="G4" s="18">
        <v>-153</v>
      </c>
      <c r="H4" s="18">
        <v>177.8</v>
      </c>
      <c r="I4" s="18">
        <v>-82.7</v>
      </c>
      <c r="J4" s="18">
        <v>39.6</v>
      </c>
      <c r="K4" s="18">
        <v>62.6</v>
      </c>
      <c r="L4" s="18">
        <v>-3.5</v>
      </c>
      <c r="M4" s="18">
        <v>226.4</v>
      </c>
      <c r="N4" s="18">
        <v>243.5</v>
      </c>
      <c r="O4" s="18">
        <v>239.4</v>
      </c>
      <c r="P4" s="18">
        <v>175.8</v>
      </c>
      <c r="Q4" s="18">
        <v>-44.5</v>
      </c>
      <c r="R4" s="18">
        <v>-166.8</v>
      </c>
      <c r="S4" s="18">
        <v>-498.6</v>
      </c>
      <c r="T4" s="18">
        <v>-200.4</v>
      </c>
      <c r="U4" s="18">
        <v>-23.8</v>
      </c>
      <c r="V4" s="18">
        <v>68.8</v>
      </c>
      <c r="W4" s="18">
        <v>325.60000000000002</v>
      </c>
      <c r="X4" s="18">
        <v>341.6</v>
      </c>
      <c r="Y4" s="18">
        <v>175.6</v>
      </c>
      <c r="Z4" s="19"/>
      <c r="AA4" s="112">
        <f>SUM(B4:Z4)</f>
        <v>251.1999999999999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550</v>
      </c>
      <c r="C7" s="118">
        <v>504.73</v>
      </c>
      <c r="D7" s="118">
        <v>507</v>
      </c>
      <c r="E7" s="118">
        <v>500.57</v>
      </c>
      <c r="F7" s="118">
        <v>503.32</v>
      </c>
      <c r="G7" s="118">
        <v>531.02</v>
      </c>
      <c r="H7" s="118">
        <v>627.95000000000005</v>
      </c>
      <c r="I7" s="118">
        <v>668.21</v>
      </c>
      <c r="J7" s="118">
        <v>680</v>
      </c>
      <c r="K7" s="118">
        <v>640.1</v>
      </c>
      <c r="L7" s="118">
        <v>614.01</v>
      </c>
      <c r="M7" s="118">
        <v>615.99</v>
      </c>
      <c r="N7" s="118">
        <v>613.54999999999995</v>
      </c>
      <c r="O7" s="118">
        <v>595.21</v>
      </c>
      <c r="P7" s="118">
        <v>575.88</v>
      </c>
      <c r="Q7" s="118">
        <v>580.62</v>
      </c>
      <c r="R7" s="118">
        <v>604.42999999999995</v>
      </c>
      <c r="S7" s="118">
        <v>648.15</v>
      </c>
      <c r="T7" s="118">
        <v>713.65</v>
      </c>
      <c r="U7" s="118">
        <v>794.95</v>
      </c>
      <c r="V7" s="118">
        <v>771</v>
      </c>
      <c r="W7" s="118">
        <v>708.83</v>
      </c>
      <c r="X7" s="118">
        <v>644</v>
      </c>
      <c r="Y7" s="118">
        <v>599.99</v>
      </c>
      <c r="Z7" s="119"/>
      <c r="AA7" s="120">
        <f>IF(SUM(B7:Z7)&lt;&gt;0,AVERAGEIF(B7:Z7,"&lt;&gt;"""),"")</f>
        <v>616.38166666666677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413.1</v>
      </c>
      <c r="C13" s="130">
        <v>177.3</v>
      </c>
      <c r="D13" s="130">
        <v>33.6</v>
      </c>
      <c r="E13" s="130"/>
      <c r="F13" s="130">
        <v>43.5</v>
      </c>
      <c r="G13" s="130">
        <v>153</v>
      </c>
      <c r="H13" s="130"/>
      <c r="I13" s="130">
        <v>82.7</v>
      </c>
      <c r="J13" s="130"/>
      <c r="K13" s="130"/>
      <c r="L13" s="130">
        <v>3.5</v>
      </c>
      <c r="M13" s="130"/>
      <c r="N13" s="130"/>
      <c r="O13" s="130"/>
      <c r="P13" s="130"/>
      <c r="Q13" s="130">
        <v>44.5</v>
      </c>
      <c r="R13" s="130">
        <v>166.8</v>
      </c>
      <c r="S13" s="130">
        <v>498.6</v>
      </c>
      <c r="T13" s="130">
        <v>200.4</v>
      </c>
      <c r="U13" s="130">
        <v>23.8</v>
      </c>
      <c r="V13" s="130"/>
      <c r="W13" s="130"/>
      <c r="X13" s="130"/>
      <c r="Y13" s="131"/>
      <c r="Z13" s="132"/>
      <c r="AA13" s="133">
        <f t="shared" si="0"/>
        <v>1840.8000000000004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413.1</v>
      </c>
      <c r="C16" s="136">
        <f t="shared" si="1"/>
        <v>177.3</v>
      </c>
      <c r="D16" s="136">
        <f t="shared" si="1"/>
        <v>33.6</v>
      </c>
      <c r="E16" s="136">
        <f t="shared" si="1"/>
        <v>0</v>
      </c>
      <c r="F16" s="136">
        <f t="shared" si="1"/>
        <v>43.5</v>
      </c>
      <c r="G16" s="136">
        <f t="shared" si="1"/>
        <v>153</v>
      </c>
      <c r="H16" s="136">
        <f t="shared" si="1"/>
        <v>0</v>
      </c>
      <c r="I16" s="136">
        <f t="shared" si="1"/>
        <v>82.7</v>
      </c>
      <c r="J16" s="136">
        <f t="shared" si="1"/>
        <v>0</v>
      </c>
      <c r="K16" s="136">
        <f t="shared" si="1"/>
        <v>0</v>
      </c>
      <c r="L16" s="136">
        <f t="shared" si="1"/>
        <v>3.5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44.5</v>
      </c>
      <c r="R16" s="136">
        <f t="shared" si="1"/>
        <v>166.8</v>
      </c>
      <c r="S16" s="136">
        <f t="shared" si="1"/>
        <v>498.6</v>
      </c>
      <c r="T16" s="136">
        <f t="shared" si="1"/>
        <v>200.4</v>
      </c>
      <c r="U16" s="136">
        <f t="shared" si="1"/>
        <v>23.8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1840.8000000000004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>
        <v>15.3</v>
      </c>
      <c r="F21" s="130"/>
      <c r="G21" s="130"/>
      <c r="H21" s="130">
        <v>177.8</v>
      </c>
      <c r="I21" s="130"/>
      <c r="J21" s="130">
        <v>39.6</v>
      </c>
      <c r="K21" s="130">
        <v>62.6</v>
      </c>
      <c r="L21" s="130"/>
      <c r="M21" s="130">
        <v>226.4</v>
      </c>
      <c r="N21" s="130">
        <v>243.5</v>
      </c>
      <c r="O21" s="130">
        <v>239.4</v>
      </c>
      <c r="P21" s="130">
        <v>175.8</v>
      </c>
      <c r="Q21" s="130"/>
      <c r="R21" s="130"/>
      <c r="S21" s="130"/>
      <c r="T21" s="130"/>
      <c r="U21" s="130"/>
      <c r="V21" s="130">
        <v>68.8</v>
      </c>
      <c r="W21" s="130">
        <v>325.60000000000002</v>
      </c>
      <c r="X21" s="130">
        <v>341.6</v>
      </c>
      <c r="Y21" s="131">
        <v>175.6</v>
      </c>
      <c r="Z21" s="132"/>
      <c r="AA21" s="133">
        <f t="shared" si="2"/>
        <v>2092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15.3</v>
      </c>
      <c r="F24" s="136">
        <f t="shared" si="3"/>
        <v>0</v>
      </c>
      <c r="G24" s="136">
        <f t="shared" si="3"/>
        <v>0</v>
      </c>
      <c r="H24" s="136">
        <f t="shared" si="3"/>
        <v>177.8</v>
      </c>
      <c r="I24" s="136">
        <f t="shared" si="3"/>
        <v>0</v>
      </c>
      <c r="J24" s="136">
        <f t="shared" si="3"/>
        <v>39.6</v>
      </c>
      <c r="K24" s="136">
        <f t="shared" si="3"/>
        <v>62.6</v>
      </c>
      <c r="L24" s="136">
        <f t="shared" si="3"/>
        <v>0</v>
      </c>
      <c r="M24" s="136">
        <f t="shared" si="3"/>
        <v>226.4</v>
      </c>
      <c r="N24" s="136">
        <f t="shared" si="3"/>
        <v>243.5</v>
      </c>
      <c r="O24" s="136">
        <f t="shared" si="3"/>
        <v>239.4</v>
      </c>
      <c r="P24" s="136">
        <f t="shared" si="3"/>
        <v>175.8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68.8</v>
      </c>
      <c r="W24" s="136">
        <f t="shared" si="3"/>
        <v>325.60000000000002</v>
      </c>
      <c r="X24" s="136">
        <f t="shared" si="3"/>
        <v>341.6</v>
      </c>
      <c r="Y24" s="136">
        <f t="shared" si="3"/>
        <v>175.6</v>
      </c>
      <c r="Z24" s="137" t="str">
        <f t="shared" si="3"/>
        <v/>
      </c>
      <c r="AA24" s="90">
        <f t="shared" si="2"/>
        <v>2092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2022-08-22T11:04:54Z</dcterms:created>
  <dcterms:modified xsi:type="dcterms:W3CDTF">2022-08-22T11:04:55Z</dcterms:modified>
</cp:coreProperties>
</file>