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<sst xmlns="http://schemas.openxmlformats.org/spreadsheetml/2006/main" count="117" uniqueCount="53">
  <si>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21/08/2022 14:02:10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</si>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</sst>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1241</c:v>
                </c:pt>
                <c:pt idx="1">
                  <c:v>1241</c:v>
                </c:pt>
                <c:pt idx="2">
                  <c:v>1241</c:v>
                </c:pt>
                <c:pt idx="3">
                  <c:v>1241</c:v>
                </c:pt>
                <c:pt idx="4">
                  <c:v>1241</c:v>
                </c:pt>
                <c:pt idx="5">
                  <c:v>1241</c:v>
                </c:pt>
                <c:pt idx="6">
                  <c:v>1241</c:v>
                </c:pt>
                <c:pt idx="7">
                  <c:v>1241</c:v>
                </c:pt>
                <c:pt idx="8">
                  <c:v>1241</c:v>
                </c:pt>
                <c:pt idx="9">
                  <c:v>1241</c:v>
                </c:pt>
                <c:pt idx="10">
                  <c:v>1241</c:v>
                </c:pt>
                <c:pt idx="11">
                  <c:v>1241</c:v>
                </c:pt>
                <c:pt idx="12">
                  <c:v>1241</c:v>
                </c:pt>
                <c:pt idx="13">
                  <c:v>1241</c:v>
                </c:pt>
                <c:pt idx="14">
                  <c:v>1241</c:v>
                </c:pt>
                <c:pt idx="15">
                  <c:v>1241</c:v>
                </c:pt>
                <c:pt idx="16">
                  <c:v>1321</c:v>
                </c:pt>
                <c:pt idx="17">
                  <c:v>1391</c:v>
                </c:pt>
                <c:pt idx="18">
                  <c:v>1451</c:v>
                </c:pt>
                <c:pt idx="19">
                  <c:v>1451</c:v>
                </c:pt>
                <c:pt idx="20">
                  <c:v>1451</c:v>
                </c:pt>
                <c:pt idx="21">
                  <c:v>1451</c:v>
                </c:pt>
                <c:pt idx="22">
                  <c:v>1451</c:v>
                </c:pt>
                <c:pt idx="23">
                  <c:v>1451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322.5</c:v>
                </c:pt>
                <c:pt idx="1">
                  <c:v>322.5</c:v>
                </c:pt>
                <c:pt idx="2">
                  <c:v>318.5</c:v>
                </c:pt>
                <c:pt idx="3">
                  <c:v>318.5</c:v>
                </c:pt>
                <c:pt idx="4">
                  <c:v>318.5</c:v>
                </c:pt>
                <c:pt idx="5">
                  <c:v>322.5</c:v>
                </c:pt>
                <c:pt idx="6">
                  <c:v>322.5</c:v>
                </c:pt>
                <c:pt idx="7">
                  <c:v>322.5</c:v>
                </c:pt>
                <c:pt idx="8">
                  <c:v>330</c:v>
                </c:pt>
                <c:pt idx="9">
                  <c:v>350</c:v>
                </c:pt>
                <c:pt idx="10">
                  <c:v>355</c:v>
                </c:pt>
                <c:pt idx="11">
                  <c:v>365</c:v>
                </c:pt>
                <c:pt idx="12">
                  <c:v>378</c:v>
                </c:pt>
                <c:pt idx="13">
                  <c:v>373</c:v>
                </c:pt>
                <c:pt idx="14">
                  <c:v>363</c:v>
                </c:pt>
                <c:pt idx="15">
                  <c:v>365</c:v>
                </c:pt>
                <c:pt idx="16">
                  <c:v>387</c:v>
                </c:pt>
                <c:pt idx="17">
                  <c:v>417.8</c:v>
                </c:pt>
                <c:pt idx="18">
                  <c:v>430.8</c:v>
                </c:pt>
                <c:pt idx="19">
                  <c:v>439</c:v>
                </c:pt>
                <c:pt idx="20">
                  <c:v>417.8</c:v>
                </c:pt>
                <c:pt idx="21">
                  <c:v>388.8</c:v>
                </c:pt>
                <c:pt idx="22">
                  <c:v>393.8</c:v>
                </c:pt>
                <c:pt idx="23">
                  <c:v>344.8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3537.9</c:v>
                </c:pt>
                <c:pt idx="1">
                  <c:v>3620.9</c:v>
                </c:pt>
                <c:pt idx="2">
                  <c:v>3655.2890000000002</c:v>
                </c:pt>
                <c:pt idx="3">
                  <c:v>3637.4879999999998</c:v>
                </c:pt>
                <c:pt idx="4">
                  <c:v>3681.4450000000002</c:v>
                </c:pt>
                <c:pt idx="5">
                  <c:v>3713.2069999999999</c:v>
                </c:pt>
                <c:pt idx="6">
                  <c:v>3707</c:v>
                </c:pt>
                <c:pt idx="7">
                  <c:v>3662</c:v>
                </c:pt>
                <c:pt idx="8">
                  <c:v>3628</c:v>
                </c:pt>
                <c:pt idx="9">
                  <c:v>3716</c:v>
                </c:pt>
                <c:pt idx="10">
                  <c:v>3672.1909999999998</c:v>
                </c:pt>
                <c:pt idx="11">
                  <c:v>3668</c:v>
                </c:pt>
                <c:pt idx="12">
                  <c:v>3657</c:v>
                </c:pt>
                <c:pt idx="13">
                  <c:v>3648</c:v>
                </c:pt>
                <c:pt idx="14">
                  <c:v>3640</c:v>
                </c:pt>
                <c:pt idx="15">
                  <c:v>3491</c:v>
                </c:pt>
                <c:pt idx="16">
                  <c:v>3208.8670000000002</c:v>
                </c:pt>
                <c:pt idx="17">
                  <c:v>3219.136</c:v>
                </c:pt>
                <c:pt idx="18">
                  <c:v>3236.4</c:v>
                </c:pt>
                <c:pt idx="19">
                  <c:v>3252.7809999999999</c:v>
                </c:pt>
                <c:pt idx="20">
                  <c:v>3247.8</c:v>
                </c:pt>
                <c:pt idx="21">
                  <c:v>3259.279</c:v>
                </c:pt>
                <c:pt idx="22">
                  <c:v>3265.8890000000001</c:v>
                </c:pt>
                <c:pt idx="23">
                  <c:v>3325.45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</c:v>
                </c:pt>
                <c:pt idx="1">
                  <c:v>158</c:v>
                </c:pt>
                <c:pt idx="2">
                  <c:v>216</c:v>
                </c:pt>
                <c:pt idx="3">
                  <c:v>218</c:v>
                </c:pt>
                <c:pt idx="4">
                  <c:v>217</c:v>
                </c:pt>
                <c:pt idx="5">
                  <c:v>203</c:v>
                </c:pt>
                <c:pt idx="6">
                  <c:v>226</c:v>
                </c:pt>
                <c:pt idx="7">
                  <c:v>195</c:v>
                </c:pt>
                <c:pt idx="8">
                  <c:v>197</c:v>
                </c:pt>
                <c:pt idx="9">
                  <c:v>200</c:v>
                </c:pt>
                <c:pt idx="10">
                  <c:v>199</c:v>
                </c:pt>
                <c:pt idx="11">
                  <c:v>182</c:v>
                </c:pt>
                <c:pt idx="12">
                  <c:v>154</c:v>
                </c:pt>
                <c:pt idx="13">
                  <c:v>159</c:v>
                </c:pt>
                <c:pt idx="14">
                  <c:v>164</c:v>
                </c:pt>
                <c:pt idx="15">
                  <c:v>182</c:v>
                </c:pt>
                <c:pt idx="16">
                  <c:v>237</c:v>
                </c:pt>
                <c:pt idx="17">
                  <c:v>669.7</c:v>
                </c:pt>
                <c:pt idx="18">
                  <c:v>630.9</c:v>
                </c:pt>
                <c:pt idx="19">
                  <c:v>783.3</c:v>
                </c:pt>
                <c:pt idx="20">
                  <c:v>705.1</c:v>
                </c:pt>
                <c:pt idx="21">
                  <c:v>408.7</c:v>
                </c:pt>
                <c:pt idx="22">
                  <c:v>289</c:v>
                </c:pt>
                <c:pt idx="23">
                  <c:v>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492.95400000000001</c:v>
                </c:pt>
                <c:pt idx="1">
                  <c:v>512.23800000000006</c:v>
                </c:pt>
                <c:pt idx="2">
                  <c:v>522.17100000000005</c:v>
                </c:pt>
                <c:pt idx="3">
                  <c:v>536.66200000000003</c:v>
                </c:pt>
                <c:pt idx="4">
                  <c:v>562.90800000000024</c:v>
                </c:pt>
                <c:pt idx="5">
                  <c:v>590.08799999999997</c:v>
                </c:pt>
                <c:pt idx="6">
                  <c:v>728.42900000000031</c:v>
                </c:pt>
                <c:pt idx="7">
                  <c:v>1228.5839999999998</c:v>
                </c:pt>
                <c:pt idx="8">
                  <c:v>1894.9940000000001</c:v>
                </c:pt>
                <c:pt idx="9">
                  <c:v>2441.3179999999988</c:v>
                </c:pt>
                <c:pt idx="10">
                  <c:v>2791.7260000000001</c:v>
                </c:pt>
                <c:pt idx="11">
                  <c:v>2944.3360000000002</c:v>
                </c:pt>
                <c:pt idx="12">
                  <c:v>2934.4880000000007</c:v>
                </c:pt>
                <c:pt idx="13">
                  <c:v>2732.962</c:v>
                </c:pt>
                <c:pt idx="14">
                  <c:v>2470.5280000000007</c:v>
                </c:pt>
                <c:pt idx="15">
                  <c:v>2070.0300000000002</c:v>
                </c:pt>
                <c:pt idx="16">
                  <c:v>1566.6739999999993</c:v>
                </c:pt>
                <c:pt idx="17">
                  <c:v>998.86700000000008</c:v>
                </c:pt>
                <c:pt idx="18">
                  <c:v>543.60100000000011</c:v>
                </c:pt>
                <c:pt idx="19">
                  <c:v>385.26500000000004</c:v>
                </c:pt>
                <c:pt idx="20">
                  <c:v>365.89300000000009</c:v>
                </c:pt>
                <c:pt idx="21">
                  <c:v>336.60799999999995</c:v>
                </c:pt>
                <c:pt idx="22">
                  <c:v>324.72400000000005</c:v>
                </c:pt>
                <c:pt idx="23">
                  <c:v>321.202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27</c:v>
                </c:pt>
                <c:pt idx="2">
                  <c:v>22</c:v>
                </c:pt>
                <c:pt idx="3">
                  <c:v>18</c:v>
                </c:pt>
                <c:pt idx="4">
                  <c:v>14</c:v>
                </c:pt>
                <c:pt idx="5">
                  <c:v>10</c:v>
                </c:pt>
                <c:pt idx="6">
                  <c:v>16</c:v>
                </c:pt>
                <c:pt idx="7">
                  <c:v>36</c:v>
                </c:pt>
                <c:pt idx="8">
                  <c:v>55</c:v>
                </c:pt>
                <c:pt idx="9">
                  <c:v>66</c:v>
                </c:pt>
                <c:pt idx="10">
                  <c:v>72</c:v>
                </c:pt>
                <c:pt idx="11">
                  <c:v>76</c:v>
                </c:pt>
                <c:pt idx="12">
                  <c:v>77</c:v>
                </c:pt>
                <c:pt idx="13">
                  <c:v>73</c:v>
                </c:pt>
                <c:pt idx="14">
                  <c:v>68</c:v>
                </c:pt>
                <c:pt idx="15">
                  <c:v>59</c:v>
                </c:pt>
                <c:pt idx="16">
                  <c:v>46</c:v>
                </c:pt>
                <c:pt idx="17">
                  <c:v>28</c:v>
                </c:pt>
                <c:pt idx="18">
                  <c:v>12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744</c:v>
                </c:pt>
                <c:pt idx="1">
                  <c:v>234</c:v>
                </c:pt>
                <c:pt idx="2">
                  <c:v>134</c:v>
                </c:pt>
                <c:pt idx="3">
                  <c:v>134</c:v>
                </c:pt>
                <c:pt idx="4">
                  <c:v>134</c:v>
                </c:pt>
                <c:pt idx="5">
                  <c:v>221.06900000000002</c:v>
                </c:pt>
                <c:pt idx="6">
                  <c:v>402</c:v>
                </c:pt>
                <c:pt idx="7">
                  <c:v>539.95499999999993</c:v>
                </c:pt>
                <c:pt idx="8">
                  <c:v>432</c:v>
                </c:pt>
                <c:pt idx="9">
                  <c:v>306</c:v>
                </c:pt>
                <c:pt idx="10">
                  <c:v>205</c:v>
                </c:pt>
                <c:pt idx="11">
                  <c:v>169</c:v>
                </c:pt>
                <c:pt idx="12">
                  <c:v>296.77</c:v>
                </c:pt>
                <c:pt idx="13">
                  <c:v>525.37699999999995</c:v>
                </c:pt>
                <c:pt idx="14">
                  <c:v>601.45699999999999</c:v>
                </c:pt>
                <c:pt idx="15">
                  <c:v>810.19399999999996</c:v>
                </c:pt>
                <c:pt idx="16">
                  <c:v>1171</c:v>
                </c:pt>
                <c:pt idx="17">
                  <c:v>665</c:v>
                </c:pt>
                <c:pt idx="18">
                  <c:v>1039</c:v>
                </c:pt>
                <c:pt idx="19">
                  <c:v>1155</c:v>
                </c:pt>
                <c:pt idx="20">
                  <c:v>1171</c:v>
                </c:pt>
                <c:pt idx="21">
                  <c:v>1060</c:v>
                </c:pt>
                <c:pt idx="22">
                  <c:v>870</c:v>
                </c:pt>
                <c:pt idx="23">
                  <c:v>515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278688"/>
        <c:axId val="308279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6528.3119999999981</c:v>
                </c:pt>
                <c:pt idx="1">
                  <c:v>6115.6870000000008</c:v>
                </c:pt>
                <c:pt idx="2">
                  <c:v>6108.9510000000009</c:v>
                </c:pt>
                <c:pt idx="3">
                  <c:v>6103.6510000000007</c:v>
                </c:pt>
                <c:pt idx="4">
                  <c:v>6168.8470000000007</c:v>
                </c:pt>
                <c:pt idx="5">
                  <c:v>6300.8590000000022</c:v>
                </c:pt>
                <c:pt idx="6">
                  <c:v>6642.8940000000002</c:v>
                </c:pt>
                <c:pt idx="7">
                  <c:v>7225.0410000000002</c:v>
                </c:pt>
                <c:pt idx="8">
                  <c:v>7777.9459999999972</c:v>
                </c:pt>
                <c:pt idx="9">
                  <c:v>8320.3009999999995</c:v>
                </c:pt>
                <c:pt idx="10">
                  <c:v>8535.9390000000003</c:v>
                </c:pt>
                <c:pt idx="11">
                  <c:v>8645.3319999999985</c:v>
                </c:pt>
                <c:pt idx="12">
                  <c:v>8738.2360000000044</c:v>
                </c:pt>
                <c:pt idx="13">
                  <c:v>8752.2950000000073</c:v>
                </c:pt>
                <c:pt idx="14">
                  <c:v>8547.9849999999988</c:v>
                </c:pt>
                <c:pt idx="15">
                  <c:v>8218.2239999999983</c:v>
                </c:pt>
                <c:pt idx="16">
                  <c:v>7937.5659999999989</c:v>
                </c:pt>
                <c:pt idx="17">
                  <c:v>7389.4679999999989</c:v>
                </c:pt>
                <c:pt idx="18">
                  <c:v>7343.7469999999985</c:v>
                </c:pt>
                <c:pt idx="19">
                  <c:v>7473.3109999999997</c:v>
                </c:pt>
                <c:pt idx="20">
                  <c:v>7366.6349999999984</c:v>
                </c:pt>
                <c:pt idx="21">
                  <c:v>6912.4159999999993</c:v>
                </c:pt>
                <c:pt idx="22">
                  <c:v>6603.411000000001</c:v>
                </c:pt>
                <c:pt idx="23">
                  <c:v>6182.4870000000001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78688"/>
        <c:axId val="308279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504.25</c:v>
                </c:pt>
                <c:pt idx="1">
                  <c:v>477.42</c:v>
                </c:pt>
                <c:pt idx="2">
                  <c:v>423.37</c:v>
                </c:pt>
                <c:pt idx="3">
                  <c:v>421.85</c:v>
                </c:pt>
                <c:pt idx="4">
                  <c:v>424.5</c:v>
                </c:pt>
                <c:pt idx="5">
                  <c:v>486.48</c:v>
                </c:pt>
                <c:pt idx="6">
                  <c:v>521</c:v>
                </c:pt>
                <c:pt idx="7">
                  <c:v>577.5</c:v>
                </c:pt>
                <c:pt idx="8">
                  <c:v>586.89</c:v>
                </c:pt>
                <c:pt idx="9">
                  <c:v>480.89</c:v>
                </c:pt>
                <c:pt idx="10">
                  <c:v>424.4</c:v>
                </c:pt>
                <c:pt idx="11">
                  <c:v>491.16</c:v>
                </c:pt>
                <c:pt idx="12">
                  <c:v>533.51</c:v>
                </c:pt>
                <c:pt idx="13">
                  <c:v>540.96</c:v>
                </c:pt>
                <c:pt idx="14">
                  <c:v>543.65</c:v>
                </c:pt>
                <c:pt idx="15">
                  <c:v>551.16</c:v>
                </c:pt>
                <c:pt idx="16">
                  <c:v>586.66999999999996</c:v>
                </c:pt>
                <c:pt idx="17">
                  <c:v>613.54999999999995</c:v>
                </c:pt>
                <c:pt idx="18">
                  <c:v>640</c:v>
                </c:pt>
                <c:pt idx="19">
                  <c:v>678.13</c:v>
                </c:pt>
                <c:pt idx="20">
                  <c:v>679.97</c:v>
                </c:pt>
                <c:pt idx="21">
                  <c:v>627.88</c:v>
                </c:pt>
                <c:pt idx="22">
                  <c:v>588.86</c:v>
                </c:pt>
                <c:pt idx="23">
                  <c:v>545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79864"/>
        <c:axId val="308279472"/>
      </c:lineChart>
      <c:catAx>
        <c:axId val="308278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79080"/>
        <c:crosses val="autoZero"/>
        <c:auto val="1"/>
        <c:lblAlgn val="ctr"/>
        <c:lblOffset val="100"/>
        <c:noMultiLvlLbl val="0"/>
      </c:catAx>
      <c:valAx>
        <c:axId val="308279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78688"/>
        <c:crosses val="autoZero"/>
        <c:crossBetween val="between"/>
      </c:valAx>
      <c:valAx>
        <c:axId val="308279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79864"/>
        <c:crosses val="max"/>
        <c:crossBetween val="between"/>
      </c:valAx>
      <c:catAx>
        <c:axId val="308279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279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6528.3539999999985</v>
      </c>
      <c r="C4" s="18">
        <v>6115.637999999999</v>
      </c>
      <c r="D4" s="18">
        <v>6108.9600000000009</v>
      </c>
      <c r="E4" s="18">
        <v>6103.6499999999978</v>
      </c>
      <c r="F4" s="18">
        <v>6168.8530000000001</v>
      </c>
      <c r="G4" s="18">
        <v>6300.8639999999996</v>
      </c>
      <c r="H4" s="18">
        <v>6642.9289999999992</v>
      </c>
      <c r="I4" s="18">
        <v>7225.0389999999998</v>
      </c>
      <c r="J4" s="18">
        <v>7777.9940000000015</v>
      </c>
      <c r="K4" s="18">
        <v>8320.3180000000011</v>
      </c>
      <c r="L4" s="18">
        <v>8535.9169999999976</v>
      </c>
      <c r="M4" s="18">
        <v>8645.3359999999993</v>
      </c>
      <c r="N4" s="18">
        <v>8738.2580000000016</v>
      </c>
      <c r="O4" s="18">
        <v>8752.3389999999981</v>
      </c>
      <c r="P4" s="18">
        <v>8547.9850000000006</v>
      </c>
      <c r="Q4" s="18">
        <v>8218.2239999999983</v>
      </c>
      <c r="R4" s="18">
        <v>7937.5410000000002</v>
      </c>
      <c r="S4" s="18">
        <v>7389.5029999999979</v>
      </c>
      <c r="T4" s="18">
        <v>7343.7009999999982</v>
      </c>
      <c r="U4" s="18">
        <v>7473.3460000000005</v>
      </c>
      <c r="V4" s="18">
        <v>7366.5929999999998</v>
      </c>
      <c r="W4" s="18">
        <v>6912.3869999999997</v>
      </c>
      <c r="X4" s="18">
        <v>6603.4130000000005</v>
      </c>
      <c r="Y4" s="18">
        <v>6182.4520000000002</v>
      </c>
      <c r="Z4" s="19"/>
      <c r="AA4" s="20">
        <f>SUM(B4:Z4)</f>
        <v>175939.59399999995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504.25</v>
      </c>
      <c r="C7" s="28">
        <v>477.42</v>
      </c>
      <c r="D7" s="28">
        <v>423.37</v>
      </c>
      <c r="E7" s="28">
        <v>421.85</v>
      </c>
      <c r="F7" s="28">
        <v>424.5</v>
      </c>
      <c r="G7" s="28">
        <v>486.48</v>
      </c>
      <c r="H7" s="28">
        <v>521</v>
      </c>
      <c r="I7" s="28">
        <v>577.5</v>
      </c>
      <c r="J7" s="28">
        <v>586.89</v>
      </c>
      <c r="K7" s="28">
        <v>480.89</v>
      </c>
      <c r="L7" s="28">
        <v>424.4</v>
      </c>
      <c r="M7" s="28">
        <v>491.16</v>
      </c>
      <c r="N7" s="28">
        <v>533.51</v>
      </c>
      <c r="O7" s="28">
        <v>540.96</v>
      </c>
      <c r="P7" s="28">
        <v>543.65</v>
      </c>
      <c r="Q7" s="28">
        <v>551.16</v>
      </c>
      <c r="R7" s="28">
        <v>586.66999999999996</v>
      </c>
      <c r="S7" s="28">
        <v>613.54999999999995</v>
      </c>
      <c r="T7" s="28">
        <v>640</v>
      </c>
      <c r="U7" s="28">
        <v>678.13</v>
      </c>
      <c r="V7" s="28">
        <v>679.97</v>
      </c>
      <c r="W7" s="28">
        <v>627.88</v>
      </c>
      <c r="X7" s="28">
        <v>588.86</v>
      </c>
      <c r="Y7" s="28">
        <v>545</v>
      </c>
      <c r="Z7" s="29"/>
      <c r="AA7" s="30">
        <f>IF(SUM(B7:Z7)&lt;&gt;0,AVERAGEIF(B7:Z7,"&lt;&gt;"""),"")</f>
        <v>539.54374999999993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1241</v>
      </c>
      <c r="C10" s="42">
        <v>1241</v>
      </c>
      <c r="D10" s="42">
        <v>1241</v>
      </c>
      <c r="E10" s="42">
        <v>1241</v>
      </c>
      <c r="F10" s="42">
        <v>1241</v>
      </c>
      <c r="G10" s="42">
        <v>1241</v>
      </c>
      <c r="H10" s="42">
        <v>1241</v>
      </c>
      <c r="I10" s="42">
        <v>1241</v>
      </c>
      <c r="J10" s="42">
        <v>1241</v>
      </c>
      <c r="K10" s="42">
        <v>1241</v>
      </c>
      <c r="L10" s="42">
        <v>1241</v>
      </c>
      <c r="M10" s="42">
        <v>1241</v>
      </c>
      <c r="N10" s="42">
        <v>1241</v>
      </c>
      <c r="O10" s="42">
        <v>1241</v>
      </c>
      <c r="P10" s="42">
        <v>1241</v>
      </c>
      <c r="Q10" s="42">
        <v>1241</v>
      </c>
      <c r="R10" s="42">
        <v>1321</v>
      </c>
      <c r="S10" s="42">
        <v>1391</v>
      </c>
      <c r="T10" s="42">
        <v>1451</v>
      </c>
      <c r="U10" s="42">
        <v>1451</v>
      </c>
      <c r="V10" s="42">
        <v>1451</v>
      </c>
      <c r="W10" s="42">
        <v>1451</v>
      </c>
      <c r="X10" s="42">
        <v>1451</v>
      </c>
      <c r="Y10" s="42">
        <v>1451</v>
      </c>
      <c r="Z10" s="43"/>
      <c r="AA10" s="44">
        <f t="shared" ref="AA10:AA15" si="0">SUM(B10:Z10)</f>
        <v>31274</v>
      </c>
    </row>
    <row r="11" spans="1:27" ht="24.95" customHeight="1" x14ac:dyDescent="0.2">
      <c r="A11" s="45" t="s">
        <v>7</v>
      </c>
      <c r="B11" s="46">
        <v>322.5</v>
      </c>
      <c r="C11" s="47">
        <v>322.5</v>
      </c>
      <c r="D11" s="47">
        <v>318.5</v>
      </c>
      <c r="E11" s="47">
        <v>318.5</v>
      </c>
      <c r="F11" s="47">
        <v>318.5</v>
      </c>
      <c r="G11" s="47">
        <v>322.5</v>
      </c>
      <c r="H11" s="47">
        <v>322.5</v>
      </c>
      <c r="I11" s="47">
        <v>322.5</v>
      </c>
      <c r="J11" s="47">
        <v>330</v>
      </c>
      <c r="K11" s="47">
        <v>350</v>
      </c>
      <c r="L11" s="47">
        <v>355</v>
      </c>
      <c r="M11" s="47">
        <v>365</v>
      </c>
      <c r="N11" s="47">
        <v>378</v>
      </c>
      <c r="O11" s="47">
        <v>373</v>
      </c>
      <c r="P11" s="47">
        <v>363</v>
      </c>
      <c r="Q11" s="47">
        <v>365</v>
      </c>
      <c r="R11" s="47">
        <v>387</v>
      </c>
      <c r="S11" s="47">
        <v>417.8</v>
      </c>
      <c r="T11" s="47">
        <v>430.8</v>
      </c>
      <c r="U11" s="47">
        <v>439</v>
      </c>
      <c r="V11" s="47">
        <v>417.8</v>
      </c>
      <c r="W11" s="47">
        <v>388.8</v>
      </c>
      <c r="X11" s="47">
        <v>393.8</v>
      </c>
      <c r="Y11" s="47">
        <v>344.8</v>
      </c>
      <c r="Z11" s="48"/>
      <c r="AA11" s="49">
        <f t="shared" si="0"/>
        <v>8666.7999999999993</v>
      </c>
    </row>
    <row r="12" spans="1:27" ht="24.95" customHeight="1" x14ac:dyDescent="0.2">
      <c r="A12" s="50" t="s">
        <v>8</v>
      </c>
      <c r="B12" s="51">
        <v>3537.9</v>
      </c>
      <c r="C12" s="52">
        <v>3620.9</v>
      </c>
      <c r="D12" s="52">
        <v>3655.2890000000002</v>
      </c>
      <c r="E12" s="52">
        <v>3637.4879999999998</v>
      </c>
      <c r="F12" s="52">
        <v>3681.4450000000002</v>
      </c>
      <c r="G12" s="52">
        <v>3713.2069999999999</v>
      </c>
      <c r="H12" s="52">
        <v>3707</v>
      </c>
      <c r="I12" s="52">
        <v>3662</v>
      </c>
      <c r="J12" s="52">
        <v>3628</v>
      </c>
      <c r="K12" s="52">
        <v>3716</v>
      </c>
      <c r="L12" s="52">
        <v>3672.1909999999998</v>
      </c>
      <c r="M12" s="52">
        <v>3668</v>
      </c>
      <c r="N12" s="52">
        <v>3657</v>
      </c>
      <c r="O12" s="52">
        <v>3648</v>
      </c>
      <c r="P12" s="52">
        <v>3640</v>
      </c>
      <c r="Q12" s="52">
        <v>3491</v>
      </c>
      <c r="R12" s="52">
        <v>3208.8670000000002</v>
      </c>
      <c r="S12" s="52">
        <v>3219.136</v>
      </c>
      <c r="T12" s="52">
        <v>3236.4</v>
      </c>
      <c r="U12" s="52">
        <v>3252.7809999999999</v>
      </c>
      <c r="V12" s="52">
        <v>3247.8</v>
      </c>
      <c r="W12" s="52">
        <v>3259.279</v>
      </c>
      <c r="X12" s="52">
        <v>3265.8890000000001</v>
      </c>
      <c r="Y12" s="52">
        <v>3325.45</v>
      </c>
      <c r="Z12" s="53"/>
      <c r="AA12" s="54">
        <f t="shared" si="0"/>
        <v>84351.021999999983</v>
      </c>
    </row>
    <row r="13" spans="1:27" ht="24.95" customHeight="1" x14ac:dyDescent="0.2">
      <c r="A13" s="50" t="s">
        <v>9</v>
      </c>
      <c r="B13" s="51">
        <v>744</v>
      </c>
      <c r="C13" s="52">
        <v>234</v>
      </c>
      <c r="D13" s="52">
        <v>134</v>
      </c>
      <c r="E13" s="52">
        <v>134</v>
      </c>
      <c r="F13" s="52">
        <v>134</v>
      </c>
      <c r="G13" s="52">
        <v>221.06900000000002</v>
      </c>
      <c r="H13" s="52">
        <v>402</v>
      </c>
      <c r="I13" s="52">
        <v>539.95499999999993</v>
      </c>
      <c r="J13" s="52">
        <v>432</v>
      </c>
      <c r="K13" s="52">
        <v>306</v>
      </c>
      <c r="L13" s="52">
        <v>205</v>
      </c>
      <c r="M13" s="52">
        <v>169</v>
      </c>
      <c r="N13" s="52">
        <v>296.77</v>
      </c>
      <c r="O13" s="52">
        <v>525.37699999999995</v>
      </c>
      <c r="P13" s="52">
        <v>601.45699999999999</v>
      </c>
      <c r="Q13" s="52">
        <v>810.19399999999996</v>
      </c>
      <c r="R13" s="52">
        <v>1171</v>
      </c>
      <c r="S13" s="52">
        <v>665</v>
      </c>
      <c r="T13" s="52">
        <v>1039</v>
      </c>
      <c r="U13" s="52">
        <v>1155</v>
      </c>
      <c r="V13" s="52">
        <v>1171</v>
      </c>
      <c r="W13" s="52">
        <v>1060</v>
      </c>
      <c r="X13" s="52">
        <v>870</v>
      </c>
      <c r="Y13" s="52">
        <v>515</v>
      </c>
      <c r="Z13" s="53"/>
      <c r="AA13" s="54">
        <f t="shared" si="0"/>
        <v>13534.822</v>
      </c>
    </row>
    <row r="14" spans="1:27" ht="24.95" customHeight="1" x14ac:dyDescent="0.2">
      <c r="A14" s="55" t="s">
        <v>10</v>
      </c>
      <c r="B14" s="56">
        <v>492.95400000000001</v>
      </c>
      <c r="C14" s="57">
        <v>512.23800000000006</v>
      </c>
      <c r="D14" s="57">
        <v>522.17100000000005</v>
      </c>
      <c r="E14" s="57">
        <v>536.66200000000003</v>
      </c>
      <c r="F14" s="57">
        <v>562.90800000000024</v>
      </c>
      <c r="G14" s="57">
        <v>590.08799999999997</v>
      </c>
      <c r="H14" s="57">
        <v>728.42900000000031</v>
      </c>
      <c r="I14" s="57">
        <v>1228.5839999999998</v>
      </c>
      <c r="J14" s="57">
        <v>1894.9940000000001</v>
      </c>
      <c r="K14" s="57">
        <v>2441.3179999999988</v>
      </c>
      <c r="L14" s="57">
        <v>2791.7260000000001</v>
      </c>
      <c r="M14" s="57">
        <v>2944.3360000000002</v>
      </c>
      <c r="N14" s="57">
        <v>2934.4880000000007</v>
      </c>
      <c r="O14" s="57">
        <v>2732.962</v>
      </c>
      <c r="P14" s="57">
        <v>2470.5280000000007</v>
      </c>
      <c r="Q14" s="57">
        <v>2070.0300000000002</v>
      </c>
      <c r="R14" s="57">
        <v>1566.6739999999993</v>
      </c>
      <c r="S14" s="57">
        <v>998.86700000000008</v>
      </c>
      <c r="T14" s="57">
        <v>543.60100000000011</v>
      </c>
      <c r="U14" s="57">
        <v>385.26500000000004</v>
      </c>
      <c r="V14" s="57">
        <v>365.89300000000009</v>
      </c>
      <c r="W14" s="57">
        <v>336.60799999999995</v>
      </c>
      <c r="X14" s="57">
        <v>324.72400000000005</v>
      </c>
      <c r="Y14" s="57">
        <v>321.202</v>
      </c>
      <c r="Z14" s="58"/>
      <c r="AA14" s="59">
        <f t="shared" si="0"/>
        <v>30297.249999999996</v>
      </c>
    </row>
    <row r="15" spans="1:27" ht="24.95" customHeight="1" x14ac:dyDescent="0.2">
      <c r="A15" s="55" t="s">
        <v>11</v>
      </c>
      <c r="B15" s="56">
        <v>32</v>
      </c>
      <c r="C15" s="57">
        <v>27</v>
      </c>
      <c r="D15" s="57">
        <v>22</v>
      </c>
      <c r="E15" s="57">
        <v>18</v>
      </c>
      <c r="F15" s="57">
        <v>14</v>
      </c>
      <c r="G15" s="57">
        <v>10</v>
      </c>
      <c r="H15" s="57">
        <v>16</v>
      </c>
      <c r="I15" s="57">
        <v>36</v>
      </c>
      <c r="J15" s="57">
        <v>55</v>
      </c>
      <c r="K15" s="57">
        <v>66</v>
      </c>
      <c r="L15" s="57">
        <v>72</v>
      </c>
      <c r="M15" s="57">
        <v>76</v>
      </c>
      <c r="N15" s="57">
        <v>77</v>
      </c>
      <c r="O15" s="57">
        <v>73</v>
      </c>
      <c r="P15" s="57">
        <v>68</v>
      </c>
      <c r="Q15" s="57">
        <v>59</v>
      </c>
      <c r="R15" s="57">
        <v>46</v>
      </c>
      <c r="S15" s="57">
        <v>28</v>
      </c>
      <c r="T15" s="57">
        <v>12</v>
      </c>
      <c r="U15" s="57">
        <v>7</v>
      </c>
      <c r="V15" s="57">
        <v>8</v>
      </c>
      <c r="W15" s="57">
        <v>8</v>
      </c>
      <c r="X15" s="57">
        <v>9</v>
      </c>
      <c r="Y15" s="57">
        <v>9</v>
      </c>
      <c r="Z15" s="58"/>
      <c r="AA15" s="59">
        <f t="shared" si="0"/>
        <v>848</v>
      </c>
    </row>
    <row r="16" spans="1:27" ht="30" customHeight="1" thickBot="1" x14ac:dyDescent="0.25">
      <c r="A16" s="60" t="s">
        <v>12</v>
      </c>
      <c r="B16" s="61">
        <f>IF(LEN(B$2)&gt;0,SUM(B10:B15),"")</f>
        <v>6370.3539999999994</v>
      </c>
      <c r="C16" s="62">
        <f t="shared" ref="C16:Z16" si="1">IF(LEN(C$2)&gt;0,SUM(C10:C15),"")</f>
        <v>5957.6379999999999</v>
      </c>
      <c r="D16" s="62">
        <f t="shared" si="1"/>
        <v>5892.9600000000009</v>
      </c>
      <c r="E16" s="62">
        <f t="shared" si="1"/>
        <v>5885.65</v>
      </c>
      <c r="F16" s="62">
        <f t="shared" si="1"/>
        <v>5951.8530000000001</v>
      </c>
      <c r="G16" s="62">
        <f t="shared" si="1"/>
        <v>6097.8640000000005</v>
      </c>
      <c r="H16" s="62">
        <f t="shared" si="1"/>
        <v>6416.9290000000001</v>
      </c>
      <c r="I16" s="62">
        <f t="shared" si="1"/>
        <v>7030.0389999999998</v>
      </c>
      <c r="J16" s="62">
        <f t="shared" si="1"/>
        <v>7580.9940000000006</v>
      </c>
      <c r="K16" s="62">
        <f t="shared" si="1"/>
        <v>8120.3179999999993</v>
      </c>
      <c r="L16" s="62">
        <f t="shared" si="1"/>
        <v>8336.9169999999995</v>
      </c>
      <c r="M16" s="62">
        <f t="shared" si="1"/>
        <v>8463.3359999999993</v>
      </c>
      <c r="N16" s="62">
        <f t="shared" si="1"/>
        <v>8584.2580000000016</v>
      </c>
      <c r="O16" s="62">
        <f t="shared" si="1"/>
        <v>8593.3389999999999</v>
      </c>
      <c r="P16" s="62">
        <f t="shared" si="1"/>
        <v>8383.9850000000006</v>
      </c>
      <c r="Q16" s="62">
        <f t="shared" si="1"/>
        <v>8036.2240000000002</v>
      </c>
      <c r="R16" s="62">
        <f t="shared" si="1"/>
        <v>7700.5409999999993</v>
      </c>
      <c r="S16" s="62">
        <f t="shared" si="1"/>
        <v>6719.8029999999999</v>
      </c>
      <c r="T16" s="62">
        <f t="shared" si="1"/>
        <v>6712.8009999999995</v>
      </c>
      <c r="U16" s="62">
        <f t="shared" si="1"/>
        <v>6690.0460000000003</v>
      </c>
      <c r="V16" s="62">
        <f t="shared" si="1"/>
        <v>6661.4930000000004</v>
      </c>
      <c r="W16" s="62">
        <f t="shared" si="1"/>
        <v>6503.6869999999999</v>
      </c>
      <c r="X16" s="62">
        <f t="shared" si="1"/>
        <v>6314.4130000000005</v>
      </c>
      <c r="Y16" s="62">
        <f t="shared" si="1"/>
        <v>5966.4520000000002</v>
      </c>
      <c r="Z16" s="63" t="str">
        <f t="shared" si="1"/>
        <v/>
      </c>
      <c r="AA16" s="64">
        <f>SUM(AA10:AA15)</f>
        <v>168971.89399999997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1288.4000000000001</v>
      </c>
      <c r="C28" s="72">
        <v>1160.4000000000001</v>
      </c>
      <c r="D28" s="72">
        <v>1060.4000000000001</v>
      </c>
      <c r="E28" s="72">
        <v>1065.4000000000001</v>
      </c>
      <c r="F28" s="72">
        <v>1075.4000000000001</v>
      </c>
      <c r="G28" s="72">
        <v>1146.4000000000001</v>
      </c>
      <c r="H28" s="72">
        <v>1455.4</v>
      </c>
      <c r="I28" s="72">
        <v>1790.4</v>
      </c>
      <c r="J28" s="72">
        <v>2104.9</v>
      </c>
      <c r="K28" s="72">
        <v>2488.9</v>
      </c>
      <c r="L28" s="72">
        <v>2615.9</v>
      </c>
      <c r="M28" s="72">
        <v>2699.9</v>
      </c>
      <c r="N28" s="72">
        <v>2718.9</v>
      </c>
      <c r="O28" s="72">
        <v>2622.9</v>
      </c>
      <c r="P28" s="72">
        <v>2467.9</v>
      </c>
      <c r="Q28" s="72">
        <v>2263.9</v>
      </c>
      <c r="R28" s="72">
        <v>2161.9</v>
      </c>
      <c r="S28" s="72">
        <v>2081.6999999999998</v>
      </c>
      <c r="T28" s="72">
        <v>2148.6999999999998</v>
      </c>
      <c r="U28" s="72">
        <v>2168.9</v>
      </c>
      <c r="V28" s="72">
        <v>2153.6999999999998</v>
      </c>
      <c r="W28" s="72">
        <v>1996.7</v>
      </c>
      <c r="X28" s="72">
        <v>1788.7</v>
      </c>
      <c r="Y28" s="72">
        <v>1382.7</v>
      </c>
      <c r="Z28" s="73"/>
      <c r="AA28" s="74">
        <f>SUM(B28:Z28)</f>
        <v>45908.399999999994</v>
      </c>
    </row>
    <row r="29" spans="1:27" ht="24.95" customHeight="1" x14ac:dyDescent="0.2">
      <c r="A29" s="75" t="s">
        <v>23</v>
      </c>
      <c r="B29" s="76">
        <v>940.95399999999995</v>
      </c>
      <c r="C29" s="77">
        <v>635.23800000000006</v>
      </c>
      <c r="D29" s="77">
        <v>808.56</v>
      </c>
      <c r="E29" s="77">
        <v>798.25</v>
      </c>
      <c r="F29" s="77">
        <v>852.45299999999997</v>
      </c>
      <c r="G29" s="77">
        <v>903.36400000000003</v>
      </c>
      <c r="H29" s="77">
        <v>819.42899999999997</v>
      </c>
      <c r="I29" s="77">
        <v>989.53899999999999</v>
      </c>
      <c r="J29" s="77">
        <v>1281.9939999999999</v>
      </c>
      <c r="K29" s="77">
        <v>1475.318</v>
      </c>
      <c r="L29" s="77">
        <v>1579.9169999999999</v>
      </c>
      <c r="M29" s="77">
        <v>1622.336</v>
      </c>
      <c r="N29" s="77">
        <v>1703.258</v>
      </c>
      <c r="O29" s="77">
        <v>1818.3389999999999</v>
      </c>
      <c r="P29" s="77">
        <v>1774.9849999999999</v>
      </c>
      <c r="Q29" s="77">
        <v>1745.2239999999999</v>
      </c>
      <c r="R29" s="77">
        <v>1613.5409999999999</v>
      </c>
      <c r="S29" s="77">
        <v>659.00300000000004</v>
      </c>
      <c r="T29" s="77">
        <v>520.00099999999998</v>
      </c>
      <c r="U29" s="77">
        <v>465.04599999999999</v>
      </c>
      <c r="V29" s="77">
        <v>456.69299999999998</v>
      </c>
      <c r="W29" s="77">
        <v>440.887</v>
      </c>
      <c r="X29" s="77">
        <v>428.613</v>
      </c>
      <c r="Y29" s="77">
        <v>430.65199999999999</v>
      </c>
      <c r="Z29" s="78"/>
      <c r="AA29" s="79">
        <f>SUM(B29:Z29)</f>
        <v>24763.593999999994</v>
      </c>
    </row>
    <row r="30" spans="1:27" ht="24.95" customHeight="1" x14ac:dyDescent="0.2">
      <c r="A30" s="82" t="s">
        <v>24</v>
      </c>
      <c r="B30" s="80">
        <v>4299</v>
      </c>
      <c r="C30" s="81">
        <v>4320</v>
      </c>
      <c r="D30" s="81">
        <v>4240</v>
      </c>
      <c r="E30" s="81">
        <v>4240</v>
      </c>
      <c r="F30" s="81">
        <v>4241</v>
      </c>
      <c r="G30" s="81">
        <v>4251.1000000000004</v>
      </c>
      <c r="H30" s="81">
        <v>4368.1000000000004</v>
      </c>
      <c r="I30" s="81">
        <v>4445.1000000000004</v>
      </c>
      <c r="J30" s="81">
        <v>4391.1000000000004</v>
      </c>
      <c r="K30" s="81">
        <v>4356.1000000000004</v>
      </c>
      <c r="L30" s="81">
        <v>4340.1000000000004</v>
      </c>
      <c r="M30" s="81">
        <v>4323.1000000000004</v>
      </c>
      <c r="N30" s="81">
        <v>4316.1000000000004</v>
      </c>
      <c r="O30" s="81">
        <v>4311.1000000000004</v>
      </c>
      <c r="P30" s="81">
        <v>4305.1000000000004</v>
      </c>
      <c r="Q30" s="81">
        <v>4209.1000000000004</v>
      </c>
      <c r="R30" s="81">
        <v>4162.1000000000004</v>
      </c>
      <c r="S30" s="81">
        <v>4240.1000000000004</v>
      </c>
      <c r="T30" s="81">
        <v>4304.1000000000004</v>
      </c>
      <c r="U30" s="81">
        <v>4317.1000000000004</v>
      </c>
      <c r="V30" s="81">
        <v>4307.1000000000004</v>
      </c>
      <c r="W30" s="81">
        <v>4318.1000000000004</v>
      </c>
      <c r="X30" s="81">
        <v>4311.1000000000004</v>
      </c>
      <c r="Y30" s="81">
        <v>4369.1000000000004</v>
      </c>
      <c r="Z30" s="83"/>
      <c r="AA30" s="84">
        <f>SUM(B30:Z30)</f>
        <v>103284.90000000004</v>
      </c>
    </row>
    <row r="31" spans="1:27" ht="30" customHeight="1" thickBot="1" x14ac:dyDescent="0.25">
      <c r="A31" s="60" t="s">
        <v>25</v>
      </c>
      <c r="B31" s="61">
        <f>IF(LEN(B$2)&gt;0,SUM(B28:B30),"")</f>
        <v>6528.3540000000003</v>
      </c>
      <c r="C31" s="62">
        <f t="shared" ref="C31:Z31" si="4">IF(LEN(C$2)&gt;0,SUM(C28:C30),"")</f>
        <v>6115.6379999999999</v>
      </c>
      <c r="D31" s="62">
        <f t="shared" si="4"/>
        <v>6108.96</v>
      </c>
      <c r="E31" s="62">
        <f t="shared" si="4"/>
        <v>6103.65</v>
      </c>
      <c r="F31" s="62">
        <f t="shared" si="4"/>
        <v>6168.8530000000001</v>
      </c>
      <c r="G31" s="62">
        <f t="shared" si="4"/>
        <v>6300.8640000000005</v>
      </c>
      <c r="H31" s="62">
        <f t="shared" si="4"/>
        <v>6642.9290000000001</v>
      </c>
      <c r="I31" s="62">
        <f t="shared" si="4"/>
        <v>7225.0390000000007</v>
      </c>
      <c r="J31" s="62">
        <f t="shared" si="4"/>
        <v>7777.9940000000006</v>
      </c>
      <c r="K31" s="62">
        <f t="shared" si="4"/>
        <v>8320.3179999999993</v>
      </c>
      <c r="L31" s="62">
        <f t="shared" si="4"/>
        <v>8535.9170000000013</v>
      </c>
      <c r="M31" s="62">
        <f t="shared" si="4"/>
        <v>8645.3359999999993</v>
      </c>
      <c r="N31" s="62">
        <f t="shared" si="4"/>
        <v>8738.2580000000016</v>
      </c>
      <c r="O31" s="62">
        <f t="shared" si="4"/>
        <v>8752.3389999999999</v>
      </c>
      <c r="P31" s="62">
        <f t="shared" si="4"/>
        <v>8547.9850000000006</v>
      </c>
      <c r="Q31" s="62">
        <f t="shared" si="4"/>
        <v>8218.2240000000002</v>
      </c>
      <c r="R31" s="62">
        <f t="shared" si="4"/>
        <v>7937.5410000000002</v>
      </c>
      <c r="S31" s="62">
        <f t="shared" si="4"/>
        <v>6980.8029999999999</v>
      </c>
      <c r="T31" s="62">
        <f t="shared" si="4"/>
        <v>6972.8010000000004</v>
      </c>
      <c r="U31" s="62">
        <f t="shared" si="4"/>
        <v>6951.0460000000003</v>
      </c>
      <c r="V31" s="62">
        <f t="shared" si="4"/>
        <v>6917.4930000000004</v>
      </c>
      <c r="W31" s="62">
        <f t="shared" si="4"/>
        <v>6755.6869999999999</v>
      </c>
      <c r="X31" s="62">
        <f t="shared" si="4"/>
        <v>6528.4130000000005</v>
      </c>
      <c r="Y31" s="62">
        <f t="shared" si="4"/>
        <v>6182.4520000000002</v>
      </c>
      <c r="Z31" s="63" t="str">
        <f t="shared" si="4"/>
        <v/>
      </c>
      <c r="AA31" s="64">
        <f>SUM(AA28:AA30)</f>
        <v>173956.89400000003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>
        <v>42</v>
      </c>
      <c r="S34" s="95">
        <v>65</v>
      </c>
      <c r="T34" s="95">
        <v>65</v>
      </c>
      <c r="U34" s="95">
        <v>65</v>
      </c>
      <c r="V34" s="95">
        <v>65</v>
      </c>
      <c r="W34" s="95">
        <v>65</v>
      </c>
      <c r="X34" s="95">
        <v>52</v>
      </c>
      <c r="Y34" s="95">
        <v>52</v>
      </c>
      <c r="Z34" s="96"/>
      <c r="AA34" s="74">
        <f t="shared" ref="AA34:AA39" si="5">SUM(B34:Z34)</f>
        <v>471</v>
      </c>
    </row>
    <row r="35" spans="1:27" ht="24.95" customHeight="1" x14ac:dyDescent="0.2">
      <c r="A35" s="97" t="s">
        <v>28</v>
      </c>
      <c r="B35" s="98">
        <v>78</v>
      </c>
      <c r="C35" s="99">
        <v>78</v>
      </c>
      <c r="D35" s="99">
        <v>136</v>
      </c>
      <c r="E35" s="99">
        <v>138</v>
      </c>
      <c r="F35" s="99">
        <v>137</v>
      </c>
      <c r="G35" s="99">
        <v>123</v>
      </c>
      <c r="H35" s="99">
        <v>146</v>
      </c>
      <c r="I35" s="99">
        <v>115</v>
      </c>
      <c r="J35" s="99">
        <v>117</v>
      </c>
      <c r="K35" s="99">
        <v>120</v>
      </c>
      <c r="L35" s="99">
        <v>119</v>
      </c>
      <c r="M35" s="99">
        <v>102</v>
      </c>
      <c r="N35" s="99">
        <v>74</v>
      </c>
      <c r="O35" s="99">
        <v>79</v>
      </c>
      <c r="P35" s="99">
        <v>84</v>
      </c>
      <c r="Q35" s="99">
        <v>102</v>
      </c>
      <c r="R35" s="99">
        <v>115</v>
      </c>
      <c r="S35" s="99">
        <v>116</v>
      </c>
      <c r="T35" s="99">
        <v>115</v>
      </c>
      <c r="U35" s="99">
        <v>116</v>
      </c>
      <c r="V35" s="99">
        <v>111</v>
      </c>
      <c r="W35" s="99">
        <v>107</v>
      </c>
      <c r="X35" s="99">
        <v>82</v>
      </c>
      <c r="Y35" s="99">
        <v>84</v>
      </c>
      <c r="Z35" s="100"/>
      <c r="AA35" s="79">
        <f t="shared" si="5"/>
        <v>2594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438.7</v>
      </c>
      <c r="T36" s="99">
        <v>400.9</v>
      </c>
      <c r="U36" s="99">
        <v>552.29999999999995</v>
      </c>
      <c r="V36" s="99">
        <v>479.1</v>
      </c>
      <c r="W36" s="99">
        <v>186.7</v>
      </c>
      <c r="X36" s="99">
        <v>105</v>
      </c>
      <c r="Y36" s="99">
        <v>30</v>
      </c>
      <c r="Z36" s="100"/>
      <c r="AA36" s="79">
        <f t="shared" si="5"/>
        <v>2702.7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</v>
      </c>
      <c r="C39" s="88">
        <f t="shared" si="6"/>
        <v>158</v>
      </c>
      <c r="D39" s="88">
        <f t="shared" si="6"/>
        <v>216</v>
      </c>
      <c r="E39" s="88">
        <f t="shared" si="6"/>
        <v>218</v>
      </c>
      <c r="F39" s="88">
        <f t="shared" si="6"/>
        <v>217</v>
      </c>
      <c r="G39" s="88">
        <f t="shared" si="6"/>
        <v>203</v>
      </c>
      <c r="H39" s="88">
        <f t="shared" si="6"/>
        <v>226</v>
      </c>
      <c r="I39" s="88">
        <f t="shared" si="6"/>
        <v>195</v>
      </c>
      <c r="J39" s="88">
        <f t="shared" si="6"/>
        <v>197</v>
      </c>
      <c r="K39" s="88">
        <f t="shared" si="6"/>
        <v>200</v>
      </c>
      <c r="L39" s="88">
        <f t="shared" si="6"/>
        <v>199</v>
      </c>
      <c r="M39" s="88">
        <f t="shared" si="6"/>
        <v>182</v>
      </c>
      <c r="N39" s="88">
        <f t="shared" si="6"/>
        <v>154</v>
      </c>
      <c r="O39" s="88">
        <f t="shared" si="6"/>
        <v>159</v>
      </c>
      <c r="P39" s="88">
        <f t="shared" si="6"/>
        <v>164</v>
      </c>
      <c r="Q39" s="88">
        <f t="shared" si="6"/>
        <v>182</v>
      </c>
      <c r="R39" s="88">
        <f t="shared" si="6"/>
        <v>237</v>
      </c>
      <c r="S39" s="88">
        <f t="shared" si="6"/>
        <v>669.7</v>
      </c>
      <c r="T39" s="88">
        <f t="shared" si="6"/>
        <v>630.9</v>
      </c>
      <c r="U39" s="88">
        <f t="shared" si="6"/>
        <v>783.3</v>
      </c>
      <c r="V39" s="88">
        <f t="shared" si="6"/>
        <v>705.1</v>
      </c>
      <c r="W39" s="88">
        <f t="shared" si="6"/>
        <v>408.7</v>
      </c>
      <c r="X39" s="88">
        <f t="shared" si="6"/>
        <v>289</v>
      </c>
      <c r="Y39" s="88">
        <f t="shared" si="6"/>
        <v>216</v>
      </c>
      <c r="Z39" s="89" t="str">
        <f t="shared" si="6"/>
        <v/>
      </c>
      <c r="AA39" s="90">
        <f t="shared" si="5"/>
        <v>6967.7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408.7</v>
      </c>
      <c r="T44" s="99">
        <v>370.9</v>
      </c>
      <c r="U44" s="99">
        <v>522.29999999999995</v>
      </c>
      <c r="V44" s="99">
        <v>449.1</v>
      </c>
      <c r="W44" s="99">
        <v>156.69999999999999</v>
      </c>
      <c r="X44" s="99">
        <v>75</v>
      </c>
      <c r="Y44" s="99"/>
      <c r="Z44" s="100"/>
      <c r="AA44" s="79">
        <f t="shared" si="7"/>
        <v>1982.7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408.7</v>
      </c>
      <c r="T48" s="88">
        <f t="shared" si="8"/>
        <v>370.9</v>
      </c>
      <c r="U48" s="88">
        <f t="shared" si="8"/>
        <v>522.29999999999995</v>
      </c>
      <c r="V48" s="88">
        <f t="shared" si="8"/>
        <v>449.1</v>
      </c>
      <c r="W48" s="88">
        <f t="shared" si="8"/>
        <v>156.69999999999999</v>
      </c>
      <c r="X48" s="88">
        <f t="shared" si="8"/>
        <v>75</v>
      </c>
      <c r="Y48" s="88">
        <f t="shared" si="8"/>
        <v>0</v>
      </c>
      <c r="Z48" s="89" t="str">
        <f t="shared" si="8"/>
        <v/>
      </c>
      <c r="AA48" s="90">
        <f t="shared" si="7"/>
        <v>1982.7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6528.3539999999994</v>
      </c>
      <c r="C51" s="88">
        <f t="shared" si="10"/>
        <v>6115.6379999999999</v>
      </c>
      <c r="D51" s="88">
        <f t="shared" si="10"/>
        <v>6108.9600000000009</v>
      </c>
      <c r="E51" s="88">
        <f t="shared" si="10"/>
        <v>6103.65</v>
      </c>
      <c r="F51" s="88">
        <f t="shared" si="10"/>
        <v>6168.8530000000001</v>
      </c>
      <c r="G51" s="88">
        <f t="shared" si="10"/>
        <v>6300.8640000000005</v>
      </c>
      <c r="H51" s="88">
        <f t="shared" si="10"/>
        <v>6642.9290000000001</v>
      </c>
      <c r="I51" s="88">
        <f t="shared" si="10"/>
        <v>7225.0389999999998</v>
      </c>
      <c r="J51" s="88">
        <f t="shared" si="10"/>
        <v>7777.9940000000006</v>
      </c>
      <c r="K51" s="88">
        <f t="shared" si="10"/>
        <v>8320.3179999999993</v>
      </c>
      <c r="L51" s="88">
        <f t="shared" si="10"/>
        <v>8535.9169999999995</v>
      </c>
      <c r="M51" s="88">
        <f t="shared" si="10"/>
        <v>8645.3359999999993</v>
      </c>
      <c r="N51" s="88">
        <f t="shared" si="10"/>
        <v>8738.2580000000016</v>
      </c>
      <c r="O51" s="88">
        <f t="shared" si="10"/>
        <v>8752.3389999999999</v>
      </c>
      <c r="P51" s="88">
        <f t="shared" si="10"/>
        <v>8547.9850000000006</v>
      </c>
      <c r="Q51" s="88">
        <f t="shared" si="10"/>
        <v>8218.2240000000002</v>
      </c>
      <c r="R51" s="88">
        <f t="shared" si="10"/>
        <v>7937.5409999999993</v>
      </c>
      <c r="S51" s="88">
        <f t="shared" si="10"/>
        <v>7389.5029999999997</v>
      </c>
      <c r="T51" s="88">
        <f t="shared" si="10"/>
        <v>7343.7009999999991</v>
      </c>
      <c r="U51" s="88">
        <f t="shared" si="10"/>
        <v>7473.3460000000005</v>
      </c>
      <c r="V51" s="88">
        <f t="shared" si="10"/>
        <v>7366.5930000000008</v>
      </c>
      <c r="W51" s="88">
        <f t="shared" si="10"/>
        <v>6912.3869999999997</v>
      </c>
      <c r="X51" s="88">
        <f t="shared" si="10"/>
        <v>6603.4130000000005</v>
      </c>
      <c r="Y51" s="88">
        <f t="shared" si="10"/>
        <v>6182.4520000000002</v>
      </c>
      <c r="Z51" s="89" t="str">
        <f t="shared" si="10"/>
        <v/>
      </c>
      <c r="AA51" s="105">
        <f>SUM(B51:Z51)</f>
        <v>175939.59399999995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6528.3119999999981</v>
      </c>
      <c r="C4" s="18">
        <v>6115.6870000000008</v>
      </c>
      <c r="D4" s="18">
        <v>6108.9510000000009</v>
      </c>
      <c r="E4" s="18">
        <v>6103.6510000000007</v>
      </c>
      <c r="F4" s="18">
        <v>6168.8470000000007</v>
      </c>
      <c r="G4" s="18">
        <v>6300.8590000000022</v>
      </c>
      <c r="H4" s="18">
        <v>6642.8940000000002</v>
      </c>
      <c r="I4" s="18">
        <v>7225.0410000000002</v>
      </c>
      <c r="J4" s="18">
        <v>7777.9459999999972</v>
      </c>
      <c r="K4" s="18">
        <v>8320.3009999999995</v>
      </c>
      <c r="L4" s="18">
        <v>8535.9390000000003</v>
      </c>
      <c r="M4" s="18">
        <v>8645.3319999999985</v>
      </c>
      <c r="N4" s="18">
        <v>8738.2360000000044</v>
      </c>
      <c r="O4" s="18">
        <v>8752.2950000000073</v>
      </c>
      <c r="P4" s="18">
        <v>8547.9849999999988</v>
      </c>
      <c r="Q4" s="18">
        <v>8218.2239999999983</v>
      </c>
      <c r="R4" s="18">
        <v>7937.5659999999989</v>
      </c>
      <c r="S4" s="18">
        <v>7389.4679999999989</v>
      </c>
      <c r="T4" s="18">
        <v>7343.7469999999985</v>
      </c>
      <c r="U4" s="18">
        <v>7473.3109999999997</v>
      </c>
      <c r="V4" s="18">
        <v>7366.6349999999984</v>
      </c>
      <c r="W4" s="18">
        <v>6912.4159999999993</v>
      </c>
      <c r="X4" s="18">
        <v>6603.411000000001</v>
      </c>
      <c r="Y4" s="18">
        <v>6182.4870000000001</v>
      </c>
      <c r="Z4" s="19"/>
      <c r="AA4" s="20">
        <f>SUM(B4:Z4)</f>
        <v>175939.541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504.25</v>
      </c>
      <c r="C7" s="28">
        <v>477.42</v>
      </c>
      <c r="D7" s="28">
        <v>423.37</v>
      </c>
      <c r="E7" s="28">
        <v>421.85</v>
      </c>
      <c r="F7" s="28">
        <v>424.5</v>
      </c>
      <c r="G7" s="28">
        <v>486.48</v>
      </c>
      <c r="H7" s="28">
        <v>521</v>
      </c>
      <c r="I7" s="28">
        <v>577.5</v>
      </c>
      <c r="J7" s="28">
        <v>586.89</v>
      </c>
      <c r="K7" s="28">
        <v>480.89</v>
      </c>
      <c r="L7" s="28">
        <v>424.4</v>
      </c>
      <c r="M7" s="28">
        <v>491.16</v>
      </c>
      <c r="N7" s="28">
        <v>533.51</v>
      </c>
      <c r="O7" s="28">
        <v>540.96</v>
      </c>
      <c r="P7" s="28">
        <v>543.65</v>
      </c>
      <c r="Q7" s="28">
        <v>551.16</v>
      </c>
      <c r="R7" s="28">
        <v>586.66999999999996</v>
      </c>
      <c r="S7" s="28">
        <v>613.54999999999995</v>
      </c>
      <c r="T7" s="28">
        <v>640</v>
      </c>
      <c r="U7" s="28">
        <v>678.13</v>
      </c>
      <c r="V7" s="28">
        <v>679.97</v>
      </c>
      <c r="W7" s="28">
        <v>627.88</v>
      </c>
      <c r="X7" s="28">
        <v>588.86</v>
      </c>
      <c r="Y7" s="28">
        <v>545</v>
      </c>
      <c r="Z7" s="29"/>
      <c r="AA7" s="30">
        <f>IF(SUM(B7:Z7)&lt;&gt;0,AVERAGEIF(B7:Z7,"&lt;&gt;"""),"")</f>
        <v>539.54374999999993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943.30600000000004</v>
      </c>
      <c r="C19" s="72">
        <v>923.03700000000003</v>
      </c>
      <c r="D19" s="72">
        <v>941.20600000000002</v>
      </c>
      <c r="E19" s="72">
        <v>935.26099999999997</v>
      </c>
      <c r="F19" s="72">
        <v>929.36699999999996</v>
      </c>
      <c r="G19" s="72">
        <v>911.327</v>
      </c>
      <c r="H19" s="72">
        <v>925.20699999999999</v>
      </c>
      <c r="I19" s="72">
        <v>930.17100000000005</v>
      </c>
      <c r="J19" s="72">
        <v>943.25300000000004</v>
      </c>
      <c r="K19" s="72">
        <v>945.23900000000003</v>
      </c>
      <c r="L19" s="72">
        <v>900.36099999999999</v>
      </c>
      <c r="M19" s="72">
        <v>860.25400000000002</v>
      </c>
      <c r="N19" s="72">
        <v>820.26599999999996</v>
      </c>
      <c r="O19" s="72">
        <v>785.101</v>
      </c>
      <c r="P19" s="72">
        <v>770.06100000000004</v>
      </c>
      <c r="Q19" s="72">
        <v>780.11799999999994</v>
      </c>
      <c r="R19" s="72">
        <v>786.10299999999995</v>
      </c>
      <c r="S19" s="72">
        <v>784.09400000000005</v>
      </c>
      <c r="T19" s="72">
        <v>785.09299999999996</v>
      </c>
      <c r="U19" s="72">
        <v>793.09299999999996</v>
      </c>
      <c r="V19" s="72">
        <v>789.20899999999995</v>
      </c>
      <c r="W19" s="72">
        <v>768.23599999999999</v>
      </c>
      <c r="X19" s="72">
        <v>927.28800000000001</v>
      </c>
      <c r="Y19" s="72">
        <v>946.20600000000002</v>
      </c>
      <c r="Z19" s="73"/>
      <c r="AA19" s="74">
        <f t="shared" ref="AA19:AA24" si="2">SUM(B19:Z19)</f>
        <v>20822.857</v>
      </c>
    </row>
    <row r="20" spans="1:27" ht="24.95" customHeight="1" x14ac:dyDescent="0.2">
      <c r="A20" s="75" t="s">
        <v>15</v>
      </c>
      <c r="B20" s="76">
        <v>899.01900000000012</v>
      </c>
      <c r="C20" s="77">
        <v>894.60500000000013</v>
      </c>
      <c r="D20" s="77">
        <v>907.83100000000002</v>
      </c>
      <c r="E20" s="77">
        <v>921.03700000000015</v>
      </c>
      <c r="F20" s="77">
        <v>961.16800000000012</v>
      </c>
      <c r="G20" s="77">
        <v>1034.2560000000001</v>
      </c>
      <c r="H20" s="77">
        <v>1231.9619999999998</v>
      </c>
      <c r="I20" s="77">
        <v>1361.2439999999997</v>
      </c>
      <c r="J20" s="77">
        <v>1455.6750000000002</v>
      </c>
      <c r="K20" s="77">
        <v>1527.3039999999999</v>
      </c>
      <c r="L20" s="77">
        <v>1556.8490000000002</v>
      </c>
      <c r="M20" s="77">
        <v>1563.5940000000001</v>
      </c>
      <c r="N20" s="77">
        <v>1560.9990000000003</v>
      </c>
      <c r="O20" s="77">
        <v>1556.8199999999997</v>
      </c>
      <c r="P20" s="77">
        <v>1476.1629999999998</v>
      </c>
      <c r="Q20" s="77">
        <v>1364.5770000000002</v>
      </c>
      <c r="R20" s="77">
        <v>1273.125</v>
      </c>
      <c r="S20" s="77">
        <v>1228.3470000000002</v>
      </c>
      <c r="T20" s="77">
        <v>1236.5409999999997</v>
      </c>
      <c r="U20" s="77">
        <v>1177.6570000000002</v>
      </c>
      <c r="V20" s="77">
        <v>1095.357</v>
      </c>
      <c r="W20" s="77">
        <v>979.77399999999989</v>
      </c>
      <c r="X20" s="77">
        <v>944.94299999999987</v>
      </c>
      <c r="Y20" s="77">
        <v>967.07500000000016</v>
      </c>
      <c r="Z20" s="78"/>
      <c r="AA20" s="79">
        <f t="shared" si="2"/>
        <v>29175.922000000002</v>
      </c>
    </row>
    <row r="21" spans="1:27" ht="24.95" customHeight="1" x14ac:dyDescent="0.2">
      <c r="A21" s="75" t="s">
        <v>16</v>
      </c>
      <c r="B21" s="80">
        <v>3127.4870000000001</v>
      </c>
      <c r="C21" s="81">
        <v>2950.2449999999999</v>
      </c>
      <c r="D21" s="81">
        <v>2789.4139999999998</v>
      </c>
      <c r="E21" s="81">
        <v>2744.0529999999999</v>
      </c>
      <c r="F21" s="81">
        <v>2734.3120000000004</v>
      </c>
      <c r="G21" s="81">
        <v>2747.3759999999997</v>
      </c>
      <c r="H21" s="81">
        <v>2921.625</v>
      </c>
      <c r="I21" s="81">
        <v>3307.4259999999999</v>
      </c>
      <c r="J21" s="81">
        <v>3703.5179999999996</v>
      </c>
      <c r="K21" s="81">
        <v>4011.4579999999996</v>
      </c>
      <c r="L21" s="81">
        <v>4271.3290000000006</v>
      </c>
      <c r="M21" s="81">
        <v>4377.4839999999995</v>
      </c>
      <c r="N21" s="81">
        <v>4457.1709999999994</v>
      </c>
      <c r="O21" s="81">
        <v>4409.5739999999996</v>
      </c>
      <c r="P21" s="81">
        <v>4281.7610000000004</v>
      </c>
      <c r="Q21" s="81">
        <v>4132.5289999999995</v>
      </c>
      <c r="R21" s="81">
        <v>3987.4380000000006</v>
      </c>
      <c r="S21" s="81">
        <v>4017.527</v>
      </c>
      <c r="T21" s="81">
        <v>4036.1130000000003</v>
      </c>
      <c r="U21" s="81">
        <v>4214.5610000000006</v>
      </c>
      <c r="V21" s="81">
        <v>4219.5690000000004</v>
      </c>
      <c r="W21" s="81">
        <v>3941.4059999999995</v>
      </c>
      <c r="X21" s="81">
        <v>3556.18</v>
      </c>
      <c r="Y21" s="81">
        <v>3142.6060000000002</v>
      </c>
      <c r="Z21" s="78"/>
      <c r="AA21" s="79">
        <f t="shared" si="2"/>
        <v>88082.161999999997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141.5</v>
      </c>
      <c r="C23" s="77">
        <v>143.5</v>
      </c>
      <c r="D23" s="77">
        <v>146.5</v>
      </c>
      <c r="E23" s="77">
        <v>148.5</v>
      </c>
      <c r="F23" s="77">
        <v>151.5</v>
      </c>
      <c r="G23" s="77">
        <v>154</v>
      </c>
      <c r="H23" s="77">
        <v>147.5</v>
      </c>
      <c r="I23" s="77">
        <v>145</v>
      </c>
      <c r="J23" s="77">
        <v>144.5</v>
      </c>
      <c r="K23" s="77">
        <v>146.5</v>
      </c>
      <c r="L23" s="77">
        <v>148.5</v>
      </c>
      <c r="M23" s="77">
        <v>151.5</v>
      </c>
      <c r="N23" s="77">
        <v>153</v>
      </c>
      <c r="O23" s="77">
        <v>155.5</v>
      </c>
      <c r="P23" s="77">
        <v>154</v>
      </c>
      <c r="Q23" s="77">
        <v>153</v>
      </c>
      <c r="R23" s="77">
        <v>163.5</v>
      </c>
      <c r="S23" s="77">
        <v>156.5</v>
      </c>
      <c r="T23" s="77">
        <v>173</v>
      </c>
      <c r="U23" s="77">
        <v>182</v>
      </c>
      <c r="V23" s="77">
        <v>182.5</v>
      </c>
      <c r="W23" s="77">
        <v>169</v>
      </c>
      <c r="X23" s="77">
        <v>154</v>
      </c>
      <c r="Y23" s="77">
        <v>150.5</v>
      </c>
      <c r="Z23" s="77"/>
      <c r="AA23" s="79">
        <f t="shared" si="2"/>
        <v>3715.5</v>
      </c>
    </row>
    <row r="24" spans="1:27" ht="24.95" customHeight="1" x14ac:dyDescent="0.2">
      <c r="A24" s="85" t="s">
        <v>19</v>
      </c>
      <c r="B24" s="77">
        <v>407</v>
      </c>
      <c r="C24" s="77">
        <v>382</v>
      </c>
      <c r="D24" s="77">
        <v>368</v>
      </c>
      <c r="E24" s="77">
        <v>360</v>
      </c>
      <c r="F24" s="77">
        <v>361</v>
      </c>
      <c r="G24" s="77">
        <v>370.00000000000006</v>
      </c>
      <c r="H24" s="77">
        <v>409</v>
      </c>
      <c r="I24" s="77">
        <v>476</v>
      </c>
      <c r="J24" s="77">
        <v>535</v>
      </c>
      <c r="K24" s="77">
        <v>566</v>
      </c>
      <c r="L24" s="77">
        <v>577.00000000000011</v>
      </c>
      <c r="M24" s="77">
        <v>591</v>
      </c>
      <c r="N24" s="77">
        <v>605</v>
      </c>
      <c r="O24" s="77">
        <v>596</v>
      </c>
      <c r="P24" s="77">
        <v>581</v>
      </c>
      <c r="Q24" s="77">
        <v>573.99999999999989</v>
      </c>
      <c r="R24" s="77">
        <v>583.00000000000011</v>
      </c>
      <c r="S24" s="77">
        <v>593</v>
      </c>
      <c r="T24" s="77">
        <v>587</v>
      </c>
      <c r="U24" s="77">
        <v>596</v>
      </c>
      <c r="V24" s="77">
        <v>569.00000000000011</v>
      </c>
      <c r="W24" s="77">
        <v>532.00000000000011</v>
      </c>
      <c r="X24" s="77">
        <v>499</v>
      </c>
      <c r="Y24" s="77">
        <v>443.00000000000011</v>
      </c>
      <c r="Z24" s="77"/>
      <c r="AA24" s="79">
        <f t="shared" si="2"/>
        <v>12160</v>
      </c>
    </row>
    <row r="25" spans="1:27" ht="30" customHeight="1" thickBot="1" x14ac:dyDescent="0.25">
      <c r="A25" s="86" t="s">
        <v>20</v>
      </c>
      <c r="B25" s="87">
        <f t="shared" ref="B25:AA25" si="3">SUM(B19:B24)</f>
        <v>5518.3119999999999</v>
      </c>
      <c r="C25" s="88">
        <f t="shared" si="3"/>
        <v>5293.3870000000006</v>
      </c>
      <c r="D25" s="88">
        <f t="shared" si="3"/>
        <v>5152.951</v>
      </c>
      <c r="E25" s="88">
        <f t="shared" si="3"/>
        <v>5108.8510000000006</v>
      </c>
      <c r="F25" s="88">
        <f t="shared" si="3"/>
        <v>5137.3470000000007</v>
      </c>
      <c r="G25" s="88">
        <f t="shared" si="3"/>
        <v>5216.9589999999998</v>
      </c>
      <c r="H25" s="88">
        <f t="shared" si="3"/>
        <v>5635.2939999999999</v>
      </c>
      <c r="I25" s="88">
        <f t="shared" si="3"/>
        <v>6219.8410000000003</v>
      </c>
      <c r="J25" s="88">
        <f t="shared" si="3"/>
        <v>6781.9459999999999</v>
      </c>
      <c r="K25" s="88">
        <f t="shared" si="3"/>
        <v>7196.5009999999993</v>
      </c>
      <c r="L25" s="88">
        <f t="shared" si="3"/>
        <v>7454.0390000000007</v>
      </c>
      <c r="M25" s="88">
        <f t="shared" si="3"/>
        <v>7543.8319999999994</v>
      </c>
      <c r="N25" s="88">
        <f t="shared" si="3"/>
        <v>7596.4359999999997</v>
      </c>
      <c r="O25" s="88">
        <f t="shared" si="3"/>
        <v>7502.994999999999</v>
      </c>
      <c r="P25" s="88">
        <f t="shared" si="3"/>
        <v>7262.9850000000006</v>
      </c>
      <c r="Q25" s="88">
        <f t="shared" si="3"/>
        <v>7004.2240000000002</v>
      </c>
      <c r="R25" s="88">
        <f t="shared" si="3"/>
        <v>6793.1660000000011</v>
      </c>
      <c r="S25" s="88">
        <f t="shared" si="3"/>
        <v>6779.4680000000008</v>
      </c>
      <c r="T25" s="88">
        <f t="shared" si="3"/>
        <v>6817.7469999999994</v>
      </c>
      <c r="U25" s="88">
        <f t="shared" si="3"/>
        <v>6963.3110000000006</v>
      </c>
      <c r="V25" s="88">
        <f t="shared" si="3"/>
        <v>6855.6350000000002</v>
      </c>
      <c r="W25" s="88">
        <f t="shared" si="3"/>
        <v>6390.4159999999993</v>
      </c>
      <c r="X25" s="88">
        <f t="shared" si="3"/>
        <v>6081.4110000000001</v>
      </c>
      <c r="Y25" s="88">
        <f t="shared" si="3"/>
        <v>5649.3870000000006</v>
      </c>
      <c r="Z25" s="89">
        <f t="shared" si="3"/>
        <v>0</v>
      </c>
      <c r="AA25" s="90">
        <f t="shared" si="3"/>
        <v>153956.44099999999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799.5</v>
      </c>
      <c r="C28" s="72">
        <v>776.5</v>
      </c>
      <c r="D28" s="72">
        <v>765.5</v>
      </c>
      <c r="E28" s="72">
        <v>759.5</v>
      </c>
      <c r="F28" s="72">
        <v>763.5</v>
      </c>
      <c r="G28" s="72">
        <v>775</v>
      </c>
      <c r="H28" s="72">
        <v>825.5</v>
      </c>
      <c r="I28" s="72">
        <v>879</v>
      </c>
      <c r="J28" s="72">
        <v>937.5</v>
      </c>
      <c r="K28" s="72">
        <v>970.5</v>
      </c>
      <c r="L28" s="72">
        <v>983.5</v>
      </c>
      <c r="M28" s="72">
        <v>1011.5</v>
      </c>
      <c r="N28" s="72">
        <v>1027</v>
      </c>
      <c r="O28" s="72">
        <v>1002.5</v>
      </c>
      <c r="P28" s="72">
        <v>986</v>
      </c>
      <c r="Q28" s="72">
        <v>963</v>
      </c>
      <c r="R28" s="72">
        <v>962.5</v>
      </c>
      <c r="S28" s="72">
        <v>928.5</v>
      </c>
      <c r="T28" s="72">
        <v>939</v>
      </c>
      <c r="U28" s="72">
        <v>957</v>
      </c>
      <c r="V28" s="72">
        <v>930.5</v>
      </c>
      <c r="W28" s="72">
        <v>880</v>
      </c>
      <c r="X28" s="72">
        <v>832</v>
      </c>
      <c r="Y28" s="72">
        <v>772.5</v>
      </c>
      <c r="Z28" s="73"/>
      <c r="AA28" s="74">
        <f>SUM(B28:Z28)</f>
        <v>21427.5</v>
      </c>
    </row>
    <row r="29" spans="1:27" ht="24.95" customHeight="1" x14ac:dyDescent="0.2">
      <c r="A29" s="75" t="s">
        <v>23</v>
      </c>
      <c r="B29" s="76">
        <v>5328.8119999999999</v>
      </c>
      <c r="C29" s="77">
        <v>5124.8869999999997</v>
      </c>
      <c r="D29" s="77">
        <v>5012.451</v>
      </c>
      <c r="E29" s="77">
        <v>5004.3509999999997</v>
      </c>
      <c r="F29" s="77">
        <v>5028.8469999999998</v>
      </c>
      <c r="G29" s="77">
        <v>5084.9589999999998</v>
      </c>
      <c r="H29" s="77">
        <v>5488.7939999999999</v>
      </c>
      <c r="I29" s="77">
        <v>6030.8410000000003</v>
      </c>
      <c r="J29" s="77">
        <v>6452.4459999999999</v>
      </c>
      <c r="K29" s="77">
        <v>6860.0010000000002</v>
      </c>
      <c r="L29" s="77">
        <v>7120.5389999999998</v>
      </c>
      <c r="M29" s="77">
        <v>7189.3320000000003</v>
      </c>
      <c r="N29" s="77">
        <v>7195.4359999999997</v>
      </c>
      <c r="O29" s="77">
        <v>7135.4949999999999</v>
      </c>
      <c r="P29" s="77">
        <v>6913.9849999999997</v>
      </c>
      <c r="Q29" s="77">
        <v>6607.2240000000002</v>
      </c>
      <c r="R29" s="77">
        <v>6407.6660000000002</v>
      </c>
      <c r="S29" s="77">
        <v>6460.9679999999998</v>
      </c>
      <c r="T29" s="77">
        <v>6404.7470000000003</v>
      </c>
      <c r="U29" s="77">
        <v>6516.3109999999997</v>
      </c>
      <c r="V29" s="77">
        <v>6436.1350000000002</v>
      </c>
      <c r="W29" s="77">
        <v>6032.4160000000002</v>
      </c>
      <c r="X29" s="77">
        <v>5771.4110000000001</v>
      </c>
      <c r="Y29" s="77">
        <v>5391.8869999999997</v>
      </c>
      <c r="Z29" s="78"/>
      <c r="AA29" s="79">
        <f>SUM(B29:Z29)</f>
        <v>146999.94099999996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6128.3119999999999</v>
      </c>
      <c r="C31" s="62">
        <f t="shared" si="4"/>
        <v>5901.3869999999997</v>
      </c>
      <c r="D31" s="62">
        <f t="shared" si="4"/>
        <v>5777.951</v>
      </c>
      <c r="E31" s="62">
        <f t="shared" si="4"/>
        <v>5763.8509999999997</v>
      </c>
      <c r="F31" s="62">
        <f t="shared" si="4"/>
        <v>5792.3469999999998</v>
      </c>
      <c r="G31" s="62">
        <f t="shared" si="4"/>
        <v>5859.9589999999998</v>
      </c>
      <c r="H31" s="62">
        <f t="shared" si="4"/>
        <v>6314.2939999999999</v>
      </c>
      <c r="I31" s="62">
        <f t="shared" si="4"/>
        <v>6909.8410000000003</v>
      </c>
      <c r="J31" s="62">
        <f t="shared" si="4"/>
        <v>7389.9459999999999</v>
      </c>
      <c r="K31" s="62">
        <f t="shared" si="4"/>
        <v>7830.5010000000002</v>
      </c>
      <c r="L31" s="62">
        <f t="shared" si="4"/>
        <v>8104.0389999999998</v>
      </c>
      <c r="M31" s="62">
        <f t="shared" si="4"/>
        <v>8200.8320000000003</v>
      </c>
      <c r="N31" s="62">
        <f t="shared" si="4"/>
        <v>8222.4359999999997</v>
      </c>
      <c r="O31" s="62">
        <f t="shared" si="4"/>
        <v>8137.9949999999999</v>
      </c>
      <c r="P31" s="62">
        <f t="shared" si="4"/>
        <v>7899.9849999999997</v>
      </c>
      <c r="Q31" s="62">
        <f t="shared" si="4"/>
        <v>7570.2240000000002</v>
      </c>
      <c r="R31" s="62">
        <f t="shared" si="4"/>
        <v>7370.1660000000002</v>
      </c>
      <c r="S31" s="62">
        <f t="shared" si="4"/>
        <v>7389.4679999999998</v>
      </c>
      <c r="T31" s="62">
        <f t="shared" si="4"/>
        <v>7343.7470000000003</v>
      </c>
      <c r="U31" s="62">
        <f t="shared" si="4"/>
        <v>7473.3109999999997</v>
      </c>
      <c r="V31" s="62">
        <f t="shared" si="4"/>
        <v>7366.6350000000002</v>
      </c>
      <c r="W31" s="62">
        <f t="shared" si="4"/>
        <v>6912.4160000000002</v>
      </c>
      <c r="X31" s="62">
        <f t="shared" si="4"/>
        <v>6603.4110000000001</v>
      </c>
      <c r="Y31" s="62">
        <f t="shared" si="4"/>
        <v>6164.3869999999997</v>
      </c>
      <c r="Z31" s="63">
        <f t="shared" si="4"/>
        <v>0</v>
      </c>
      <c r="AA31" s="64">
        <f t="shared" si="4"/>
        <v>168427.44099999996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318</v>
      </c>
      <c r="C34" s="95">
        <v>308</v>
      </c>
      <c r="D34" s="95">
        <v>328</v>
      </c>
      <c r="E34" s="95">
        <v>341</v>
      </c>
      <c r="F34" s="95">
        <v>341</v>
      </c>
      <c r="G34" s="95">
        <v>342</v>
      </c>
      <c r="H34" s="95">
        <v>342</v>
      </c>
      <c r="I34" s="95">
        <v>343</v>
      </c>
      <c r="J34" s="95">
        <v>276</v>
      </c>
      <c r="K34" s="95">
        <v>298</v>
      </c>
      <c r="L34" s="95">
        <v>299</v>
      </c>
      <c r="M34" s="95">
        <v>314</v>
      </c>
      <c r="N34" s="95">
        <v>299</v>
      </c>
      <c r="O34" s="95">
        <v>302</v>
      </c>
      <c r="P34" s="95">
        <v>302</v>
      </c>
      <c r="Q34" s="95">
        <v>266</v>
      </c>
      <c r="R34" s="95">
        <v>267</v>
      </c>
      <c r="S34" s="95">
        <v>305</v>
      </c>
      <c r="T34" s="95">
        <v>211</v>
      </c>
      <c r="U34" s="95">
        <v>202</v>
      </c>
      <c r="V34" s="95">
        <v>201</v>
      </c>
      <c r="W34" s="95">
        <v>211</v>
      </c>
      <c r="X34" s="95">
        <v>221</v>
      </c>
      <c r="Y34" s="95">
        <v>221</v>
      </c>
      <c r="Z34" s="96"/>
      <c r="AA34" s="74">
        <f t="shared" ref="AA34:AA39" si="5">SUM(B34:Z34)</f>
        <v>6858</v>
      </c>
    </row>
    <row r="35" spans="1:27" ht="24.95" customHeight="1" x14ac:dyDescent="0.2">
      <c r="A35" s="97" t="s">
        <v>41</v>
      </c>
      <c r="B35" s="98">
        <v>292</v>
      </c>
      <c r="C35" s="99">
        <v>300</v>
      </c>
      <c r="D35" s="99">
        <v>297</v>
      </c>
      <c r="E35" s="99">
        <v>314</v>
      </c>
      <c r="F35" s="99">
        <v>314</v>
      </c>
      <c r="G35" s="99">
        <v>301</v>
      </c>
      <c r="H35" s="99">
        <v>337</v>
      </c>
      <c r="I35" s="99">
        <v>347</v>
      </c>
      <c r="J35" s="99">
        <v>332</v>
      </c>
      <c r="K35" s="99">
        <v>336</v>
      </c>
      <c r="L35" s="99">
        <v>351</v>
      </c>
      <c r="M35" s="99">
        <v>343</v>
      </c>
      <c r="N35" s="99">
        <v>327</v>
      </c>
      <c r="O35" s="99">
        <v>333</v>
      </c>
      <c r="P35" s="99">
        <v>335</v>
      </c>
      <c r="Q35" s="99">
        <v>300</v>
      </c>
      <c r="R35" s="99">
        <v>310</v>
      </c>
      <c r="S35" s="99">
        <v>305</v>
      </c>
      <c r="T35" s="99">
        <v>315</v>
      </c>
      <c r="U35" s="99">
        <v>308</v>
      </c>
      <c r="V35" s="99">
        <v>310</v>
      </c>
      <c r="W35" s="99">
        <v>311</v>
      </c>
      <c r="X35" s="99">
        <v>301</v>
      </c>
      <c r="Y35" s="99">
        <v>294</v>
      </c>
      <c r="Z35" s="100"/>
      <c r="AA35" s="79">
        <f t="shared" si="5"/>
        <v>7613</v>
      </c>
    </row>
    <row r="36" spans="1:27" ht="24.95" customHeight="1" x14ac:dyDescent="0.2">
      <c r="A36" s="97" t="s">
        <v>42</v>
      </c>
      <c r="B36" s="98">
        <v>400</v>
      </c>
      <c r="C36" s="99">
        <v>214.3</v>
      </c>
      <c r="D36" s="99">
        <v>331</v>
      </c>
      <c r="E36" s="99">
        <v>339.8</v>
      </c>
      <c r="F36" s="99">
        <v>376.5</v>
      </c>
      <c r="G36" s="99">
        <v>440.9</v>
      </c>
      <c r="H36" s="99">
        <v>328.6</v>
      </c>
      <c r="I36" s="99">
        <v>315.2</v>
      </c>
      <c r="J36" s="99">
        <v>388</v>
      </c>
      <c r="K36" s="99">
        <v>489.8</v>
      </c>
      <c r="L36" s="99">
        <v>431.9</v>
      </c>
      <c r="M36" s="99">
        <v>444.5</v>
      </c>
      <c r="N36" s="99">
        <v>515.79999999999995</v>
      </c>
      <c r="O36" s="99">
        <v>614.29999999999995</v>
      </c>
      <c r="P36" s="99">
        <v>648</v>
      </c>
      <c r="Q36" s="99">
        <v>648</v>
      </c>
      <c r="R36" s="99">
        <v>567.4</v>
      </c>
      <c r="S36" s="99"/>
      <c r="T36" s="99"/>
      <c r="U36" s="99"/>
      <c r="V36" s="99"/>
      <c r="W36" s="99"/>
      <c r="X36" s="99"/>
      <c r="Y36" s="99">
        <v>18.100000000000001</v>
      </c>
      <c r="Z36" s="100"/>
      <c r="AA36" s="79">
        <f t="shared" si="5"/>
        <v>7512.1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1010</v>
      </c>
      <c r="C39" s="88">
        <f t="shared" si="6"/>
        <v>822.3</v>
      </c>
      <c r="D39" s="88">
        <f t="shared" si="6"/>
        <v>956</v>
      </c>
      <c r="E39" s="88">
        <f t="shared" si="6"/>
        <v>994.8</v>
      </c>
      <c r="F39" s="88">
        <f t="shared" si="6"/>
        <v>1031.5</v>
      </c>
      <c r="G39" s="88">
        <f t="shared" si="6"/>
        <v>1083.9000000000001</v>
      </c>
      <c r="H39" s="88">
        <f t="shared" si="6"/>
        <v>1007.6</v>
      </c>
      <c r="I39" s="88">
        <f t="shared" si="6"/>
        <v>1005.2</v>
      </c>
      <c r="J39" s="88">
        <f t="shared" si="6"/>
        <v>996</v>
      </c>
      <c r="K39" s="88">
        <f t="shared" si="6"/>
        <v>1123.8</v>
      </c>
      <c r="L39" s="88">
        <f t="shared" si="6"/>
        <v>1081.9000000000001</v>
      </c>
      <c r="M39" s="88">
        <f t="shared" si="6"/>
        <v>1101.5</v>
      </c>
      <c r="N39" s="88">
        <f t="shared" si="6"/>
        <v>1141.8</v>
      </c>
      <c r="O39" s="88">
        <f t="shared" si="6"/>
        <v>1249.3</v>
      </c>
      <c r="P39" s="88">
        <f t="shared" si="6"/>
        <v>1285</v>
      </c>
      <c r="Q39" s="88">
        <f t="shared" si="6"/>
        <v>1214</v>
      </c>
      <c r="R39" s="88">
        <f t="shared" si="6"/>
        <v>1144.4000000000001</v>
      </c>
      <c r="S39" s="88">
        <f t="shared" si="6"/>
        <v>610</v>
      </c>
      <c r="T39" s="88">
        <f t="shared" si="6"/>
        <v>526</v>
      </c>
      <c r="U39" s="88">
        <f t="shared" si="6"/>
        <v>510</v>
      </c>
      <c r="V39" s="88">
        <f t="shared" si="6"/>
        <v>511</v>
      </c>
      <c r="W39" s="88">
        <f t="shared" si="6"/>
        <v>522</v>
      </c>
      <c r="X39" s="88">
        <f t="shared" si="6"/>
        <v>522</v>
      </c>
      <c r="Y39" s="88">
        <f t="shared" si="6"/>
        <v>533.1</v>
      </c>
      <c r="Z39" s="89">
        <f t="shared" si="6"/>
        <v>0</v>
      </c>
      <c r="AA39" s="90">
        <f t="shared" si="5"/>
        <v>21983.1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400</v>
      </c>
      <c r="C44" s="99">
        <v>214.3</v>
      </c>
      <c r="D44" s="99">
        <v>331</v>
      </c>
      <c r="E44" s="99">
        <v>339.8</v>
      </c>
      <c r="F44" s="99">
        <v>376.5</v>
      </c>
      <c r="G44" s="99">
        <v>440.9</v>
      </c>
      <c r="H44" s="99">
        <v>328.6</v>
      </c>
      <c r="I44" s="99">
        <v>315.2</v>
      </c>
      <c r="J44" s="99">
        <v>388</v>
      </c>
      <c r="K44" s="99">
        <v>489.8</v>
      </c>
      <c r="L44" s="99">
        <v>431.9</v>
      </c>
      <c r="M44" s="99">
        <v>444.5</v>
      </c>
      <c r="N44" s="99">
        <v>515.79999999999995</v>
      </c>
      <c r="O44" s="99">
        <v>614.29999999999995</v>
      </c>
      <c r="P44" s="99">
        <v>648</v>
      </c>
      <c r="Q44" s="99">
        <v>648</v>
      </c>
      <c r="R44" s="99">
        <v>567.4</v>
      </c>
      <c r="S44" s="99"/>
      <c r="T44" s="99"/>
      <c r="U44" s="99"/>
      <c r="V44" s="99"/>
      <c r="W44" s="99"/>
      <c r="X44" s="99"/>
      <c r="Y44" s="99">
        <v>18.100000000000001</v>
      </c>
      <c r="Z44" s="100"/>
      <c r="AA44" s="79">
        <f t="shared" si="7"/>
        <v>7512.1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52.5</v>
      </c>
      <c r="C47" s="99">
        <v>32.5</v>
      </c>
      <c r="D47" s="99">
        <v>27.5</v>
      </c>
      <c r="E47" s="99">
        <v>23.5</v>
      </c>
      <c r="F47" s="99">
        <v>28.5</v>
      </c>
      <c r="G47" s="99">
        <v>37.5</v>
      </c>
      <c r="H47" s="99">
        <v>70.5</v>
      </c>
      <c r="I47" s="99">
        <v>117.5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147.19999999999999</v>
      </c>
      <c r="T47" s="99">
        <v>144.19999999999999</v>
      </c>
      <c r="U47" s="99">
        <v>150</v>
      </c>
      <c r="V47" s="99">
        <v>143.19999999999999</v>
      </c>
      <c r="W47" s="99">
        <v>135.19999999999999</v>
      </c>
      <c r="X47" s="99">
        <v>96.2</v>
      </c>
      <c r="Y47" s="99">
        <v>89.2</v>
      </c>
      <c r="Z47" s="100"/>
      <c r="AA47" s="79">
        <f t="shared" si="7"/>
        <v>2645.1999999999994</v>
      </c>
    </row>
    <row r="48" spans="1:27" ht="30" customHeight="1" thickBot="1" x14ac:dyDescent="0.25">
      <c r="A48" s="86" t="s">
        <v>48</v>
      </c>
      <c r="B48" s="87">
        <f>SUM(B42:B47)</f>
        <v>452.5</v>
      </c>
      <c r="C48" s="88">
        <f t="shared" ref="C48:Z48" si="8">SUM(C42:C47)</f>
        <v>246.8</v>
      </c>
      <c r="D48" s="88">
        <f t="shared" si="8"/>
        <v>358.5</v>
      </c>
      <c r="E48" s="88">
        <f t="shared" si="8"/>
        <v>363.3</v>
      </c>
      <c r="F48" s="88">
        <f t="shared" si="8"/>
        <v>405</v>
      </c>
      <c r="G48" s="88">
        <f t="shared" si="8"/>
        <v>478.4</v>
      </c>
      <c r="H48" s="88">
        <f t="shared" si="8"/>
        <v>399.1</v>
      </c>
      <c r="I48" s="88">
        <f t="shared" si="8"/>
        <v>432.7</v>
      </c>
      <c r="J48" s="88">
        <f t="shared" si="8"/>
        <v>538</v>
      </c>
      <c r="K48" s="88">
        <f t="shared" si="8"/>
        <v>639.79999999999995</v>
      </c>
      <c r="L48" s="88">
        <f t="shared" si="8"/>
        <v>581.9</v>
      </c>
      <c r="M48" s="88">
        <f t="shared" si="8"/>
        <v>594.5</v>
      </c>
      <c r="N48" s="88">
        <f t="shared" si="8"/>
        <v>665.8</v>
      </c>
      <c r="O48" s="88">
        <f t="shared" si="8"/>
        <v>764.3</v>
      </c>
      <c r="P48" s="88">
        <f t="shared" si="8"/>
        <v>798</v>
      </c>
      <c r="Q48" s="88">
        <f t="shared" si="8"/>
        <v>798</v>
      </c>
      <c r="R48" s="88">
        <f t="shared" si="8"/>
        <v>717.4</v>
      </c>
      <c r="S48" s="88">
        <f t="shared" si="8"/>
        <v>147.19999999999999</v>
      </c>
      <c r="T48" s="88">
        <f t="shared" si="8"/>
        <v>144.19999999999999</v>
      </c>
      <c r="U48" s="88">
        <f t="shared" si="8"/>
        <v>150</v>
      </c>
      <c r="V48" s="88">
        <f t="shared" si="8"/>
        <v>143.19999999999999</v>
      </c>
      <c r="W48" s="88">
        <f t="shared" si="8"/>
        <v>135.19999999999999</v>
      </c>
      <c r="X48" s="88">
        <f t="shared" si="8"/>
        <v>96.2</v>
      </c>
      <c r="Y48" s="88">
        <f t="shared" si="8"/>
        <v>107.30000000000001</v>
      </c>
      <c r="Z48" s="89">
        <f t="shared" si="8"/>
        <v>0</v>
      </c>
      <c r="AA48" s="90">
        <f t="shared" si="7"/>
        <v>10157.300000000001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6528.3119999999999</v>
      </c>
      <c r="C51" s="88">
        <f t="shared" si="10"/>
        <v>6115.6870000000008</v>
      </c>
      <c r="D51" s="88">
        <f t="shared" si="10"/>
        <v>6108.951</v>
      </c>
      <c r="E51" s="88">
        <f t="shared" si="10"/>
        <v>6103.6510000000007</v>
      </c>
      <c r="F51" s="88">
        <f t="shared" si="10"/>
        <v>6168.8470000000007</v>
      </c>
      <c r="G51" s="88">
        <f t="shared" si="10"/>
        <v>6300.8590000000004</v>
      </c>
      <c r="H51" s="88">
        <f t="shared" si="10"/>
        <v>6642.8940000000002</v>
      </c>
      <c r="I51" s="88">
        <f t="shared" si="10"/>
        <v>7225.0410000000002</v>
      </c>
      <c r="J51" s="88">
        <f t="shared" si="10"/>
        <v>7777.9459999999999</v>
      </c>
      <c r="K51" s="88">
        <f t="shared" si="10"/>
        <v>8320.3009999999995</v>
      </c>
      <c r="L51" s="88">
        <f t="shared" si="10"/>
        <v>8535.9390000000003</v>
      </c>
      <c r="M51" s="88">
        <f t="shared" si="10"/>
        <v>8645.3319999999985</v>
      </c>
      <c r="N51" s="88">
        <f t="shared" si="10"/>
        <v>8738.235999999999</v>
      </c>
      <c r="O51" s="88">
        <f t="shared" si="10"/>
        <v>8752.2949999999983</v>
      </c>
      <c r="P51" s="88">
        <f t="shared" si="10"/>
        <v>8547.9850000000006</v>
      </c>
      <c r="Q51" s="88">
        <f t="shared" si="10"/>
        <v>8218.2240000000002</v>
      </c>
      <c r="R51" s="88">
        <f t="shared" si="10"/>
        <v>7937.5660000000007</v>
      </c>
      <c r="S51" s="88">
        <f t="shared" si="10"/>
        <v>7389.4680000000008</v>
      </c>
      <c r="T51" s="88">
        <f t="shared" si="10"/>
        <v>7343.7469999999994</v>
      </c>
      <c r="U51" s="88">
        <f t="shared" si="10"/>
        <v>7473.3110000000006</v>
      </c>
      <c r="V51" s="88">
        <f t="shared" si="10"/>
        <v>7366.6350000000002</v>
      </c>
      <c r="W51" s="88">
        <f t="shared" si="10"/>
        <v>6912.4159999999993</v>
      </c>
      <c r="X51" s="88">
        <f t="shared" si="10"/>
        <v>6603.4110000000001</v>
      </c>
      <c r="Y51" s="88">
        <f t="shared" si="10"/>
        <v>6182.487000000001</v>
      </c>
      <c r="Z51" s="89">
        <f t="shared" si="10"/>
        <v>0</v>
      </c>
      <c r="AA51" s="105">
        <f>SUM(B51:Z51)</f>
        <v>175939.541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400</v>
      </c>
      <c r="C4" s="18">
        <v>214.3</v>
      </c>
      <c r="D4" s="18">
        <v>331</v>
      </c>
      <c r="E4" s="18">
        <v>339.8</v>
      </c>
      <c r="F4" s="18">
        <v>376.5</v>
      </c>
      <c r="G4" s="18">
        <v>440.9</v>
      </c>
      <c r="H4" s="18">
        <v>328.6</v>
      </c>
      <c r="I4" s="18">
        <v>315.2</v>
      </c>
      <c r="J4" s="18">
        <v>388</v>
      </c>
      <c r="K4" s="18">
        <v>489.8</v>
      </c>
      <c r="L4" s="18">
        <v>431.9</v>
      </c>
      <c r="M4" s="18">
        <v>444.5</v>
      </c>
      <c r="N4" s="18">
        <v>515.79999999999995</v>
      </c>
      <c r="O4" s="18">
        <v>614.29999999999995</v>
      </c>
      <c r="P4" s="18">
        <v>648</v>
      </c>
      <c r="Q4" s="18">
        <v>648</v>
      </c>
      <c r="R4" s="18">
        <v>567.4</v>
      </c>
      <c r="S4" s="18">
        <v>-408.7</v>
      </c>
      <c r="T4" s="18">
        <v>-370.9</v>
      </c>
      <c r="U4" s="18">
        <v>-522.29999999999995</v>
      </c>
      <c r="V4" s="18">
        <v>-449.1</v>
      </c>
      <c r="W4" s="18">
        <v>-156.69999999999999</v>
      </c>
      <c r="X4" s="18">
        <v>-75</v>
      </c>
      <c r="Y4" s="18">
        <v>18.100000000000001</v>
      </c>
      <c r="Z4" s="19"/>
      <c r="AA4" s="112">
        <f>SUM(B4:Z4)</f>
        <v>5529.4000000000005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504.25</v>
      </c>
      <c r="C7" s="118">
        <v>477.42</v>
      </c>
      <c r="D7" s="118">
        <v>423.37</v>
      </c>
      <c r="E7" s="118">
        <v>421.85</v>
      </c>
      <c r="F7" s="118">
        <v>424.5</v>
      </c>
      <c r="G7" s="118">
        <v>486.48</v>
      </c>
      <c r="H7" s="118">
        <v>521</v>
      </c>
      <c r="I7" s="118">
        <v>577.5</v>
      </c>
      <c r="J7" s="118">
        <v>586.89</v>
      </c>
      <c r="K7" s="118">
        <v>480.89</v>
      </c>
      <c r="L7" s="118">
        <v>424.4</v>
      </c>
      <c r="M7" s="118">
        <v>491.16</v>
      </c>
      <c r="N7" s="118">
        <v>533.51</v>
      </c>
      <c r="O7" s="118">
        <v>540.96</v>
      </c>
      <c r="P7" s="118">
        <v>543.65</v>
      </c>
      <c r="Q7" s="118">
        <v>551.16</v>
      </c>
      <c r="R7" s="118">
        <v>586.66999999999996</v>
      </c>
      <c r="S7" s="118">
        <v>613.54999999999995</v>
      </c>
      <c r="T7" s="118">
        <v>640</v>
      </c>
      <c r="U7" s="118">
        <v>678.13</v>
      </c>
      <c r="V7" s="118">
        <v>679.97</v>
      </c>
      <c r="W7" s="118">
        <v>627.88</v>
      </c>
      <c r="X7" s="118">
        <v>588.86</v>
      </c>
      <c r="Y7" s="118">
        <v>545</v>
      </c>
      <c r="Z7" s="119"/>
      <c r="AA7" s="120">
        <f>IF(SUM(B7:Z7)&lt;&gt;0,AVERAGEIF(B7:Z7,"&lt;&gt;"""),"")</f>
        <v>539.54374999999993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>
        <v>408.7</v>
      </c>
      <c r="T13" s="130">
        <v>370.9</v>
      </c>
      <c r="U13" s="130">
        <v>522.29999999999995</v>
      </c>
      <c r="V13" s="130">
        <v>449.1</v>
      </c>
      <c r="W13" s="130">
        <v>156.69999999999999</v>
      </c>
      <c r="X13" s="130">
        <v>75</v>
      </c>
      <c r="Y13" s="131"/>
      <c r="Z13" s="132"/>
      <c r="AA13" s="133">
        <f t="shared" si="0"/>
        <v>1982.7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408.7</v>
      </c>
      <c r="T16" s="136">
        <f t="shared" si="1"/>
        <v>370.9</v>
      </c>
      <c r="U16" s="136">
        <f t="shared" si="1"/>
        <v>522.29999999999995</v>
      </c>
      <c r="V16" s="136">
        <f t="shared" si="1"/>
        <v>449.1</v>
      </c>
      <c r="W16" s="136">
        <f t="shared" si="1"/>
        <v>156.69999999999999</v>
      </c>
      <c r="X16" s="136">
        <f t="shared" si="1"/>
        <v>75</v>
      </c>
      <c r="Y16" s="136">
        <f t="shared" si="1"/>
        <v>0</v>
      </c>
      <c r="Z16" s="137" t="str">
        <f t="shared" si="1"/>
        <v/>
      </c>
      <c r="AA16" s="90">
        <f t="shared" si="0"/>
        <v>1982.7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400</v>
      </c>
      <c r="C21" s="130">
        <v>214.3</v>
      </c>
      <c r="D21" s="130">
        <v>331</v>
      </c>
      <c r="E21" s="130">
        <v>339.8</v>
      </c>
      <c r="F21" s="130">
        <v>376.5</v>
      </c>
      <c r="G21" s="130">
        <v>440.9</v>
      </c>
      <c r="H21" s="130">
        <v>328.6</v>
      </c>
      <c r="I21" s="130">
        <v>315.2</v>
      </c>
      <c r="J21" s="130">
        <v>388</v>
      </c>
      <c r="K21" s="130">
        <v>489.8</v>
      </c>
      <c r="L21" s="130">
        <v>431.9</v>
      </c>
      <c r="M21" s="130">
        <v>444.5</v>
      </c>
      <c r="N21" s="130">
        <v>515.79999999999995</v>
      </c>
      <c r="O21" s="130">
        <v>614.29999999999995</v>
      </c>
      <c r="P21" s="130">
        <v>648</v>
      </c>
      <c r="Q21" s="130">
        <v>648</v>
      </c>
      <c r="R21" s="130">
        <v>567.4</v>
      </c>
      <c r="S21" s="130"/>
      <c r="T21" s="130"/>
      <c r="U21" s="130"/>
      <c r="V21" s="130"/>
      <c r="W21" s="130"/>
      <c r="X21" s="130"/>
      <c r="Y21" s="131">
        <v>18.100000000000001</v>
      </c>
      <c r="Z21" s="132"/>
      <c r="AA21" s="133">
        <f t="shared" si="2"/>
        <v>7512.1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400</v>
      </c>
      <c r="C24" s="136">
        <f t="shared" si="3"/>
        <v>214.3</v>
      </c>
      <c r="D24" s="136">
        <f t="shared" si="3"/>
        <v>331</v>
      </c>
      <c r="E24" s="136">
        <f t="shared" si="3"/>
        <v>339.8</v>
      </c>
      <c r="F24" s="136">
        <f t="shared" si="3"/>
        <v>376.5</v>
      </c>
      <c r="G24" s="136">
        <f t="shared" si="3"/>
        <v>440.9</v>
      </c>
      <c r="H24" s="136">
        <f t="shared" si="3"/>
        <v>328.6</v>
      </c>
      <c r="I24" s="136">
        <f t="shared" si="3"/>
        <v>315.2</v>
      </c>
      <c r="J24" s="136">
        <f t="shared" si="3"/>
        <v>388</v>
      </c>
      <c r="K24" s="136">
        <f t="shared" si="3"/>
        <v>489.8</v>
      </c>
      <c r="L24" s="136">
        <f t="shared" si="3"/>
        <v>431.9</v>
      </c>
      <c r="M24" s="136">
        <f t="shared" si="3"/>
        <v>444.5</v>
      </c>
      <c r="N24" s="136">
        <f t="shared" si="3"/>
        <v>515.79999999999995</v>
      </c>
      <c r="O24" s="136">
        <f t="shared" si="3"/>
        <v>614.29999999999995</v>
      </c>
      <c r="P24" s="136">
        <f t="shared" si="3"/>
        <v>648</v>
      </c>
      <c r="Q24" s="136">
        <f t="shared" si="3"/>
        <v>648</v>
      </c>
      <c r="R24" s="136">
        <f t="shared" si="3"/>
        <v>567.4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18.100000000000001</v>
      </c>
      <c r="Z24" s="137" t="str">
        <f t="shared" si="3"/>
        <v/>
      </c>
      <c r="AA24" s="90">
        <f t="shared" si="2"/>
        <v>7512.1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2022-08-21T11:02:10Z</dcterms:created>
  <dcterms:modified xsi:type="dcterms:W3CDTF">2022-08-21T11:02:11Z</dcterms:modified>
</cp:coreProperties>
</file>