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<sst xmlns="http://schemas.openxmlformats.org/spreadsheetml/2006/main" count="117" uniqueCount="53">
  <si>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20/08/2022 14:02:28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</si>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</sst>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1431</c:v>
                </c:pt>
                <c:pt idx="1">
                  <c:v>1431</c:v>
                </c:pt>
                <c:pt idx="2">
                  <c:v>1431</c:v>
                </c:pt>
                <c:pt idx="3">
                  <c:v>1431</c:v>
                </c:pt>
                <c:pt idx="4">
                  <c:v>1431</c:v>
                </c:pt>
                <c:pt idx="5">
                  <c:v>1431</c:v>
                </c:pt>
                <c:pt idx="6">
                  <c:v>1431</c:v>
                </c:pt>
                <c:pt idx="7">
                  <c:v>1431</c:v>
                </c:pt>
                <c:pt idx="8">
                  <c:v>1431</c:v>
                </c:pt>
                <c:pt idx="9">
                  <c:v>1431</c:v>
                </c:pt>
                <c:pt idx="10">
                  <c:v>1431</c:v>
                </c:pt>
                <c:pt idx="11">
                  <c:v>1431</c:v>
                </c:pt>
                <c:pt idx="12">
                  <c:v>1431</c:v>
                </c:pt>
                <c:pt idx="13">
                  <c:v>1431</c:v>
                </c:pt>
                <c:pt idx="14">
                  <c:v>1431</c:v>
                </c:pt>
                <c:pt idx="15">
                  <c:v>1431</c:v>
                </c:pt>
                <c:pt idx="16">
                  <c:v>1431</c:v>
                </c:pt>
                <c:pt idx="17">
                  <c:v>1431</c:v>
                </c:pt>
                <c:pt idx="18">
                  <c:v>1431</c:v>
                </c:pt>
                <c:pt idx="19">
                  <c:v>1431</c:v>
                </c:pt>
                <c:pt idx="20">
                  <c:v>1431</c:v>
                </c:pt>
                <c:pt idx="21">
                  <c:v>1431</c:v>
                </c:pt>
                <c:pt idx="22">
                  <c:v>1431</c:v>
                </c:pt>
                <c:pt idx="23">
                  <c:v>1431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322.5</c:v>
                </c:pt>
                <c:pt idx="1">
                  <c:v>322.5</c:v>
                </c:pt>
                <c:pt idx="2">
                  <c:v>318</c:v>
                </c:pt>
                <c:pt idx="3">
                  <c:v>310</c:v>
                </c:pt>
                <c:pt idx="4">
                  <c:v>304</c:v>
                </c:pt>
                <c:pt idx="5">
                  <c:v>304</c:v>
                </c:pt>
                <c:pt idx="6">
                  <c:v>322.5</c:v>
                </c:pt>
                <c:pt idx="7">
                  <c:v>322.5</c:v>
                </c:pt>
                <c:pt idx="8">
                  <c:v>322.5</c:v>
                </c:pt>
                <c:pt idx="9">
                  <c:v>322.5</c:v>
                </c:pt>
                <c:pt idx="10">
                  <c:v>312.5</c:v>
                </c:pt>
                <c:pt idx="11">
                  <c:v>312.5</c:v>
                </c:pt>
                <c:pt idx="12">
                  <c:v>318.5</c:v>
                </c:pt>
                <c:pt idx="13">
                  <c:v>312.5</c:v>
                </c:pt>
                <c:pt idx="14">
                  <c:v>300.5</c:v>
                </c:pt>
                <c:pt idx="15">
                  <c:v>322.5</c:v>
                </c:pt>
                <c:pt idx="16">
                  <c:v>344.8</c:v>
                </c:pt>
                <c:pt idx="17">
                  <c:v>390.8</c:v>
                </c:pt>
                <c:pt idx="18">
                  <c:v>407.8</c:v>
                </c:pt>
                <c:pt idx="19">
                  <c:v>407.8</c:v>
                </c:pt>
                <c:pt idx="20">
                  <c:v>407.8</c:v>
                </c:pt>
                <c:pt idx="21">
                  <c:v>388.8</c:v>
                </c:pt>
                <c:pt idx="22">
                  <c:v>393.8</c:v>
                </c:pt>
                <c:pt idx="23">
                  <c:v>344.8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3903.4450000000002</c:v>
                </c:pt>
                <c:pt idx="1">
                  <c:v>3234.9</c:v>
                </c:pt>
                <c:pt idx="2">
                  <c:v>3218.8029999999999</c:v>
                </c:pt>
                <c:pt idx="3">
                  <c:v>2845.1190000000001</c:v>
                </c:pt>
                <c:pt idx="4">
                  <c:v>2713.5</c:v>
                </c:pt>
                <c:pt idx="5">
                  <c:v>2545.7830000000004</c:v>
                </c:pt>
                <c:pt idx="6">
                  <c:v>2505.047</c:v>
                </c:pt>
                <c:pt idx="7">
                  <c:v>2321.1589999999997</c:v>
                </c:pt>
                <c:pt idx="8">
                  <c:v>2165.9580000000001</c:v>
                </c:pt>
                <c:pt idx="9">
                  <c:v>2086.6970000000001</c:v>
                </c:pt>
                <c:pt idx="10">
                  <c:v>2011.9</c:v>
                </c:pt>
                <c:pt idx="11">
                  <c:v>1822.9</c:v>
                </c:pt>
                <c:pt idx="12">
                  <c:v>1950.9839999999999</c:v>
                </c:pt>
                <c:pt idx="13">
                  <c:v>1815.9</c:v>
                </c:pt>
                <c:pt idx="14">
                  <c:v>1818.9</c:v>
                </c:pt>
                <c:pt idx="15">
                  <c:v>1897.9</c:v>
                </c:pt>
                <c:pt idx="16">
                  <c:v>2272.9</c:v>
                </c:pt>
                <c:pt idx="17">
                  <c:v>3268.587</c:v>
                </c:pt>
                <c:pt idx="18">
                  <c:v>3478.0169999999998</c:v>
                </c:pt>
                <c:pt idx="19">
                  <c:v>3662.2870000000003</c:v>
                </c:pt>
                <c:pt idx="20">
                  <c:v>3695.5640000000003</c:v>
                </c:pt>
                <c:pt idx="21">
                  <c:v>3710.3420000000001</c:v>
                </c:pt>
                <c:pt idx="22">
                  <c:v>3715.9549999999999</c:v>
                </c:pt>
                <c:pt idx="23">
                  <c:v>3468.1419999999998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256</c:v>
                </c:pt>
                <c:pt idx="1">
                  <c:v>257</c:v>
                </c:pt>
                <c:pt idx="2">
                  <c:v>348</c:v>
                </c:pt>
                <c:pt idx="3">
                  <c:v>345</c:v>
                </c:pt>
                <c:pt idx="4">
                  <c:v>345</c:v>
                </c:pt>
                <c:pt idx="5">
                  <c:v>360</c:v>
                </c:pt>
                <c:pt idx="6">
                  <c:v>257</c:v>
                </c:pt>
                <c:pt idx="7">
                  <c:v>211</c:v>
                </c:pt>
                <c:pt idx="8">
                  <c:v>164</c:v>
                </c:pt>
                <c:pt idx="9">
                  <c:v>163</c:v>
                </c:pt>
                <c:pt idx="10">
                  <c:v>244</c:v>
                </c:pt>
                <c:pt idx="11">
                  <c:v>334</c:v>
                </c:pt>
                <c:pt idx="12">
                  <c:v>289</c:v>
                </c:pt>
                <c:pt idx="13">
                  <c:v>295</c:v>
                </c:pt>
                <c:pt idx="14">
                  <c:v>290</c:v>
                </c:pt>
                <c:pt idx="15">
                  <c:v>327.9</c:v>
                </c:pt>
                <c:pt idx="16">
                  <c:v>355</c:v>
                </c:pt>
                <c:pt idx="17">
                  <c:v>181</c:v>
                </c:pt>
                <c:pt idx="18">
                  <c:v>225</c:v>
                </c:pt>
                <c:pt idx="19">
                  <c:v>181</c:v>
                </c:pt>
                <c:pt idx="20">
                  <c:v>226</c:v>
                </c:pt>
                <c:pt idx="21">
                  <c:v>226</c:v>
                </c:pt>
                <c:pt idx="22">
                  <c:v>230</c:v>
                </c:pt>
                <c:pt idx="23">
                  <c:v>243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495.01700000000005</c:v>
                </c:pt>
                <c:pt idx="1">
                  <c:v>491.74400000000003</c:v>
                </c:pt>
                <c:pt idx="2">
                  <c:v>500.27700000000004</c:v>
                </c:pt>
                <c:pt idx="3">
                  <c:v>546.702</c:v>
                </c:pt>
                <c:pt idx="4">
                  <c:v>601.06599999999992</c:v>
                </c:pt>
                <c:pt idx="5">
                  <c:v>643.04399999999987</c:v>
                </c:pt>
                <c:pt idx="6">
                  <c:v>814.0809999999999</c:v>
                </c:pt>
                <c:pt idx="7">
                  <c:v>1340.4019999999998</c:v>
                </c:pt>
                <c:pt idx="8">
                  <c:v>2051.0509999999999</c:v>
                </c:pt>
                <c:pt idx="9">
                  <c:v>2672.0850000000005</c:v>
                </c:pt>
                <c:pt idx="10">
                  <c:v>3091.739</c:v>
                </c:pt>
                <c:pt idx="11">
                  <c:v>3306.8539999999998</c:v>
                </c:pt>
                <c:pt idx="12">
                  <c:v>3359.0479999999993</c:v>
                </c:pt>
                <c:pt idx="13">
                  <c:v>3275.4750000000004</c:v>
                </c:pt>
                <c:pt idx="14">
                  <c:v>3004.6479999999997</c:v>
                </c:pt>
                <c:pt idx="15">
                  <c:v>2565.038</c:v>
                </c:pt>
                <c:pt idx="16">
                  <c:v>2033.5360000000001</c:v>
                </c:pt>
                <c:pt idx="17">
                  <c:v>1389.0170000000001</c:v>
                </c:pt>
                <c:pt idx="18">
                  <c:v>846.3610000000001</c:v>
                </c:pt>
                <c:pt idx="19">
                  <c:v>644.33100000000013</c:v>
                </c:pt>
                <c:pt idx="20">
                  <c:v>600.90699999999993</c:v>
                </c:pt>
                <c:pt idx="21">
                  <c:v>578.17899999999997</c:v>
                </c:pt>
                <c:pt idx="22">
                  <c:v>567.82600000000014</c:v>
                </c:pt>
                <c:pt idx="23">
                  <c:v>567.13400000000001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28</c:v>
                </c:pt>
                <c:pt idx="2">
                  <c:v>27</c:v>
                </c:pt>
                <c:pt idx="3">
                  <c:v>25</c:v>
                </c:pt>
                <c:pt idx="4">
                  <c:v>23</c:v>
                </c:pt>
                <c:pt idx="5">
                  <c:v>21</c:v>
                </c:pt>
                <c:pt idx="6">
                  <c:v>28</c:v>
                </c:pt>
                <c:pt idx="7">
                  <c:v>49</c:v>
                </c:pt>
                <c:pt idx="8">
                  <c:v>65</c:v>
                </c:pt>
                <c:pt idx="9">
                  <c:v>76</c:v>
                </c:pt>
                <c:pt idx="10">
                  <c:v>84</c:v>
                </c:pt>
                <c:pt idx="11">
                  <c:v>90</c:v>
                </c:pt>
                <c:pt idx="12">
                  <c:v>95</c:v>
                </c:pt>
                <c:pt idx="13">
                  <c:v>95</c:v>
                </c:pt>
                <c:pt idx="14">
                  <c:v>91</c:v>
                </c:pt>
                <c:pt idx="15">
                  <c:v>83</c:v>
                </c:pt>
                <c:pt idx="16">
                  <c:v>72</c:v>
                </c:pt>
                <c:pt idx="17">
                  <c:v>55</c:v>
                </c:pt>
                <c:pt idx="18">
                  <c:v>39</c:v>
                </c:pt>
                <c:pt idx="19">
                  <c:v>35</c:v>
                </c:pt>
                <c:pt idx="20">
                  <c:v>33</c:v>
                </c:pt>
                <c:pt idx="21">
                  <c:v>32</c:v>
                </c:pt>
                <c:pt idx="22">
                  <c:v>31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369</c:v>
                </c:pt>
                <c:pt idx="1">
                  <c:v>234</c:v>
                </c:pt>
                <c:pt idx="2">
                  <c:v>134</c:v>
                </c:pt>
                <c:pt idx="3">
                  <c:v>134</c:v>
                </c:pt>
                <c:pt idx="4">
                  <c:v>134</c:v>
                </c:pt>
                <c:pt idx="5">
                  <c:v>190</c:v>
                </c:pt>
                <c:pt idx="6">
                  <c:v>402</c:v>
                </c:pt>
                <c:pt idx="7">
                  <c:v>412</c:v>
                </c:pt>
                <c:pt idx="8">
                  <c:v>292</c:v>
                </c:pt>
                <c:pt idx="9">
                  <c:v>306</c:v>
                </c:pt>
                <c:pt idx="10">
                  <c:v>205</c:v>
                </c:pt>
                <c:pt idx="11">
                  <c:v>169</c:v>
                </c:pt>
                <c:pt idx="12">
                  <c:v>169</c:v>
                </c:pt>
                <c:pt idx="13">
                  <c:v>156</c:v>
                </c:pt>
                <c:pt idx="14">
                  <c:v>179</c:v>
                </c:pt>
                <c:pt idx="15">
                  <c:v>235</c:v>
                </c:pt>
                <c:pt idx="16">
                  <c:v>415</c:v>
                </c:pt>
                <c:pt idx="17">
                  <c:v>665</c:v>
                </c:pt>
                <c:pt idx="18">
                  <c:v>1056.396</c:v>
                </c:pt>
                <c:pt idx="19">
                  <c:v>1348.0219999999999</c:v>
                </c:pt>
                <c:pt idx="20">
                  <c:v>1466.018</c:v>
                </c:pt>
                <c:pt idx="21">
                  <c:v>1254.1990000000001</c:v>
                </c:pt>
                <c:pt idx="22">
                  <c:v>991.27</c:v>
                </c:pt>
                <c:pt idx="23">
                  <c:v>834.86799999999994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2422864"/>
        <c:axId val="402423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6806.9620000000023</c:v>
                </c:pt>
                <c:pt idx="1">
                  <c:v>5999.1110000000017</c:v>
                </c:pt>
                <c:pt idx="2">
                  <c:v>5977.1040000000012</c:v>
                </c:pt>
                <c:pt idx="3">
                  <c:v>5636.8540000000003</c:v>
                </c:pt>
                <c:pt idx="4">
                  <c:v>5551.568000000002</c:v>
                </c:pt>
                <c:pt idx="5">
                  <c:v>5494.7840000000006</c:v>
                </c:pt>
                <c:pt idx="6">
                  <c:v>5759.6330000000007</c:v>
                </c:pt>
                <c:pt idx="7">
                  <c:v>6087.0359999999991</c:v>
                </c:pt>
                <c:pt idx="8">
                  <c:v>6491.4810000000007</c:v>
                </c:pt>
                <c:pt idx="9">
                  <c:v>7057.2640000000001</c:v>
                </c:pt>
                <c:pt idx="10">
                  <c:v>7380.1870000000017</c:v>
                </c:pt>
                <c:pt idx="11">
                  <c:v>7466.2719999999981</c:v>
                </c:pt>
                <c:pt idx="12">
                  <c:v>7612.5030000000006</c:v>
                </c:pt>
                <c:pt idx="13">
                  <c:v>7380.8380000000016</c:v>
                </c:pt>
                <c:pt idx="14">
                  <c:v>7115.0390000000007</c:v>
                </c:pt>
                <c:pt idx="15">
                  <c:v>6862.3500000000013</c:v>
                </c:pt>
                <c:pt idx="16">
                  <c:v>6924.2300000000005</c:v>
                </c:pt>
                <c:pt idx="17">
                  <c:v>7380.38</c:v>
                </c:pt>
                <c:pt idx="18">
                  <c:v>7483.5740000000005</c:v>
                </c:pt>
                <c:pt idx="19">
                  <c:v>7709.44</c:v>
                </c:pt>
                <c:pt idx="20">
                  <c:v>7860.2889999999979</c:v>
                </c:pt>
                <c:pt idx="21">
                  <c:v>7620.52</c:v>
                </c:pt>
                <c:pt idx="22">
                  <c:v>7360.8510000000006</c:v>
                </c:pt>
                <c:pt idx="23">
                  <c:v>6918.9440000000013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422864"/>
        <c:axId val="402423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415.12</c:v>
                </c:pt>
                <c:pt idx="1">
                  <c:v>381</c:v>
                </c:pt>
                <c:pt idx="2">
                  <c:v>374.94</c:v>
                </c:pt>
                <c:pt idx="3">
                  <c:v>344.27</c:v>
                </c:pt>
                <c:pt idx="4">
                  <c:v>323</c:v>
                </c:pt>
                <c:pt idx="5">
                  <c:v>324.07</c:v>
                </c:pt>
                <c:pt idx="6">
                  <c:v>366</c:v>
                </c:pt>
                <c:pt idx="7">
                  <c:v>348.35</c:v>
                </c:pt>
                <c:pt idx="8">
                  <c:v>332</c:v>
                </c:pt>
                <c:pt idx="9">
                  <c:v>317.26</c:v>
                </c:pt>
                <c:pt idx="10">
                  <c:v>254.52</c:v>
                </c:pt>
                <c:pt idx="11">
                  <c:v>330</c:v>
                </c:pt>
                <c:pt idx="12">
                  <c:v>363.8</c:v>
                </c:pt>
                <c:pt idx="13">
                  <c:v>292.57</c:v>
                </c:pt>
                <c:pt idx="14">
                  <c:v>235.01</c:v>
                </c:pt>
                <c:pt idx="15">
                  <c:v>251.86</c:v>
                </c:pt>
                <c:pt idx="16">
                  <c:v>323.72000000000003</c:v>
                </c:pt>
                <c:pt idx="17">
                  <c:v>455</c:v>
                </c:pt>
                <c:pt idx="18">
                  <c:v>489.41</c:v>
                </c:pt>
                <c:pt idx="19">
                  <c:v>510.97</c:v>
                </c:pt>
                <c:pt idx="20">
                  <c:v>533.15</c:v>
                </c:pt>
                <c:pt idx="21">
                  <c:v>515.42999999999995</c:v>
                </c:pt>
                <c:pt idx="22">
                  <c:v>484.41</c:v>
                </c:pt>
                <c:pt idx="23">
                  <c:v>499.41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2424040"/>
        <c:axId val="402423648"/>
      </c:lineChart>
      <c:catAx>
        <c:axId val="402422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423256"/>
        <c:crosses val="autoZero"/>
        <c:auto val="1"/>
        <c:lblAlgn val="ctr"/>
        <c:lblOffset val="100"/>
        <c:noMultiLvlLbl val="0"/>
      </c:catAx>
      <c:valAx>
        <c:axId val="40242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422864"/>
        <c:crosses val="autoZero"/>
        <c:crossBetween val="between"/>
      </c:valAx>
      <c:valAx>
        <c:axId val="402423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2424040"/>
        <c:crosses val="max"/>
        <c:crossBetween val="between"/>
      </c:valAx>
      <c:catAx>
        <c:axId val="402424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2423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6806.9619999999995</v>
      </c>
      <c r="C4" s="18">
        <v>5999.1439999999984</v>
      </c>
      <c r="D4" s="18">
        <v>5977.0800000000008</v>
      </c>
      <c r="E4" s="18">
        <v>5636.8209999999999</v>
      </c>
      <c r="F4" s="18">
        <v>5551.5660000000016</v>
      </c>
      <c r="G4" s="18">
        <v>5494.8270000000002</v>
      </c>
      <c r="H4" s="18">
        <v>5759.6279999999997</v>
      </c>
      <c r="I4" s="18">
        <v>6087.0610000000006</v>
      </c>
      <c r="J4" s="18">
        <v>6491.5089999999982</v>
      </c>
      <c r="K4" s="18">
        <v>7057.282000000002</v>
      </c>
      <c r="L4" s="18">
        <v>7380.1390000000001</v>
      </c>
      <c r="M4" s="18">
        <v>7466.2539999999999</v>
      </c>
      <c r="N4" s="18">
        <v>7612.5320000000011</v>
      </c>
      <c r="O4" s="18">
        <v>7380.8750000000009</v>
      </c>
      <c r="P4" s="18">
        <v>7115.0480000000016</v>
      </c>
      <c r="Q4" s="18">
        <v>6862.3379999999997</v>
      </c>
      <c r="R4" s="18">
        <v>6924.2359999999999</v>
      </c>
      <c r="S4" s="18">
        <v>7380.4039999999986</v>
      </c>
      <c r="T4" s="18">
        <v>7483.5740000000014</v>
      </c>
      <c r="U4" s="18">
        <v>7709.4400000000014</v>
      </c>
      <c r="V4" s="18">
        <v>7860.2889999999998</v>
      </c>
      <c r="W4" s="18">
        <v>7620.5199999999995</v>
      </c>
      <c r="X4" s="18">
        <v>7360.8510000000015</v>
      </c>
      <c r="Y4" s="18">
        <v>6918.9439999999986</v>
      </c>
      <c r="Z4" s="19"/>
      <c r="AA4" s="20">
        <f>SUM(B4:Z4)</f>
        <v>163937.32399999996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415.12</v>
      </c>
      <c r="C7" s="28">
        <v>381</v>
      </c>
      <c r="D7" s="28">
        <v>374.94</v>
      </c>
      <c r="E7" s="28">
        <v>344.27</v>
      </c>
      <c r="F7" s="28">
        <v>323</v>
      </c>
      <c r="G7" s="28">
        <v>324.07</v>
      </c>
      <c r="H7" s="28">
        <v>366</v>
      </c>
      <c r="I7" s="28">
        <v>348.35</v>
      </c>
      <c r="J7" s="28">
        <v>332</v>
      </c>
      <c r="K7" s="28">
        <v>317.26</v>
      </c>
      <c r="L7" s="28">
        <v>254.52</v>
      </c>
      <c r="M7" s="28">
        <v>330</v>
      </c>
      <c r="N7" s="28">
        <v>363.8</v>
      </c>
      <c r="O7" s="28">
        <v>292.57</v>
      </c>
      <c r="P7" s="28">
        <v>235.01</v>
      </c>
      <c r="Q7" s="28">
        <v>251.86</v>
      </c>
      <c r="R7" s="28">
        <v>323.72000000000003</v>
      </c>
      <c r="S7" s="28">
        <v>455</v>
      </c>
      <c r="T7" s="28">
        <v>489.41</v>
      </c>
      <c r="U7" s="28">
        <v>510.97</v>
      </c>
      <c r="V7" s="28">
        <v>533.15</v>
      </c>
      <c r="W7" s="28">
        <v>515.42999999999995</v>
      </c>
      <c r="X7" s="28">
        <v>484.41</v>
      </c>
      <c r="Y7" s="28">
        <v>499.41</v>
      </c>
      <c r="Z7" s="29"/>
      <c r="AA7" s="30">
        <f>IF(SUM(B7:Z7)&lt;&gt;0,AVERAGEIF(B7:Z7,"&lt;&gt;"""),"")</f>
        <v>377.71958333333333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1431</v>
      </c>
      <c r="C10" s="42">
        <v>1431</v>
      </c>
      <c r="D10" s="42">
        <v>1431</v>
      </c>
      <c r="E10" s="42">
        <v>1431</v>
      </c>
      <c r="F10" s="42">
        <v>1431</v>
      </c>
      <c r="G10" s="42">
        <v>1431</v>
      </c>
      <c r="H10" s="42">
        <v>1431</v>
      </c>
      <c r="I10" s="42">
        <v>1431</v>
      </c>
      <c r="J10" s="42">
        <v>1431</v>
      </c>
      <c r="K10" s="42">
        <v>1431</v>
      </c>
      <c r="L10" s="42">
        <v>1431</v>
      </c>
      <c r="M10" s="42">
        <v>1431</v>
      </c>
      <c r="N10" s="42">
        <v>1431</v>
      </c>
      <c r="O10" s="42">
        <v>1431</v>
      </c>
      <c r="P10" s="42">
        <v>1431</v>
      </c>
      <c r="Q10" s="42">
        <v>1431</v>
      </c>
      <c r="R10" s="42">
        <v>1431</v>
      </c>
      <c r="S10" s="42">
        <v>1431</v>
      </c>
      <c r="T10" s="42">
        <v>1431</v>
      </c>
      <c r="U10" s="42">
        <v>1431</v>
      </c>
      <c r="V10" s="42">
        <v>1431</v>
      </c>
      <c r="W10" s="42">
        <v>1431</v>
      </c>
      <c r="X10" s="42">
        <v>1431</v>
      </c>
      <c r="Y10" s="42">
        <v>1431</v>
      </c>
      <c r="Z10" s="43"/>
      <c r="AA10" s="44">
        <f t="shared" ref="AA10:AA15" si="0">SUM(B10:Z10)</f>
        <v>34344</v>
      </c>
    </row>
    <row r="11" spans="1:27" ht="24.95" customHeight="1" x14ac:dyDescent="0.2">
      <c r="A11" s="45" t="s">
        <v>7</v>
      </c>
      <c r="B11" s="46">
        <v>322.5</v>
      </c>
      <c r="C11" s="47">
        <v>322.5</v>
      </c>
      <c r="D11" s="47">
        <v>318</v>
      </c>
      <c r="E11" s="47">
        <v>310</v>
      </c>
      <c r="F11" s="47">
        <v>304</v>
      </c>
      <c r="G11" s="47">
        <v>304</v>
      </c>
      <c r="H11" s="47">
        <v>322.5</v>
      </c>
      <c r="I11" s="47">
        <v>322.5</v>
      </c>
      <c r="J11" s="47">
        <v>322.5</v>
      </c>
      <c r="K11" s="47">
        <v>322.5</v>
      </c>
      <c r="L11" s="47">
        <v>312.5</v>
      </c>
      <c r="M11" s="47">
        <v>312.5</v>
      </c>
      <c r="N11" s="47">
        <v>318.5</v>
      </c>
      <c r="O11" s="47">
        <v>312.5</v>
      </c>
      <c r="P11" s="47">
        <v>300.5</v>
      </c>
      <c r="Q11" s="47">
        <v>322.5</v>
      </c>
      <c r="R11" s="47">
        <v>344.8</v>
      </c>
      <c r="S11" s="47">
        <v>390.8</v>
      </c>
      <c r="T11" s="47">
        <v>407.8</v>
      </c>
      <c r="U11" s="47">
        <v>407.8</v>
      </c>
      <c r="V11" s="47">
        <v>407.8</v>
      </c>
      <c r="W11" s="47">
        <v>388.8</v>
      </c>
      <c r="X11" s="47">
        <v>393.8</v>
      </c>
      <c r="Y11" s="47">
        <v>344.8</v>
      </c>
      <c r="Z11" s="48"/>
      <c r="AA11" s="49">
        <f t="shared" si="0"/>
        <v>8136.4000000000015</v>
      </c>
    </row>
    <row r="12" spans="1:27" ht="24.95" customHeight="1" x14ac:dyDescent="0.2">
      <c r="A12" s="50" t="s">
        <v>8</v>
      </c>
      <c r="B12" s="51">
        <v>3903.4450000000002</v>
      </c>
      <c r="C12" s="52">
        <v>3234.9</v>
      </c>
      <c r="D12" s="52">
        <v>3218.8029999999999</v>
      </c>
      <c r="E12" s="52">
        <v>2845.1190000000001</v>
      </c>
      <c r="F12" s="52">
        <v>2713.5</v>
      </c>
      <c r="G12" s="52">
        <v>2545.7830000000004</v>
      </c>
      <c r="H12" s="52">
        <v>2505.047</v>
      </c>
      <c r="I12" s="52">
        <v>2321.1589999999997</v>
      </c>
      <c r="J12" s="52">
        <v>2165.9580000000001</v>
      </c>
      <c r="K12" s="52">
        <v>2086.6970000000001</v>
      </c>
      <c r="L12" s="52">
        <v>2011.9</v>
      </c>
      <c r="M12" s="52">
        <v>1822.9</v>
      </c>
      <c r="N12" s="52">
        <v>1950.9839999999999</v>
      </c>
      <c r="O12" s="52">
        <v>1815.9</v>
      </c>
      <c r="P12" s="52">
        <v>1818.9</v>
      </c>
      <c r="Q12" s="52">
        <v>1897.9</v>
      </c>
      <c r="R12" s="52">
        <v>2272.9</v>
      </c>
      <c r="S12" s="52">
        <v>3268.587</v>
      </c>
      <c r="T12" s="52">
        <v>3478.0169999999998</v>
      </c>
      <c r="U12" s="52">
        <v>3662.2870000000003</v>
      </c>
      <c r="V12" s="52">
        <v>3695.5640000000003</v>
      </c>
      <c r="W12" s="52">
        <v>3710.3420000000001</v>
      </c>
      <c r="X12" s="52">
        <v>3715.9549999999999</v>
      </c>
      <c r="Y12" s="52">
        <v>3468.1419999999998</v>
      </c>
      <c r="Z12" s="53"/>
      <c r="AA12" s="54">
        <f t="shared" si="0"/>
        <v>66130.688999999998</v>
      </c>
    </row>
    <row r="13" spans="1:27" ht="24.95" customHeight="1" x14ac:dyDescent="0.2">
      <c r="A13" s="50" t="s">
        <v>9</v>
      </c>
      <c r="B13" s="51">
        <v>369</v>
      </c>
      <c r="C13" s="52">
        <v>234</v>
      </c>
      <c r="D13" s="52">
        <v>134</v>
      </c>
      <c r="E13" s="52">
        <v>134</v>
      </c>
      <c r="F13" s="52">
        <v>134</v>
      </c>
      <c r="G13" s="52">
        <v>190</v>
      </c>
      <c r="H13" s="52">
        <v>402</v>
      </c>
      <c r="I13" s="52">
        <v>412</v>
      </c>
      <c r="J13" s="52">
        <v>292</v>
      </c>
      <c r="K13" s="52">
        <v>306</v>
      </c>
      <c r="L13" s="52">
        <v>205</v>
      </c>
      <c r="M13" s="52">
        <v>169</v>
      </c>
      <c r="N13" s="52">
        <v>169</v>
      </c>
      <c r="O13" s="52">
        <v>156</v>
      </c>
      <c r="P13" s="52">
        <v>179</v>
      </c>
      <c r="Q13" s="52">
        <v>235</v>
      </c>
      <c r="R13" s="52">
        <v>415</v>
      </c>
      <c r="S13" s="52">
        <v>665</v>
      </c>
      <c r="T13" s="52">
        <v>1056.396</v>
      </c>
      <c r="U13" s="52">
        <v>1348.0219999999999</v>
      </c>
      <c r="V13" s="52">
        <v>1466.018</v>
      </c>
      <c r="W13" s="52">
        <v>1254.1990000000001</v>
      </c>
      <c r="X13" s="52">
        <v>991.27</v>
      </c>
      <c r="Y13" s="52">
        <v>834.86799999999994</v>
      </c>
      <c r="Z13" s="53"/>
      <c r="AA13" s="54">
        <f t="shared" si="0"/>
        <v>11750.773000000001</v>
      </c>
    </row>
    <row r="14" spans="1:27" ht="24.95" customHeight="1" x14ac:dyDescent="0.2">
      <c r="A14" s="55" t="s">
        <v>10</v>
      </c>
      <c r="B14" s="56">
        <v>495.01700000000005</v>
      </c>
      <c r="C14" s="57">
        <v>491.74400000000003</v>
      </c>
      <c r="D14" s="57">
        <v>500.27700000000004</v>
      </c>
      <c r="E14" s="57">
        <v>546.702</v>
      </c>
      <c r="F14" s="57">
        <v>601.06599999999992</v>
      </c>
      <c r="G14" s="57">
        <v>643.04399999999987</v>
      </c>
      <c r="H14" s="57">
        <v>814.0809999999999</v>
      </c>
      <c r="I14" s="57">
        <v>1340.4019999999998</v>
      </c>
      <c r="J14" s="57">
        <v>2051.0509999999999</v>
      </c>
      <c r="K14" s="57">
        <v>2672.0850000000005</v>
      </c>
      <c r="L14" s="57">
        <v>3091.739</v>
      </c>
      <c r="M14" s="57">
        <v>3306.8539999999998</v>
      </c>
      <c r="N14" s="57">
        <v>3359.0479999999993</v>
      </c>
      <c r="O14" s="57">
        <v>3275.4750000000004</v>
      </c>
      <c r="P14" s="57">
        <v>3004.6479999999997</v>
      </c>
      <c r="Q14" s="57">
        <v>2565.038</v>
      </c>
      <c r="R14" s="57">
        <v>2033.5360000000001</v>
      </c>
      <c r="S14" s="57">
        <v>1389.0170000000001</v>
      </c>
      <c r="T14" s="57">
        <v>846.3610000000001</v>
      </c>
      <c r="U14" s="57">
        <v>644.33100000000013</v>
      </c>
      <c r="V14" s="57">
        <v>600.90699999999993</v>
      </c>
      <c r="W14" s="57">
        <v>578.17899999999997</v>
      </c>
      <c r="X14" s="57">
        <v>567.82600000000014</v>
      </c>
      <c r="Y14" s="57">
        <v>567.13400000000001</v>
      </c>
      <c r="Z14" s="58"/>
      <c r="AA14" s="59">
        <f t="shared" si="0"/>
        <v>35985.561999999991</v>
      </c>
    </row>
    <row r="15" spans="1:27" ht="24.95" customHeight="1" x14ac:dyDescent="0.2">
      <c r="A15" s="55" t="s">
        <v>11</v>
      </c>
      <c r="B15" s="56">
        <v>30</v>
      </c>
      <c r="C15" s="57">
        <v>28</v>
      </c>
      <c r="D15" s="57">
        <v>27</v>
      </c>
      <c r="E15" s="57">
        <v>25</v>
      </c>
      <c r="F15" s="57">
        <v>23</v>
      </c>
      <c r="G15" s="57">
        <v>21</v>
      </c>
      <c r="H15" s="57">
        <v>28</v>
      </c>
      <c r="I15" s="57">
        <v>49</v>
      </c>
      <c r="J15" s="57">
        <v>65</v>
      </c>
      <c r="K15" s="57">
        <v>76</v>
      </c>
      <c r="L15" s="57">
        <v>84</v>
      </c>
      <c r="M15" s="57">
        <v>90</v>
      </c>
      <c r="N15" s="57">
        <v>95</v>
      </c>
      <c r="O15" s="57">
        <v>95</v>
      </c>
      <c r="P15" s="57">
        <v>91</v>
      </c>
      <c r="Q15" s="57">
        <v>83</v>
      </c>
      <c r="R15" s="57">
        <v>72</v>
      </c>
      <c r="S15" s="57">
        <v>55</v>
      </c>
      <c r="T15" s="57">
        <v>39</v>
      </c>
      <c r="U15" s="57">
        <v>35</v>
      </c>
      <c r="V15" s="57">
        <v>33</v>
      </c>
      <c r="W15" s="57">
        <v>32</v>
      </c>
      <c r="X15" s="57">
        <v>31</v>
      </c>
      <c r="Y15" s="57">
        <v>30</v>
      </c>
      <c r="Z15" s="58"/>
      <c r="AA15" s="59">
        <f t="shared" si="0"/>
        <v>1237</v>
      </c>
    </row>
    <row r="16" spans="1:27" ht="30" customHeight="1" thickBot="1" x14ac:dyDescent="0.25">
      <c r="A16" s="60" t="s">
        <v>12</v>
      </c>
      <c r="B16" s="61">
        <f>IF(LEN(B$2)&gt;0,SUM(B10:B15),"")</f>
        <v>6550.9619999999995</v>
      </c>
      <c r="C16" s="62">
        <f t="shared" ref="C16:Z16" si="1">IF(LEN(C$2)&gt;0,SUM(C10:C15),"")</f>
        <v>5742.1439999999993</v>
      </c>
      <c r="D16" s="62">
        <f t="shared" si="1"/>
        <v>5629.08</v>
      </c>
      <c r="E16" s="62">
        <f t="shared" si="1"/>
        <v>5291.8210000000008</v>
      </c>
      <c r="F16" s="62">
        <f t="shared" si="1"/>
        <v>5206.5659999999998</v>
      </c>
      <c r="G16" s="62">
        <f t="shared" si="1"/>
        <v>5134.8270000000002</v>
      </c>
      <c r="H16" s="62">
        <f t="shared" si="1"/>
        <v>5502.6280000000006</v>
      </c>
      <c r="I16" s="62">
        <f t="shared" si="1"/>
        <v>5876.0609999999997</v>
      </c>
      <c r="J16" s="62">
        <f t="shared" si="1"/>
        <v>6327.509</v>
      </c>
      <c r="K16" s="62">
        <f t="shared" si="1"/>
        <v>6894.2820000000011</v>
      </c>
      <c r="L16" s="62">
        <f t="shared" si="1"/>
        <v>7136.1390000000001</v>
      </c>
      <c r="M16" s="62">
        <f t="shared" si="1"/>
        <v>7132.2539999999999</v>
      </c>
      <c r="N16" s="62">
        <f t="shared" si="1"/>
        <v>7323.5319999999992</v>
      </c>
      <c r="O16" s="62">
        <f t="shared" si="1"/>
        <v>7085.875</v>
      </c>
      <c r="P16" s="62">
        <f t="shared" si="1"/>
        <v>6825.0479999999998</v>
      </c>
      <c r="Q16" s="62">
        <f t="shared" si="1"/>
        <v>6534.4380000000001</v>
      </c>
      <c r="R16" s="62">
        <f t="shared" si="1"/>
        <v>6569.2359999999999</v>
      </c>
      <c r="S16" s="62">
        <f t="shared" si="1"/>
        <v>7199.4039999999995</v>
      </c>
      <c r="T16" s="62">
        <f t="shared" si="1"/>
        <v>7258.5739999999996</v>
      </c>
      <c r="U16" s="62">
        <f t="shared" si="1"/>
        <v>7528.4400000000005</v>
      </c>
      <c r="V16" s="62">
        <f t="shared" si="1"/>
        <v>7634.2890000000007</v>
      </c>
      <c r="W16" s="62">
        <f t="shared" si="1"/>
        <v>7394.52</v>
      </c>
      <c r="X16" s="62">
        <f t="shared" si="1"/>
        <v>7130.8509999999997</v>
      </c>
      <c r="Y16" s="62">
        <f t="shared" si="1"/>
        <v>6675.9439999999995</v>
      </c>
      <c r="Z16" s="63" t="str">
        <f t="shared" si="1"/>
        <v/>
      </c>
      <c r="AA16" s="64">
        <f>SUM(AA10:AA15)</f>
        <v>157584.424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1302.4000000000001</v>
      </c>
      <c r="C28" s="72">
        <v>1174.4000000000001</v>
      </c>
      <c r="D28" s="72">
        <v>1085.9000000000001</v>
      </c>
      <c r="E28" s="72">
        <v>1105.9000000000001</v>
      </c>
      <c r="F28" s="72">
        <v>1132.9000000000001</v>
      </c>
      <c r="G28" s="72">
        <v>1211.9000000000001</v>
      </c>
      <c r="H28" s="72">
        <v>1548.4</v>
      </c>
      <c r="I28" s="72">
        <v>1901.4</v>
      </c>
      <c r="J28" s="72">
        <v>2230.4</v>
      </c>
      <c r="K28" s="72">
        <v>2628.4</v>
      </c>
      <c r="L28" s="72">
        <v>2775.4</v>
      </c>
      <c r="M28" s="72">
        <v>2877.4</v>
      </c>
      <c r="N28" s="72">
        <v>2920.4</v>
      </c>
      <c r="O28" s="72">
        <v>2839.4</v>
      </c>
      <c r="P28" s="72">
        <v>2688.4</v>
      </c>
      <c r="Q28" s="72">
        <v>2510.4</v>
      </c>
      <c r="R28" s="72">
        <v>2365.6999999999998</v>
      </c>
      <c r="S28" s="72">
        <v>2229.6999999999998</v>
      </c>
      <c r="T28" s="72">
        <v>2182.6999999999998</v>
      </c>
      <c r="U28" s="72">
        <v>2189.6999999999998</v>
      </c>
      <c r="V28" s="72">
        <v>2250.6999999999998</v>
      </c>
      <c r="W28" s="72">
        <v>2128.6999999999998</v>
      </c>
      <c r="X28" s="72">
        <v>2003.7</v>
      </c>
      <c r="Y28" s="72">
        <v>1501.7</v>
      </c>
      <c r="Z28" s="73"/>
      <c r="AA28" s="74">
        <f>SUM(B28:Z28)</f>
        <v>48785.999999999985</v>
      </c>
    </row>
    <row r="29" spans="1:27" ht="24.95" customHeight="1" x14ac:dyDescent="0.2">
      <c r="A29" s="75" t="s">
        <v>23</v>
      </c>
      <c r="B29" s="76">
        <v>565.56200000000001</v>
      </c>
      <c r="C29" s="77">
        <v>387.74400000000003</v>
      </c>
      <c r="D29" s="77">
        <v>755.18</v>
      </c>
      <c r="E29" s="77">
        <v>584.92100000000005</v>
      </c>
      <c r="F29" s="77">
        <v>535.66600000000005</v>
      </c>
      <c r="G29" s="77">
        <v>571.92700000000002</v>
      </c>
      <c r="H29" s="77">
        <v>840.22799999999995</v>
      </c>
      <c r="I29" s="77">
        <v>818.66099999999994</v>
      </c>
      <c r="J29" s="77">
        <v>976.10900000000004</v>
      </c>
      <c r="K29" s="77">
        <v>1151.8820000000001</v>
      </c>
      <c r="L29" s="77">
        <v>1370.739</v>
      </c>
      <c r="M29" s="77">
        <v>1543.854</v>
      </c>
      <c r="N29" s="77">
        <v>1651.1320000000001</v>
      </c>
      <c r="O29" s="77">
        <v>1503.4749999999999</v>
      </c>
      <c r="P29" s="77">
        <v>1385.6479999999999</v>
      </c>
      <c r="Q29" s="77">
        <v>1177.038</v>
      </c>
      <c r="R29" s="77">
        <v>981.53599999999994</v>
      </c>
      <c r="S29" s="77">
        <v>713.70399999999995</v>
      </c>
      <c r="T29" s="77">
        <v>657.87400000000002</v>
      </c>
      <c r="U29" s="77">
        <v>736.74</v>
      </c>
      <c r="V29" s="77">
        <v>797.58900000000006</v>
      </c>
      <c r="W29" s="77">
        <v>668.82</v>
      </c>
      <c r="X29" s="77">
        <v>531.15099999999995</v>
      </c>
      <c r="Y29" s="77">
        <v>841.24400000000003</v>
      </c>
      <c r="Z29" s="78"/>
      <c r="AA29" s="79">
        <f>SUM(B29:Z29)</f>
        <v>21748.424000000003</v>
      </c>
    </row>
    <row r="30" spans="1:27" ht="24.95" customHeight="1" x14ac:dyDescent="0.2">
      <c r="A30" s="82" t="s">
        <v>24</v>
      </c>
      <c r="B30" s="80">
        <v>4939</v>
      </c>
      <c r="C30" s="81">
        <v>4437</v>
      </c>
      <c r="D30" s="81">
        <v>4136</v>
      </c>
      <c r="E30" s="81">
        <v>3946</v>
      </c>
      <c r="F30" s="81">
        <v>3883</v>
      </c>
      <c r="G30" s="81">
        <v>3711</v>
      </c>
      <c r="H30" s="81">
        <v>3371</v>
      </c>
      <c r="I30" s="81">
        <v>3367</v>
      </c>
      <c r="J30" s="81">
        <v>3285</v>
      </c>
      <c r="K30" s="81">
        <v>3277</v>
      </c>
      <c r="L30" s="81">
        <v>3234</v>
      </c>
      <c r="M30" s="81">
        <v>3045</v>
      </c>
      <c r="N30" s="81">
        <v>3041</v>
      </c>
      <c r="O30" s="81">
        <v>3038</v>
      </c>
      <c r="P30" s="81">
        <v>3041</v>
      </c>
      <c r="Q30" s="81">
        <v>3120</v>
      </c>
      <c r="R30" s="81">
        <v>3495</v>
      </c>
      <c r="S30" s="81">
        <v>4437</v>
      </c>
      <c r="T30" s="81">
        <v>4643</v>
      </c>
      <c r="U30" s="81">
        <v>4783</v>
      </c>
      <c r="V30" s="81">
        <v>4812</v>
      </c>
      <c r="W30" s="81">
        <v>4823</v>
      </c>
      <c r="X30" s="81">
        <v>4826</v>
      </c>
      <c r="Y30" s="81">
        <v>4576</v>
      </c>
      <c r="Z30" s="83"/>
      <c r="AA30" s="84">
        <f>SUM(B30:Z30)</f>
        <v>93266</v>
      </c>
    </row>
    <row r="31" spans="1:27" ht="30" customHeight="1" thickBot="1" x14ac:dyDescent="0.25">
      <c r="A31" s="60" t="s">
        <v>25</v>
      </c>
      <c r="B31" s="61">
        <f>IF(LEN(B$2)&gt;0,SUM(B28:B30),"")</f>
        <v>6806.9619999999995</v>
      </c>
      <c r="C31" s="62">
        <f t="shared" ref="C31:Z31" si="4">IF(LEN(C$2)&gt;0,SUM(C28:C30),"")</f>
        <v>5999.1440000000002</v>
      </c>
      <c r="D31" s="62">
        <f t="shared" si="4"/>
        <v>5977.08</v>
      </c>
      <c r="E31" s="62">
        <f t="shared" si="4"/>
        <v>5636.8209999999999</v>
      </c>
      <c r="F31" s="62">
        <f t="shared" si="4"/>
        <v>5551.5660000000007</v>
      </c>
      <c r="G31" s="62">
        <f t="shared" si="4"/>
        <v>5494.8270000000002</v>
      </c>
      <c r="H31" s="62">
        <f t="shared" si="4"/>
        <v>5759.6280000000006</v>
      </c>
      <c r="I31" s="62">
        <f t="shared" si="4"/>
        <v>6087.0609999999997</v>
      </c>
      <c r="J31" s="62">
        <f t="shared" si="4"/>
        <v>6491.509</v>
      </c>
      <c r="K31" s="62">
        <f t="shared" si="4"/>
        <v>7057.2820000000002</v>
      </c>
      <c r="L31" s="62">
        <f t="shared" si="4"/>
        <v>7380.1390000000001</v>
      </c>
      <c r="M31" s="62">
        <f t="shared" si="4"/>
        <v>7466.2539999999999</v>
      </c>
      <c r="N31" s="62">
        <f t="shared" si="4"/>
        <v>7612.5320000000002</v>
      </c>
      <c r="O31" s="62">
        <f t="shared" si="4"/>
        <v>7380.875</v>
      </c>
      <c r="P31" s="62">
        <f t="shared" si="4"/>
        <v>7115.0479999999998</v>
      </c>
      <c r="Q31" s="62">
        <f t="shared" si="4"/>
        <v>6807.4380000000001</v>
      </c>
      <c r="R31" s="62">
        <f t="shared" si="4"/>
        <v>6842.2359999999999</v>
      </c>
      <c r="S31" s="62">
        <f t="shared" si="4"/>
        <v>7380.4039999999995</v>
      </c>
      <c r="T31" s="62">
        <f t="shared" si="4"/>
        <v>7483.5739999999996</v>
      </c>
      <c r="U31" s="62">
        <f t="shared" si="4"/>
        <v>7709.44</v>
      </c>
      <c r="V31" s="62">
        <f t="shared" si="4"/>
        <v>7860.2889999999998</v>
      </c>
      <c r="W31" s="62">
        <f t="shared" si="4"/>
        <v>7620.52</v>
      </c>
      <c r="X31" s="62">
        <f t="shared" si="4"/>
        <v>7360.8510000000006</v>
      </c>
      <c r="Y31" s="62">
        <f t="shared" si="4"/>
        <v>6918.9439999999995</v>
      </c>
      <c r="Z31" s="63" t="str">
        <f t="shared" si="4"/>
        <v/>
      </c>
      <c r="AA31" s="64">
        <f>SUM(AA28:AA30)</f>
        <v>163800.424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21</v>
      </c>
      <c r="C34" s="95">
        <v>36</v>
      </c>
      <c r="D34" s="95">
        <v>39</v>
      </c>
      <c r="E34" s="95">
        <v>35</v>
      </c>
      <c r="F34" s="95">
        <v>35</v>
      </c>
      <c r="G34" s="95">
        <v>46</v>
      </c>
      <c r="H34" s="95"/>
      <c r="I34" s="95"/>
      <c r="J34" s="95"/>
      <c r="K34" s="95"/>
      <c r="L34" s="95">
        <v>76</v>
      </c>
      <c r="M34" s="95">
        <v>66</v>
      </c>
      <c r="N34" s="95">
        <v>53</v>
      </c>
      <c r="O34" s="95">
        <v>58</v>
      </c>
      <c r="P34" s="95">
        <v>66</v>
      </c>
      <c r="Q34" s="95"/>
      <c r="R34" s="95"/>
      <c r="S34" s="95"/>
      <c r="T34" s="95">
        <v>25</v>
      </c>
      <c r="U34" s="95"/>
      <c r="V34" s="95"/>
      <c r="W34" s="95"/>
      <c r="X34" s="95"/>
      <c r="Y34" s="95"/>
      <c r="Z34" s="96"/>
      <c r="AA34" s="74">
        <f t="shared" ref="AA34:AA39" si="5">SUM(B34:Z34)</f>
        <v>556</v>
      </c>
    </row>
    <row r="35" spans="1:27" ht="24.95" customHeight="1" x14ac:dyDescent="0.2">
      <c r="A35" s="97" t="s">
        <v>28</v>
      </c>
      <c r="B35" s="98">
        <v>155</v>
      </c>
      <c r="C35" s="99">
        <v>141</v>
      </c>
      <c r="D35" s="99">
        <v>229</v>
      </c>
      <c r="E35" s="99">
        <v>230</v>
      </c>
      <c r="F35" s="99">
        <v>230</v>
      </c>
      <c r="G35" s="99">
        <v>234</v>
      </c>
      <c r="H35" s="99">
        <v>177</v>
      </c>
      <c r="I35" s="99">
        <v>131</v>
      </c>
      <c r="J35" s="99">
        <v>84</v>
      </c>
      <c r="K35" s="99">
        <v>83</v>
      </c>
      <c r="L35" s="99">
        <v>88</v>
      </c>
      <c r="M35" s="99">
        <v>188</v>
      </c>
      <c r="N35" s="99">
        <v>156</v>
      </c>
      <c r="O35" s="99">
        <v>157</v>
      </c>
      <c r="P35" s="99">
        <v>144</v>
      </c>
      <c r="Q35" s="99">
        <v>193</v>
      </c>
      <c r="R35" s="99">
        <v>193</v>
      </c>
      <c r="S35" s="99">
        <v>101</v>
      </c>
      <c r="T35" s="99">
        <v>120</v>
      </c>
      <c r="U35" s="99">
        <v>101</v>
      </c>
      <c r="V35" s="99">
        <v>146</v>
      </c>
      <c r="W35" s="99">
        <v>146</v>
      </c>
      <c r="X35" s="99">
        <v>150</v>
      </c>
      <c r="Y35" s="99">
        <v>163</v>
      </c>
      <c r="Z35" s="100"/>
      <c r="AA35" s="79">
        <f t="shared" si="5"/>
        <v>3740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84.9</v>
      </c>
      <c r="R36" s="99">
        <v>112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856.9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256</v>
      </c>
      <c r="C39" s="88">
        <f t="shared" si="6"/>
        <v>257</v>
      </c>
      <c r="D39" s="88">
        <f t="shared" si="6"/>
        <v>348</v>
      </c>
      <c r="E39" s="88">
        <f t="shared" si="6"/>
        <v>345</v>
      </c>
      <c r="F39" s="88">
        <f t="shared" si="6"/>
        <v>345</v>
      </c>
      <c r="G39" s="88">
        <f t="shared" si="6"/>
        <v>360</v>
      </c>
      <c r="H39" s="88">
        <f t="shared" si="6"/>
        <v>257</v>
      </c>
      <c r="I39" s="88">
        <f t="shared" si="6"/>
        <v>211</v>
      </c>
      <c r="J39" s="88">
        <f t="shared" si="6"/>
        <v>164</v>
      </c>
      <c r="K39" s="88">
        <f t="shared" si="6"/>
        <v>163</v>
      </c>
      <c r="L39" s="88">
        <f t="shared" si="6"/>
        <v>244</v>
      </c>
      <c r="M39" s="88">
        <f t="shared" si="6"/>
        <v>334</v>
      </c>
      <c r="N39" s="88">
        <f t="shared" si="6"/>
        <v>289</v>
      </c>
      <c r="O39" s="88">
        <f t="shared" si="6"/>
        <v>295</v>
      </c>
      <c r="P39" s="88">
        <f t="shared" si="6"/>
        <v>290</v>
      </c>
      <c r="Q39" s="88">
        <f t="shared" si="6"/>
        <v>327.9</v>
      </c>
      <c r="R39" s="88">
        <f t="shared" si="6"/>
        <v>355</v>
      </c>
      <c r="S39" s="88">
        <f t="shared" si="6"/>
        <v>181</v>
      </c>
      <c r="T39" s="88">
        <f t="shared" si="6"/>
        <v>225</v>
      </c>
      <c r="U39" s="88">
        <f t="shared" si="6"/>
        <v>181</v>
      </c>
      <c r="V39" s="88">
        <f t="shared" si="6"/>
        <v>226</v>
      </c>
      <c r="W39" s="88">
        <f t="shared" si="6"/>
        <v>226</v>
      </c>
      <c r="X39" s="88">
        <f t="shared" si="6"/>
        <v>230</v>
      </c>
      <c r="Y39" s="88">
        <f t="shared" si="6"/>
        <v>243</v>
      </c>
      <c r="Z39" s="89" t="str">
        <f t="shared" si="6"/>
        <v/>
      </c>
      <c r="AA39" s="90">
        <f t="shared" si="5"/>
        <v>6352.9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54.9</v>
      </c>
      <c r="R44" s="99">
        <v>82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136.9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54.9</v>
      </c>
      <c r="R48" s="88">
        <f t="shared" si="8"/>
        <v>82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6806.9619999999995</v>
      </c>
      <c r="C51" s="88">
        <f t="shared" si="10"/>
        <v>5999.1439999999993</v>
      </c>
      <c r="D51" s="88">
        <f t="shared" si="10"/>
        <v>5977.08</v>
      </c>
      <c r="E51" s="88">
        <f t="shared" si="10"/>
        <v>5636.8210000000008</v>
      </c>
      <c r="F51" s="88">
        <f t="shared" si="10"/>
        <v>5551.5659999999998</v>
      </c>
      <c r="G51" s="88">
        <f t="shared" si="10"/>
        <v>5494.8270000000002</v>
      </c>
      <c r="H51" s="88">
        <f t="shared" si="10"/>
        <v>5759.6280000000006</v>
      </c>
      <c r="I51" s="88">
        <f t="shared" si="10"/>
        <v>6087.0609999999997</v>
      </c>
      <c r="J51" s="88">
        <f t="shared" si="10"/>
        <v>6491.509</v>
      </c>
      <c r="K51" s="88">
        <f t="shared" si="10"/>
        <v>7057.2820000000011</v>
      </c>
      <c r="L51" s="88">
        <f t="shared" si="10"/>
        <v>7380.1390000000001</v>
      </c>
      <c r="M51" s="88">
        <f t="shared" si="10"/>
        <v>7466.2539999999999</v>
      </c>
      <c r="N51" s="88">
        <f t="shared" si="10"/>
        <v>7612.5319999999992</v>
      </c>
      <c r="O51" s="88">
        <f t="shared" si="10"/>
        <v>7380.875</v>
      </c>
      <c r="P51" s="88">
        <f t="shared" si="10"/>
        <v>7115.0479999999998</v>
      </c>
      <c r="Q51" s="88">
        <f t="shared" si="10"/>
        <v>6862.3379999999997</v>
      </c>
      <c r="R51" s="88">
        <f t="shared" si="10"/>
        <v>6924.2359999999999</v>
      </c>
      <c r="S51" s="88">
        <f t="shared" si="10"/>
        <v>7380.4039999999995</v>
      </c>
      <c r="T51" s="88">
        <f t="shared" si="10"/>
        <v>7483.5739999999996</v>
      </c>
      <c r="U51" s="88">
        <f t="shared" si="10"/>
        <v>7709.4400000000005</v>
      </c>
      <c r="V51" s="88">
        <f t="shared" si="10"/>
        <v>7860.2890000000007</v>
      </c>
      <c r="W51" s="88">
        <f t="shared" si="10"/>
        <v>7620.52</v>
      </c>
      <c r="X51" s="88">
        <f t="shared" si="10"/>
        <v>7360.8509999999997</v>
      </c>
      <c r="Y51" s="88">
        <f t="shared" si="10"/>
        <v>6918.9439999999995</v>
      </c>
      <c r="Z51" s="89" t="str">
        <f t="shared" si="10"/>
        <v/>
      </c>
      <c r="AA51" s="105">
        <f>SUM(B51:Z51)</f>
        <v>163937.32399999994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6806.9620000000023</v>
      </c>
      <c r="C4" s="18">
        <v>5999.1110000000017</v>
      </c>
      <c r="D4" s="18">
        <v>5977.1040000000012</v>
      </c>
      <c r="E4" s="18">
        <v>5636.8540000000003</v>
      </c>
      <c r="F4" s="18">
        <v>5551.568000000002</v>
      </c>
      <c r="G4" s="18">
        <v>5494.7840000000006</v>
      </c>
      <c r="H4" s="18">
        <v>5759.6330000000007</v>
      </c>
      <c r="I4" s="18">
        <v>6087.0359999999991</v>
      </c>
      <c r="J4" s="18">
        <v>6491.4810000000007</v>
      </c>
      <c r="K4" s="18">
        <v>7057.2640000000001</v>
      </c>
      <c r="L4" s="18">
        <v>7380.1870000000017</v>
      </c>
      <c r="M4" s="18">
        <v>7466.2719999999981</v>
      </c>
      <c r="N4" s="18">
        <v>7612.5030000000006</v>
      </c>
      <c r="O4" s="18">
        <v>7380.8380000000016</v>
      </c>
      <c r="P4" s="18">
        <v>7115.0390000000007</v>
      </c>
      <c r="Q4" s="18">
        <v>6862.3500000000013</v>
      </c>
      <c r="R4" s="18">
        <v>6924.2300000000005</v>
      </c>
      <c r="S4" s="18">
        <v>7380.38</v>
      </c>
      <c r="T4" s="18">
        <v>7483.5740000000005</v>
      </c>
      <c r="U4" s="18">
        <v>7709.44</v>
      </c>
      <c r="V4" s="18">
        <v>7860.2889999999979</v>
      </c>
      <c r="W4" s="18">
        <v>7620.52</v>
      </c>
      <c r="X4" s="18">
        <v>7360.8510000000006</v>
      </c>
      <c r="Y4" s="18">
        <v>6918.9440000000013</v>
      </c>
      <c r="Z4" s="19"/>
      <c r="AA4" s="20">
        <f>SUM(B4:Z4)</f>
        <v>163937.21399999998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415.12</v>
      </c>
      <c r="C7" s="28">
        <v>381</v>
      </c>
      <c r="D7" s="28">
        <v>374.94</v>
      </c>
      <c r="E7" s="28">
        <v>344.27</v>
      </c>
      <c r="F7" s="28">
        <v>323</v>
      </c>
      <c r="G7" s="28">
        <v>324.07</v>
      </c>
      <c r="H7" s="28">
        <v>366</v>
      </c>
      <c r="I7" s="28">
        <v>348.35</v>
      </c>
      <c r="J7" s="28">
        <v>332</v>
      </c>
      <c r="K7" s="28">
        <v>317.26</v>
      </c>
      <c r="L7" s="28">
        <v>254.52</v>
      </c>
      <c r="M7" s="28">
        <v>330</v>
      </c>
      <c r="N7" s="28">
        <v>363.8</v>
      </c>
      <c r="O7" s="28">
        <v>292.57</v>
      </c>
      <c r="P7" s="28">
        <v>235.01</v>
      </c>
      <c r="Q7" s="28">
        <v>251.86</v>
      </c>
      <c r="R7" s="28">
        <v>323.72000000000003</v>
      </c>
      <c r="S7" s="28">
        <v>455</v>
      </c>
      <c r="T7" s="28">
        <v>489.41</v>
      </c>
      <c r="U7" s="28">
        <v>510.97</v>
      </c>
      <c r="V7" s="28">
        <v>533.15</v>
      </c>
      <c r="W7" s="28">
        <v>515.42999999999995</v>
      </c>
      <c r="X7" s="28">
        <v>484.41</v>
      </c>
      <c r="Y7" s="28">
        <v>499.41</v>
      </c>
      <c r="Z7" s="29"/>
      <c r="AA7" s="30">
        <f>IF(SUM(B7:Z7)&lt;&gt;0,AVERAGEIF(B7:Z7,"&lt;&gt;"""),"")</f>
        <v>377.71958333333333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925.27099999999996</v>
      </c>
      <c r="C19" s="72">
        <v>913.23599999999999</v>
      </c>
      <c r="D19" s="72">
        <v>909.40499999999997</v>
      </c>
      <c r="E19" s="72">
        <v>912.46100000000001</v>
      </c>
      <c r="F19" s="72">
        <v>920.56700000000001</v>
      </c>
      <c r="G19" s="72">
        <v>926.52700000000004</v>
      </c>
      <c r="H19" s="72">
        <v>897.33199999999999</v>
      </c>
      <c r="I19" s="72">
        <v>901.33600000000001</v>
      </c>
      <c r="J19" s="72">
        <v>911.42100000000005</v>
      </c>
      <c r="K19" s="72">
        <v>899.43899999999996</v>
      </c>
      <c r="L19" s="72">
        <v>884.56100000000004</v>
      </c>
      <c r="M19" s="72">
        <v>901.41899999999998</v>
      </c>
      <c r="N19" s="72">
        <v>899.43100000000004</v>
      </c>
      <c r="O19" s="72">
        <v>905.26599999999996</v>
      </c>
      <c r="P19" s="72">
        <v>901.22399999999993</v>
      </c>
      <c r="Q19" s="72">
        <v>910.28099999999995</v>
      </c>
      <c r="R19" s="72">
        <v>917.26800000000003</v>
      </c>
      <c r="S19" s="72">
        <v>910.25900000000001</v>
      </c>
      <c r="T19" s="72">
        <v>921.25800000000004</v>
      </c>
      <c r="U19" s="72">
        <v>923.29300000000001</v>
      </c>
      <c r="V19" s="72">
        <v>913.40899999999999</v>
      </c>
      <c r="W19" s="72">
        <v>905.43399999999997</v>
      </c>
      <c r="X19" s="72">
        <v>921.44899999999996</v>
      </c>
      <c r="Y19" s="72">
        <v>917.40599999999995</v>
      </c>
      <c r="Z19" s="73"/>
      <c r="AA19" s="74">
        <f t="shared" ref="AA19:AA24" si="2">SUM(B19:Z19)</f>
        <v>21848.953000000001</v>
      </c>
    </row>
    <row r="20" spans="1:27" ht="24.95" customHeight="1" x14ac:dyDescent="0.2">
      <c r="A20" s="75" t="s">
        <v>15</v>
      </c>
      <c r="B20" s="76">
        <v>977.37699999999984</v>
      </c>
      <c r="C20" s="77">
        <v>955.93399999999997</v>
      </c>
      <c r="D20" s="77">
        <v>931.00900000000001</v>
      </c>
      <c r="E20" s="77">
        <v>926.68599999999992</v>
      </c>
      <c r="F20" s="77">
        <v>926.67499999999995</v>
      </c>
      <c r="G20" s="77">
        <v>889.56500000000005</v>
      </c>
      <c r="H20" s="77">
        <v>886.56099999999992</v>
      </c>
      <c r="I20" s="77">
        <v>876.6959999999998</v>
      </c>
      <c r="J20" s="77">
        <v>891.04600000000005</v>
      </c>
      <c r="K20" s="77">
        <v>897.149</v>
      </c>
      <c r="L20" s="77">
        <v>926.71800000000007</v>
      </c>
      <c r="M20" s="77">
        <v>919.92</v>
      </c>
      <c r="N20" s="77">
        <v>904.95699999999999</v>
      </c>
      <c r="O20" s="77">
        <v>961.70199999999988</v>
      </c>
      <c r="P20" s="77">
        <v>980.79200000000003</v>
      </c>
      <c r="Q20" s="77">
        <v>979.86299999999994</v>
      </c>
      <c r="R20" s="77">
        <v>967.92900000000009</v>
      </c>
      <c r="S20" s="77">
        <v>888.05199999999991</v>
      </c>
      <c r="T20" s="77">
        <v>878.92499999999984</v>
      </c>
      <c r="U20" s="77">
        <v>858.9699999999998</v>
      </c>
      <c r="V20" s="77">
        <v>882.43300000000011</v>
      </c>
      <c r="W20" s="77">
        <v>881.07600000000014</v>
      </c>
      <c r="X20" s="77">
        <v>884.26200000000006</v>
      </c>
      <c r="Y20" s="77">
        <v>868.35599999999988</v>
      </c>
      <c r="Z20" s="78"/>
      <c r="AA20" s="79">
        <f t="shared" si="2"/>
        <v>21942.652999999998</v>
      </c>
    </row>
    <row r="21" spans="1:27" ht="24.95" customHeight="1" x14ac:dyDescent="0.2">
      <c r="A21" s="75" t="s">
        <v>16</v>
      </c>
      <c r="B21" s="80">
        <v>3423.3139999999994</v>
      </c>
      <c r="C21" s="81">
        <v>3193.5410000000002</v>
      </c>
      <c r="D21" s="81">
        <v>2980.6899999999996</v>
      </c>
      <c r="E21" s="81">
        <v>2890.9069999999997</v>
      </c>
      <c r="F21" s="81">
        <v>2818.2259999999997</v>
      </c>
      <c r="G21" s="81">
        <v>2711.7919999999999</v>
      </c>
      <c r="H21" s="81">
        <v>2725.6400000000003</v>
      </c>
      <c r="I21" s="81">
        <v>2964.2039999999997</v>
      </c>
      <c r="J21" s="81">
        <v>3275.114</v>
      </c>
      <c r="K21" s="81">
        <v>3612.2759999999998</v>
      </c>
      <c r="L21" s="81">
        <v>3909.4079999999999</v>
      </c>
      <c r="M21" s="81">
        <v>4080.7330000000002</v>
      </c>
      <c r="N21" s="81">
        <v>4149.5150000000003</v>
      </c>
      <c r="O21" s="81">
        <v>4046.87</v>
      </c>
      <c r="P21" s="81">
        <v>3941.8229999999994</v>
      </c>
      <c r="Q21" s="81">
        <v>3889.7059999999992</v>
      </c>
      <c r="R21" s="81">
        <v>3938.0330000000004</v>
      </c>
      <c r="S21" s="81">
        <v>3913.3689999999997</v>
      </c>
      <c r="T21" s="81">
        <v>3881.3909999999992</v>
      </c>
      <c r="U21" s="81">
        <v>4081.1769999999997</v>
      </c>
      <c r="V21" s="81">
        <v>4205.4470000000001</v>
      </c>
      <c r="W21" s="81">
        <v>4031.0100000000007</v>
      </c>
      <c r="X21" s="81">
        <v>3764.14</v>
      </c>
      <c r="Y21" s="81">
        <v>3391.6819999999998</v>
      </c>
      <c r="Z21" s="78"/>
      <c r="AA21" s="79">
        <f t="shared" si="2"/>
        <v>85820.007999999987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580</v>
      </c>
    </row>
    <row r="23" spans="1:27" ht="24.95" customHeight="1" x14ac:dyDescent="0.2">
      <c r="A23" s="85" t="s">
        <v>18</v>
      </c>
      <c r="B23" s="77">
        <v>133</v>
      </c>
      <c r="C23" s="77">
        <v>129</v>
      </c>
      <c r="D23" s="77">
        <v>130.5</v>
      </c>
      <c r="E23" s="77">
        <v>136</v>
      </c>
      <c r="F23" s="77">
        <v>142.5</v>
      </c>
      <c r="G23" s="77">
        <v>148.5</v>
      </c>
      <c r="H23" s="77">
        <v>144.5</v>
      </c>
      <c r="I23" s="77">
        <v>146.5</v>
      </c>
      <c r="J23" s="77">
        <v>128</v>
      </c>
      <c r="K23" s="77">
        <v>110</v>
      </c>
      <c r="L23" s="77">
        <v>112</v>
      </c>
      <c r="M23" s="77">
        <v>117.5</v>
      </c>
      <c r="N23" s="77">
        <v>110</v>
      </c>
      <c r="O23" s="77">
        <v>107.5</v>
      </c>
      <c r="P23" s="77">
        <v>120.5</v>
      </c>
      <c r="Q23" s="77">
        <v>153.5</v>
      </c>
      <c r="R23" s="77">
        <v>161</v>
      </c>
      <c r="S23" s="77">
        <v>144.5</v>
      </c>
      <c r="T23" s="77">
        <v>149</v>
      </c>
      <c r="U23" s="77">
        <v>146</v>
      </c>
      <c r="V23" s="77">
        <v>150</v>
      </c>
      <c r="W23" s="77">
        <v>150</v>
      </c>
      <c r="X23" s="77">
        <v>145</v>
      </c>
      <c r="Y23" s="77">
        <v>145.5</v>
      </c>
      <c r="Z23" s="77"/>
      <c r="AA23" s="79">
        <f t="shared" si="2"/>
        <v>3260.5</v>
      </c>
    </row>
    <row r="24" spans="1:27" ht="24.95" customHeight="1" x14ac:dyDescent="0.2">
      <c r="A24" s="85" t="s">
        <v>19</v>
      </c>
      <c r="B24" s="77">
        <v>382</v>
      </c>
      <c r="C24" s="77">
        <v>359</v>
      </c>
      <c r="D24" s="77">
        <v>345</v>
      </c>
      <c r="E24" s="77">
        <v>335</v>
      </c>
      <c r="F24" s="77">
        <v>327</v>
      </c>
      <c r="G24" s="77">
        <v>325</v>
      </c>
      <c r="H24" s="77">
        <v>360</v>
      </c>
      <c r="I24" s="77">
        <v>421.99999999999994</v>
      </c>
      <c r="J24" s="77">
        <v>475</v>
      </c>
      <c r="K24" s="77">
        <v>503.00000000000006</v>
      </c>
      <c r="L24" s="77">
        <v>512.99999999999989</v>
      </c>
      <c r="M24" s="77">
        <v>525.00000000000011</v>
      </c>
      <c r="N24" s="77">
        <v>538.00000000000011</v>
      </c>
      <c r="O24" s="77">
        <v>529</v>
      </c>
      <c r="P24" s="77">
        <v>516</v>
      </c>
      <c r="Q24" s="77">
        <v>509.99999999999994</v>
      </c>
      <c r="R24" s="77">
        <v>518</v>
      </c>
      <c r="S24" s="77">
        <v>527.00000000000011</v>
      </c>
      <c r="T24" s="77">
        <v>521</v>
      </c>
      <c r="U24" s="77">
        <v>529</v>
      </c>
      <c r="V24" s="77">
        <v>504.99999999999994</v>
      </c>
      <c r="W24" s="77">
        <v>472</v>
      </c>
      <c r="X24" s="77">
        <v>442</v>
      </c>
      <c r="Y24" s="77">
        <v>392</v>
      </c>
      <c r="Z24" s="77"/>
      <c r="AA24" s="79">
        <f t="shared" si="2"/>
        <v>10870</v>
      </c>
    </row>
    <row r="25" spans="1:27" ht="30" customHeight="1" thickBot="1" x14ac:dyDescent="0.25">
      <c r="A25" s="86" t="s">
        <v>20</v>
      </c>
      <c r="B25" s="87">
        <f t="shared" ref="B25:AA25" si="3">SUM(B19:B24)</f>
        <v>5840.9619999999995</v>
      </c>
      <c r="C25" s="88">
        <f t="shared" si="3"/>
        <v>5550.7110000000002</v>
      </c>
      <c r="D25" s="88">
        <f t="shared" si="3"/>
        <v>5296.6039999999994</v>
      </c>
      <c r="E25" s="88">
        <f t="shared" si="3"/>
        <v>5201.0540000000001</v>
      </c>
      <c r="F25" s="88">
        <f t="shared" si="3"/>
        <v>5134.9679999999998</v>
      </c>
      <c r="G25" s="88">
        <f t="shared" si="3"/>
        <v>5001.384</v>
      </c>
      <c r="H25" s="88">
        <f t="shared" si="3"/>
        <v>5014.0330000000004</v>
      </c>
      <c r="I25" s="88">
        <f t="shared" si="3"/>
        <v>5310.735999999999</v>
      </c>
      <c r="J25" s="88">
        <f t="shared" si="3"/>
        <v>5680.5810000000001</v>
      </c>
      <c r="K25" s="88">
        <f t="shared" si="3"/>
        <v>6021.8639999999996</v>
      </c>
      <c r="L25" s="88">
        <f t="shared" si="3"/>
        <v>6470.6869999999999</v>
      </c>
      <c r="M25" s="88">
        <f t="shared" si="3"/>
        <v>6669.5720000000001</v>
      </c>
      <c r="N25" s="88">
        <f t="shared" si="3"/>
        <v>6711.9030000000002</v>
      </c>
      <c r="O25" s="88">
        <f t="shared" si="3"/>
        <v>6660.3379999999997</v>
      </c>
      <c r="P25" s="88">
        <f t="shared" si="3"/>
        <v>6570.3389999999999</v>
      </c>
      <c r="Q25" s="88">
        <f t="shared" si="3"/>
        <v>6443.3499999999985</v>
      </c>
      <c r="R25" s="88">
        <f t="shared" si="3"/>
        <v>6502.2300000000005</v>
      </c>
      <c r="S25" s="88">
        <f t="shared" si="3"/>
        <v>6383.1799999999994</v>
      </c>
      <c r="T25" s="88">
        <f t="shared" si="3"/>
        <v>6351.5739999999987</v>
      </c>
      <c r="U25" s="88">
        <f t="shared" si="3"/>
        <v>6538.44</v>
      </c>
      <c r="V25" s="88">
        <f t="shared" si="3"/>
        <v>6656.2890000000007</v>
      </c>
      <c r="W25" s="88">
        <f t="shared" si="3"/>
        <v>6439.52</v>
      </c>
      <c r="X25" s="88">
        <f t="shared" si="3"/>
        <v>6156.8509999999997</v>
      </c>
      <c r="Y25" s="88">
        <f t="shared" si="3"/>
        <v>5714.9439999999995</v>
      </c>
      <c r="Z25" s="89">
        <f t="shared" si="3"/>
        <v>0</v>
      </c>
      <c r="AA25" s="90">
        <f t="shared" si="3"/>
        <v>144322.114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731</v>
      </c>
      <c r="C28" s="72">
        <v>704</v>
      </c>
      <c r="D28" s="72">
        <v>691.5</v>
      </c>
      <c r="E28" s="72">
        <v>687</v>
      </c>
      <c r="F28" s="72">
        <v>685.5</v>
      </c>
      <c r="G28" s="72">
        <v>689.5</v>
      </c>
      <c r="H28" s="72">
        <v>723.5</v>
      </c>
      <c r="I28" s="72">
        <v>787.5</v>
      </c>
      <c r="J28" s="72">
        <v>807</v>
      </c>
      <c r="K28" s="72">
        <v>817</v>
      </c>
      <c r="L28" s="72">
        <v>829</v>
      </c>
      <c r="M28" s="72">
        <v>846.5</v>
      </c>
      <c r="N28" s="72">
        <v>849</v>
      </c>
      <c r="O28" s="72">
        <v>837.5</v>
      </c>
      <c r="P28" s="72">
        <v>837.5</v>
      </c>
      <c r="Q28" s="72">
        <v>859.5</v>
      </c>
      <c r="R28" s="72">
        <v>875</v>
      </c>
      <c r="S28" s="72">
        <v>877.5</v>
      </c>
      <c r="T28" s="72">
        <v>886</v>
      </c>
      <c r="U28" s="72">
        <v>891</v>
      </c>
      <c r="V28" s="72">
        <v>851</v>
      </c>
      <c r="W28" s="72">
        <v>818</v>
      </c>
      <c r="X28" s="72">
        <v>783</v>
      </c>
      <c r="Y28" s="72">
        <v>733.5</v>
      </c>
      <c r="Z28" s="73"/>
      <c r="AA28" s="74">
        <f>SUM(B28:Z28)</f>
        <v>19097.5</v>
      </c>
    </row>
    <row r="29" spans="1:27" ht="24.95" customHeight="1" x14ac:dyDescent="0.2">
      <c r="A29" s="75" t="s">
        <v>23</v>
      </c>
      <c r="B29" s="76">
        <v>5445.9620000000004</v>
      </c>
      <c r="C29" s="77">
        <v>5181.7110000000002</v>
      </c>
      <c r="D29" s="77">
        <v>4940.1040000000003</v>
      </c>
      <c r="E29" s="77">
        <v>4858.0540000000001</v>
      </c>
      <c r="F29" s="77">
        <v>4801.4679999999998</v>
      </c>
      <c r="G29" s="77">
        <v>4663.884</v>
      </c>
      <c r="H29" s="77">
        <v>4828.5330000000004</v>
      </c>
      <c r="I29" s="77">
        <v>5075.2359999999999</v>
      </c>
      <c r="J29" s="77">
        <v>5395.5810000000001</v>
      </c>
      <c r="K29" s="77">
        <v>5725.8639999999996</v>
      </c>
      <c r="L29" s="77">
        <v>6161.6869999999999</v>
      </c>
      <c r="M29" s="77">
        <v>6341.0720000000001</v>
      </c>
      <c r="N29" s="77">
        <v>6373.9030000000002</v>
      </c>
      <c r="O29" s="77">
        <v>6338.8379999999997</v>
      </c>
      <c r="P29" s="77">
        <v>6151.8389999999999</v>
      </c>
      <c r="Q29" s="77">
        <v>6002.85</v>
      </c>
      <c r="R29" s="77">
        <v>6049.23</v>
      </c>
      <c r="S29" s="77">
        <v>5892.68</v>
      </c>
      <c r="T29" s="77">
        <v>5949.5739999999996</v>
      </c>
      <c r="U29" s="77">
        <v>6170.44</v>
      </c>
      <c r="V29" s="77">
        <v>6361.2889999999998</v>
      </c>
      <c r="W29" s="77">
        <v>6163.52</v>
      </c>
      <c r="X29" s="77">
        <v>5940.8509999999997</v>
      </c>
      <c r="Y29" s="77">
        <v>5541.4440000000004</v>
      </c>
      <c r="Z29" s="78"/>
      <c r="AA29" s="79">
        <f>SUM(B29:Z29)</f>
        <v>136355.614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6176.9620000000004</v>
      </c>
      <c r="C31" s="62">
        <f t="shared" si="4"/>
        <v>5885.7110000000002</v>
      </c>
      <c r="D31" s="62">
        <f t="shared" si="4"/>
        <v>5631.6040000000003</v>
      </c>
      <c r="E31" s="62">
        <f t="shared" si="4"/>
        <v>5545.0540000000001</v>
      </c>
      <c r="F31" s="62">
        <f t="shared" si="4"/>
        <v>5486.9679999999998</v>
      </c>
      <c r="G31" s="62">
        <f t="shared" si="4"/>
        <v>5353.384</v>
      </c>
      <c r="H31" s="62">
        <f t="shared" si="4"/>
        <v>5552.0330000000004</v>
      </c>
      <c r="I31" s="62">
        <f t="shared" si="4"/>
        <v>5862.7359999999999</v>
      </c>
      <c r="J31" s="62">
        <f t="shared" si="4"/>
        <v>6202.5810000000001</v>
      </c>
      <c r="K31" s="62">
        <f t="shared" si="4"/>
        <v>6542.8639999999996</v>
      </c>
      <c r="L31" s="62">
        <f t="shared" si="4"/>
        <v>6990.6869999999999</v>
      </c>
      <c r="M31" s="62">
        <f t="shared" si="4"/>
        <v>7187.5720000000001</v>
      </c>
      <c r="N31" s="62">
        <f t="shared" si="4"/>
        <v>7222.9030000000002</v>
      </c>
      <c r="O31" s="62">
        <f t="shared" si="4"/>
        <v>7176.3379999999997</v>
      </c>
      <c r="P31" s="62">
        <f t="shared" si="4"/>
        <v>6989.3389999999999</v>
      </c>
      <c r="Q31" s="62">
        <f t="shared" si="4"/>
        <v>6862.35</v>
      </c>
      <c r="R31" s="62">
        <f t="shared" si="4"/>
        <v>6924.23</v>
      </c>
      <c r="S31" s="62">
        <f t="shared" si="4"/>
        <v>6770.18</v>
      </c>
      <c r="T31" s="62">
        <f t="shared" si="4"/>
        <v>6835.5739999999996</v>
      </c>
      <c r="U31" s="62">
        <f t="shared" si="4"/>
        <v>7061.44</v>
      </c>
      <c r="V31" s="62">
        <f t="shared" si="4"/>
        <v>7212.2889999999998</v>
      </c>
      <c r="W31" s="62">
        <f t="shared" si="4"/>
        <v>6981.52</v>
      </c>
      <c r="X31" s="62">
        <f t="shared" si="4"/>
        <v>6723.8509999999997</v>
      </c>
      <c r="Y31" s="62">
        <f t="shared" si="4"/>
        <v>6274.9440000000004</v>
      </c>
      <c r="Z31" s="63">
        <f t="shared" si="4"/>
        <v>0</v>
      </c>
      <c r="AA31" s="64">
        <f t="shared" si="4"/>
        <v>155453.114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261</v>
      </c>
      <c r="C34" s="95">
        <v>261</v>
      </c>
      <c r="D34" s="95">
        <v>261</v>
      </c>
      <c r="E34" s="95">
        <v>270</v>
      </c>
      <c r="F34" s="95">
        <v>270</v>
      </c>
      <c r="G34" s="95">
        <v>270</v>
      </c>
      <c r="H34" s="95">
        <v>340</v>
      </c>
      <c r="I34" s="95">
        <v>340</v>
      </c>
      <c r="J34" s="95">
        <v>340</v>
      </c>
      <c r="K34" s="95">
        <v>340</v>
      </c>
      <c r="L34" s="95">
        <v>340</v>
      </c>
      <c r="M34" s="95">
        <v>340</v>
      </c>
      <c r="N34" s="95">
        <v>331</v>
      </c>
      <c r="O34" s="95">
        <v>331</v>
      </c>
      <c r="P34" s="95">
        <v>266</v>
      </c>
      <c r="Q34" s="95">
        <v>273</v>
      </c>
      <c r="R34" s="95">
        <v>283</v>
      </c>
      <c r="S34" s="95">
        <v>247</v>
      </c>
      <c r="T34" s="95">
        <v>310</v>
      </c>
      <c r="U34" s="95">
        <v>330</v>
      </c>
      <c r="V34" s="95">
        <v>320</v>
      </c>
      <c r="W34" s="95">
        <v>320</v>
      </c>
      <c r="X34" s="95">
        <v>320</v>
      </c>
      <c r="Y34" s="95">
        <v>320</v>
      </c>
      <c r="Z34" s="96"/>
      <c r="AA34" s="74">
        <f t="shared" ref="AA34:AA39" si="5">SUM(B34:Z34)</f>
        <v>7284</v>
      </c>
    </row>
    <row r="35" spans="1:27" ht="24.95" customHeight="1" x14ac:dyDescent="0.2">
      <c r="A35" s="97" t="s">
        <v>41</v>
      </c>
      <c r="B35" s="98">
        <v>75</v>
      </c>
      <c r="C35" s="99">
        <v>74</v>
      </c>
      <c r="D35" s="99">
        <v>74</v>
      </c>
      <c r="E35" s="99">
        <v>74</v>
      </c>
      <c r="F35" s="99">
        <v>82</v>
      </c>
      <c r="G35" s="99">
        <v>82</v>
      </c>
      <c r="H35" s="99">
        <v>198</v>
      </c>
      <c r="I35" s="99">
        <v>212</v>
      </c>
      <c r="J35" s="99">
        <v>182</v>
      </c>
      <c r="K35" s="99">
        <v>181</v>
      </c>
      <c r="L35" s="99">
        <v>180</v>
      </c>
      <c r="M35" s="99">
        <v>178</v>
      </c>
      <c r="N35" s="99">
        <v>180</v>
      </c>
      <c r="O35" s="99">
        <v>185</v>
      </c>
      <c r="P35" s="99">
        <v>153</v>
      </c>
      <c r="Q35" s="99">
        <v>146</v>
      </c>
      <c r="R35" s="99">
        <v>139</v>
      </c>
      <c r="S35" s="99">
        <v>140</v>
      </c>
      <c r="T35" s="99">
        <v>174</v>
      </c>
      <c r="U35" s="99">
        <v>193</v>
      </c>
      <c r="V35" s="99">
        <v>236</v>
      </c>
      <c r="W35" s="99">
        <v>222</v>
      </c>
      <c r="X35" s="99">
        <v>247</v>
      </c>
      <c r="Y35" s="99">
        <v>240</v>
      </c>
      <c r="Z35" s="100"/>
      <c r="AA35" s="79">
        <f t="shared" si="5"/>
        <v>3847</v>
      </c>
    </row>
    <row r="36" spans="1:27" ht="24.95" customHeight="1" x14ac:dyDescent="0.2">
      <c r="A36" s="97" t="s">
        <v>42</v>
      </c>
      <c r="B36" s="98">
        <v>630</v>
      </c>
      <c r="C36" s="99">
        <v>113.4</v>
      </c>
      <c r="D36" s="99">
        <v>345.5</v>
      </c>
      <c r="E36" s="99">
        <v>91.8</v>
      </c>
      <c r="F36" s="99">
        <v>64.599999999999994</v>
      </c>
      <c r="G36" s="99">
        <v>141.4</v>
      </c>
      <c r="H36" s="99">
        <v>207.6</v>
      </c>
      <c r="I36" s="99">
        <v>224.3</v>
      </c>
      <c r="J36" s="99">
        <v>288.89999999999998</v>
      </c>
      <c r="K36" s="99">
        <v>514.4</v>
      </c>
      <c r="L36" s="99">
        <v>389.5</v>
      </c>
      <c r="M36" s="99">
        <v>278.7</v>
      </c>
      <c r="N36" s="99">
        <v>389.6</v>
      </c>
      <c r="O36" s="99">
        <v>204.5</v>
      </c>
      <c r="P36" s="99">
        <v>125.7</v>
      </c>
      <c r="Q36" s="99"/>
      <c r="R36" s="99"/>
      <c r="S36" s="99">
        <v>610.20000000000005</v>
      </c>
      <c r="T36" s="99">
        <v>648</v>
      </c>
      <c r="U36" s="99">
        <v>648</v>
      </c>
      <c r="V36" s="99">
        <v>648</v>
      </c>
      <c r="W36" s="99">
        <v>639</v>
      </c>
      <c r="X36" s="99">
        <v>637</v>
      </c>
      <c r="Y36" s="99">
        <v>644</v>
      </c>
      <c r="Z36" s="100"/>
      <c r="AA36" s="79">
        <f t="shared" si="5"/>
        <v>8484.0999999999985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966</v>
      </c>
      <c r="C39" s="88">
        <f t="shared" si="6"/>
        <v>448.4</v>
      </c>
      <c r="D39" s="88">
        <f t="shared" si="6"/>
        <v>680.5</v>
      </c>
      <c r="E39" s="88">
        <f t="shared" si="6"/>
        <v>435.8</v>
      </c>
      <c r="F39" s="88">
        <f t="shared" si="6"/>
        <v>416.6</v>
      </c>
      <c r="G39" s="88">
        <f t="shared" si="6"/>
        <v>493.4</v>
      </c>
      <c r="H39" s="88">
        <f t="shared" si="6"/>
        <v>745.6</v>
      </c>
      <c r="I39" s="88">
        <f t="shared" si="6"/>
        <v>776.3</v>
      </c>
      <c r="J39" s="88">
        <f t="shared" si="6"/>
        <v>810.9</v>
      </c>
      <c r="K39" s="88">
        <f t="shared" si="6"/>
        <v>1035.4000000000001</v>
      </c>
      <c r="L39" s="88">
        <f t="shared" si="6"/>
        <v>909.5</v>
      </c>
      <c r="M39" s="88">
        <f t="shared" si="6"/>
        <v>796.7</v>
      </c>
      <c r="N39" s="88">
        <f t="shared" si="6"/>
        <v>900.6</v>
      </c>
      <c r="O39" s="88">
        <f t="shared" si="6"/>
        <v>720.5</v>
      </c>
      <c r="P39" s="88">
        <f t="shared" si="6"/>
        <v>544.70000000000005</v>
      </c>
      <c r="Q39" s="88">
        <f t="shared" si="6"/>
        <v>419</v>
      </c>
      <c r="R39" s="88">
        <f t="shared" si="6"/>
        <v>422</v>
      </c>
      <c r="S39" s="88">
        <f t="shared" si="6"/>
        <v>997.2</v>
      </c>
      <c r="T39" s="88">
        <f t="shared" si="6"/>
        <v>1132</v>
      </c>
      <c r="U39" s="88">
        <f t="shared" si="6"/>
        <v>1171</v>
      </c>
      <c r="V39" s="88">
        <f t="shared" si="6"/>
        <v>1204</v>
      </c>
      <c r="W39" s="88">
        <f t="shared" si="6"/>
        <v>1181</v>
      </c>
      <c r="X39" s="88">
        <f t="shared" si="6"/>
        <v>1204</v>
      </c>
      <c r="Y39" s="88">
        <f t="shared" si="6"/>
        <v>1204</v>
      </c>
      <c r="Z39" s="89">
        <f t="shared" si="6"/>
        <v>0</v>
      </c>
      <c r="AA39" s="90">
        <f t="shared" si="5"/>
        <v>19615.100000000002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630</v>
      </c>
      <c r="C44" s="99">
        <v>113.4</v>
      </c>
      <c r="D44" s="99">
        <v>345.5</v>
      </c>
      <c r="E44" s="99">
        <v>91.8</v>
      </c>
      <c r="F44" s="99">
        <v>64.599999999999994</v>
      </c>
      <c r="G44" s="99">
        <v>141.4</v>
      </c>
      <c r="H44" s="99">
        <v>207.6</v>
      </c>
      <c r="I44" s="99">
        <v>224.3</v>
      </c>
      <c r="J44" s="99">
        <v>288.89999999999998</v>
      </c>
      <c r="K44" s="99">
        <v>514.4</v>
      </c>
      <c r="L44" s="99">
        <v>389.5</v>
      </c>
      <c r="M44" s="99">
        <v>278.7</v>
      </c>
      <c r="N44" s="99">
        <v>389.6</v>
      </c>
      <c r="O44" s="99">
        <v>204.5</v>
      </c>
      <c r="P44" s="99">
        <v>125.7</v>
      </c>
      <c r="Q44" s="99"/>
      <c r="R44" s="99"/>
      <c r="S44" s="99">
        <v>610.20000000000005</v>
      </c>
      <c r="T44" s="99">
        <v>648</v>
      </c>
      <c r="U44" s="99">
        <v>648</v>
      </c>
      <c r="V44" s="99">
        <v>648</v>
      </c>
      <c r="W44" s="99">
        <v>639</v>
      </c>
      <c r="X44" s="99">
        <v>637</v>
      </c>
      <c r="Y44" s="99">
        <v>644</v>
      </c>
      <c r="Z44" s="100"/>
      <c r="AA44" s="79">
        <f t="shared" si="7"/>
        <v>8484.0999999999985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29.5</v>
      </c>
      <c r="C47" s="99">
        <v>8.5</v>
      </c>
      <c r="D47" s="99"/>
      <c r="E47" s="99"/>
      <c r="F47" s="99"/>
      <c r="G47" s="99"/>
      <c r="H47" s="99">
        <v>9.5</v>
      </c>
      <c r="I47" s="99">
        <v>50.5</v>
      </c>
      <c r="J47" s="99">
        <v>87.5</v>
      </c>
      <c r="K47" s="99">
        <v>104.5</v>
      </c>
      <c r="L47" s="99">
        <v>116.5</v>
      </c>
      <c r="M47" s="99">
        <v>122.5</v>
      </c>
      <c r="N47" s="99">
        <v>124.5</v>
      </c>
      <c r="O47" s="99">
        <v>121.5</v>
      </c>
      <c r="P47" s="99">
        <v>124.5</v>
      </c>
      <c r="Q47" s="99">
        <v>104.5</v>
      </c>
      <c r="R47" s="99">
        <v>101.2</v>
      </c>
      <c r="S47" s="99">
        <v>81.2</v>
      </c>
      <c r="T47" s="99">
        <v>74.2</v>
      </c>
      <c r="U47" s="99">
        <v>86.2</v>
      </c>
      <c r="V47" s="99">
        <v>64.2</v>
      </c>
      <c r="W47" s="99">
        <v>51.2</v>
      </c>
      <c r="X47" s="99">
        <v>17.2</v>
      </c>
      <c r="Y47" s="99">
        <v>17.2</v>
      </c>
      <c r="Z47" s="100"/>
      <c r="AA47" s="79">
        <f t="shared" si="7"/>
        <v>1496.6000000000004</v>
      </c>
    </row>
    <row r="48" spans="1:27" ht="30" customHeight="1" thickBot="1" x14ac:dyDescent="0.25">
      <c r="A48" s="86" t="s">
        <v>48</v>
      </c>
      <c r="B48" s="87">
        <f>SUM(B42:B47)</f>
        <v>659.5</v>
      </c>
      <c r="C48" s="88">
        <f t="shared" ref="C48:Z48" si="8">SUM(C42:C47)</f>
        <v>121.9</v>
      </c>
      <c r="D48" s="88">
        <f t="shared" si="8"/>
        <v>345.5</v>
      </c>
      <c r="E48" s="88">
        <f t="shared" si="8"/>
        <v>91.8</v>
      </c>
      <c r="F48" s="88">
        <f t="shared" si="8"/>
        <v>64.599999999999994</v>
      </c>
      <c r="G48" s="88">
        <f t="shared" si="8"/>
        <v>141.4</v>
      </c>
      <c r="H48" s="88">
        <f t="shared" si="8"/>
        <v>217.1</v>
      </c>
      <c r="I48" s="88">
        <f t="shared" si="8"/>
        <v>274.8</v>
      </c>
      <c r="J48" s="88">
        <f t="shared" si="8"/>
        <v>376.4</v>
      </c>
      <c r="K48" s="88">
        <f t="shared" si="8"/>
        <v>618.9</v>
      </c>
      <c r="L48" s="88">
        <f t="shared" si="8"/>
        <v>506</v>
      </c>
      <c r="M48" s="88">
        <f t="shared" si="8"/>
        <v>401.2</v>
      </c>
      <c r="N48" s="88">
        <f t="shared" si="8"/>
        <v>514.1</v>
      </c>
      <c r="O48" s="88">
        <f t="shared" si="8"/>
        <v>326</v>
      </c>
      <c r="P48" s="88">
        <f t="shared" si="8"/>
        <v>250.2</v>
      </c>
      <c r="Q48" s="88">
        <f t="shared" si="8"/>
        <v>104.5</v>
      </c>
      <c r="R48" s="88">
        <f t="shared" si="8"/>
        <v>101.2</v>
      </c>
      <c r="S48" s="88">
        <f t="shared" si="8"/>
        <v>691.40000000000009</v>
      </c>
      <c r="T48" s="88">
        <f t="shared" si="8"/>
        <v>722.2</v>
      </c>
      <c r="U48" s="88">
        <f t="shared" si="8"/>
        <v>734.2</v>
      </c>
      <c r="V48" s="88">
        <f t="shared" si="8"/>
        <v>712.2</v>
      </c>
      <c r="W48" s="88">
        <f t="shared" si="8"/>
        <v>690.2</v>
      </c>
      <c r="X48" s="88">
        <f t="shared" si="8"/>
        <v>654.20000000000005</v>
      </c>
      <c r="Y48" s="88">
        <f t="shared" si="8"/>
        <v>661.2</v>
      </c>
      <c r="Z48" s="89">
        <f t="shared" si="8"/>
        <v>0</v>
      </c>
      <c r="AA48" s="90">
        <f t="shared" si="7"/>
        <v>9980.7000000000007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6806.9619999999995</v>
      </c>
      <c r="C51" s="88">
        <f t="shared" si="10"/>
        <v>5999.1109999999999</v>
      </c>
      <c r="D51" s="88">
        <f t="shared" si="10"/>
        <v>5977.1039999999994</v>
      </c>
      <c r="E51" s="88">
        <f t="shared" si="10"/>
        <v>5636.8540000000003</v>
      </c>
      <c r="F51" s="88">
        <f t="shared" si="10"/>
        <v>5551.5680000000002</v>
      </c>
      <c r="G51" s="88">
        <f t="shared" si="10"/>
        <v>5494.7839999999997</v>
      </c>
      <c r="H51" s="88">
        <f t="shared" si="10"/>
        <v>5759.6330000000007</v>
      </c>
      <c r="I51" s="88">
        <f t="shared" si="10"/>
        <v>6087.0359999999991</v>
      </c>
      <c r="J51" s="88">
        <f t="shared" si="10"/>
        <v>6491.4809999999998</v>
      </c>
      <c r="K51" s="88">
        <f t="shared" si="10"/>
        <v>7057.2639999999992</v>
      </c>
      <c r="L51" s="88">
        <f t="shared" si="10"/>
        <v>7380.1869999999999</v>
      </c>
      <c r="M51" s="88">
        <f t="shared" si="10"/>
        <v>7466.2719999999999</v>
      </c>
      <c r="N51" s="88">
        <f t="shared" si="10"/>
        <v>7612.5030000000006</v>
      </c>
      <c r="O51" s="88">
        <f t="shared" si="10"/>
        <v>7380.8379999999997</v>
      </c>
      <c r="P51" s="88">
        <f t="shared" si="10"/>
        <v>7115.0389999999998</v>
      </c>
      <c r="Q51" s="88">
        <f t="shared" si="10"/>
        <v>6862.3499999999985</v>
      </c>
      <c r="R51" s="88">
        <f t="shared" si="10"/>
        <v>6924.2300000000005</v>
      </c>
      <c r="S51" s="88">
        <f t="shared" si="10"/>
        <v>7380.3799999999992</v>
      </c>
      <c r="T51" s="88">
        <f t="shared" si="10"/>
        <v>7483.5739999999987</v>
      </c>
      <c r="U51" s="88">
        <f t="shared" si="10"/>
        <v>7709.44</v>
      </c>
      <c r="V51" s="88">
        <f t="shared" si="10"/>
        <v>7860.2890000000007</v>
      </c>
      <c r="W51" s="88">
        <f t="shared" si="10"/>
        <v>7620.52</v>
      </c>
      <c r="X51" s="88">
        <f t="shared" si="10"/>
        <v>7360.8509999999997</v>
      </c>
      <c r="Y51" s="88">
        <f t="shared" si="10"/>
        <v>6918.9439999999995</v>
      </c>
      <c r="Z51" s="89">
        <f t="shared" si="10"/>
        <v>0</v>
      </c>
      <c r="AA51" s="105">
        <f>SUM(B51:Z51)</f>
        <v>163937.21399999995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630</v>
      </c>
      <c r="C4" s="18">
        <v>113.4</v>
      </c>
      <c r="D4" s="18">
        <v>345.5</v>
      </c>
      <c r="E4" s="18">
        <v>91.8</v>
      </c>
      <c r="F4" s="18">
        <v>64.599999999999994</v>
      </c>
      <c r="G4" s="18">
        <v>141.4</v>
      </c>
      <c r="H4" s="18">
        <v>207.6</v>
      </c>
      <c r="I4" s="18">
        <v>224.3</v>
      </c>
      <c r="J4" s="18">
        <v>288.89999999999998</v>
      </c>
      <c r="K4" s="18">
        <v>514.4</v>
      </c>
      <c r="L4" s="18">
        <v>389.5</v>
      </c>
      <c r="M4" s="18">
        <v>278.7</v>
      </c>
      <c r="N4" s="18">
        <v>389.6</v>
      </c>
      <c r="O4" s="18">
        <v>204.5</v>
      </c>
      <c r="P4" s="18">
        <v>125.7</v>
      </c>
      <c r="Q4" s="18">
        <v>-54.9</v>
      </c>
      <c r="R4" s="18">
        <v>-82</v>
      </c>
      <c r="S4" s="18">
        <v>610.20000000000005</v>
      </c>
      <c r="T4" s="18">
        <v>648</v>
      </c>
      <c r="U4" s="18">
        <v>648</v>
      </c>
      <c r="V4" s="18">
        <v>648</v>
      </c>
      <c r="W4" s="18">
        <v>639</v>
      </c>
      <c r="X4" s="18">
        <v>637</v>
      </c>
      <c r="Y4" s="18">
        <v>644</v>
      </c>
      <c r="Z4" s="19"/>
      <c r="AA4" s="112">
        <f>SUM(B4:Z4)</f>
        <v>8347.2000000000007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415.12</v>
      </c>
      <c r="C7" s="118">
        <v>381</v>
      </c>
      <c r="D7" s="118">
        <v>374.94</v>
      </c>
      <c r="E7" s="118">
        <v>344.27</v>
      </c>
      <c r="F7" s="118">
        <v>323</v>
      </c>
      <c r="G7" s="118">
        <v>324.07</v>
      </c>
      <c r="H7" s="118">
        <v>366</v>
      </c>
      <c r="I7" s="118">
        <v>348.35</v>
      </c>
      <c r="J7" s="118">
        <v>332</v>
      </c>
      <c r="K7" s="118">
        <v>317.26</v>
      </c>
      <c r="L7" s="118">
        <v>254.52</v>
      </c>
      <c r="M7" s="118">
        <v>330</v>
      </c>
      <c r="N7" s="118">
        <v>363.8</v>
      </c>
      <c r="O7" s="118">
        <v>292.57</v>
      </c>
      <c r="P7" s="118">
        <v>235.01</v>
      </c>
      <c r="Q7" s="118">
        <v>251.86</v>
      </c>
      <c r="R7" s="118">
        <v>323.72000000000003</v>
      </c>
      <c r="S7" s="118">
        <v>455</v>
      </c>
      <c r="T7" s="118">
        <v>489.41</v>
      </c>
      <c r="U7" s="118">
        <v>510.97</v>
      </c>
      <c r="V7" s="118">
        <v>533.15</v>
      </c>
      <c r="W7" s="118">
        <v>515.42999999999995</v>
      </c>
      <c r="X7" s="118">
        <v>484.41</v>
      </c>
      <c r="Y7" s="118">
        <v>499.41</v>
      </c>
      <c r="Z7" s="119"/>
      <c r="AA7" s="120">
        <f>IF(SUM(B7:Z7)&lt;&gt;0,AVERAGEIF(B7:Z7,"&lt;&gt;"""),"")</f>
        <v>377.71958333333333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>
        <v>54.9</v>
      </c>
      <c r="R13" s="130">
        <v>82</v>
      </c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136.9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54.9</v>
      </c>
      <c r="R16" s="136">
        <f t="shared" si="1"/>
        <v>82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136.9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630</v>
      </c>
      <c r="C21" s="130">
        <v>113.4</v>
      </c>
      <c r="D21" s="130">
        <v>345.5</v>
      </c>
      <c r="E21" s="130">
        <v>91.8</v>
      </c>
      <c r="F21" s="130">
        <v>64.599999999999994</v>
      </c>
      <c r="G21" s="130">
        <v>141.4</v>
      </c>
      <c r="H21" s="130">
        <v>207.6</v>
      </c>
      <c r="I21" s="130">
        <v>224.3</v>
      </c>
      <c r="J21" s="130">
        <v>288.89999999999998</v>
      </c>
      <c r="K21" s="130">
        <v>514.4</v>
      </c>
      <c r="L21" s="130">
        <v>389.5</v>
      </c>
      <c r="M21" s="130">
        <v>278.7</v>
      </c>
      <c r="N21" s="130">
        <v>389.6</v>
      </c>
      <c r="O21" s="130">
        <v>204.5</v>
      </c>
      <c r="P21" s="130">
        <v>125.7</v>
      </c>
      <c r="Q21" s="130"/>
      <c r="R21" s="130"/>
      <c r="S21" s="130">
        <v>610.20000000000005</v>
      </c>
      <c r="T21" s="130">
        <v>648</v>
      </c>
      <c r="U21" s="130">
        <v>648</v>
      </c>
      <c r="V21" s="130">
        <v>648</v>
      </c>
      <c r="W21" s="130">
        <v>639</v>
      </c>
      <c r="X21" s="130">
        <v>637</v>
      </c>
      <c r="Y21" s="131">
        <v>644</v>
      </c>
      <c r="Z21" s="132"/>
      <c r="AA21" s="133">
        <f t="shared" si="2"/>
        <v>8484.0999999999985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630</v>
      </c>
      <c r="C24" s="136">
        <f t="shared" si="3"/>
        <v>113.4</v>
      </c>
      <c r="D24" s="136">
        <f t="shared" si="3"/>
        <v>345.5</v>
      </c>
      <c r="E24" s="136">
        <f t="shared" si="3"/>
        <v>91.8</v>
      </c>
      <c r="F24" s="136">
        <f t="shared" si="3"/>
        <v>64.599999999999994</v>
      </c>
      <c r="G24" s="136">
        <f t="shared" si="3"/>
        <v>141.4</v>
      </c>
      <c r="H24" s="136">
        <f t="shared" si="3"/>
        <v>207.6</v>
      </c>
      <c r="I24" s="136">
        <f t="shared" si="3"/>
        <v>224.3</v>
      </c>
      <c r="J24" s="136">
        <f t="shared" si="3"/>
        <v>288.89999999999998</v>
      </c>
      <c r="K24" s="136">
        <f t="shared" si="3"/>
        <v>514.4</v>
      </c>
      <c r="L24" s="136">
        <f t="shared" si="3"/>
        <v>389.5</v>
      </c>
      <c r="M24" s="136">
        <f t="shared" si="3"/>
        <v>278.7</v>
      </c>
      <c r="N24" s="136">
        <f t="shared" si="3"/>
        <v>389.6</v>
      </c>
      <c r="O24" s="136">
        <f t="shared" si="3"/>
        <v>204.5</v>
      </c>
      <c r="P24" s="136">
        <f t="shared" si="3"/>
        <v>125.7</v>
      </c>
      <c r="Q24" s="136">
        <f t="shared" si="3"/>
        <v>0</v>
      </c>
      <c r="R24" s="136">
        <f t="shared" si="3"/>
        <v>0</v>
      </c>
      <c r="S24" s="136">
        <f t="shared" si="3"/>
        <v>610.20000000000005</v>
      </c>
      <c r="T24" s="136">
        <f t="shared" si="3"/>
        <v>648</v>
      </c>
      <c r="U24" s="136">
        <f t="shared" si="3"/>
        <v>648</v>
      </c>
      <c r="V24" s="136">
        <f t="shared" si="3"/>
        <v>648</v>
      </c>
      <c r="W24" s="136">
        <f t="shared" si="3"/>
        <v>639</v>
      </c>
      <c r="X24" s="136">
        <f t="shared" si="3"/>
        <v>637</v>
      </c>
      <c r="Y24" s="136">
        <f t="shared" si="3"/>
        <v>644</v>
      </c>
      <c r="Z24" s="137" t="str">
        <f t="shared" si="3"/>
        <v/>
      </c>
      <c r="AA24" s="90">
        <f t="shared" si="2"/>
        <v>8484.0999999999985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2022-08-20T11:02:28Z</dcterms:created>
  <dcterms:modified xsi:type="dcterms:W3CDTF">2022-08-20T11:02:29Z</dcterms:modified>
</cp:coreProperties>
</file>