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<sst xmlns="http://schemas.openxmlformats.org/spreadsheetml/2006/main" count="117" uniqueCount="53">
  <si>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19/08/2022 14:11:31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</si>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</sst>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1431</c:v>
                </c:pt>
                <c:pt idx="1">
                  <c:v>1431</c:v>
                </c:pt>
                <c:pt idx="2">
                  <c:v>1431</c:v>
                </c:pt>
                <c:pt idx="3">
                  <c:v>1431</c:v>
                </c:pt>
                <c:pt idx="4">
                  <c:v>1431</c:v>
                </c:pt>
                <c:pt idx="5">
                  <c:v>1431</c:v>
                </c:pt>
                <c:pt idx="6">
                  <c:v>1431</c:v>
                </c:pt>
                <c:pt idx="7">
                  <c:v>1431</c:v>
                </c:pt>
                <c:pt idx="8">
                  <c:v>1350</c:v>
                </c:pt>
                <c:pt idx="9">
                  <c:v>1350</c:v>
                </c:pt>
                <c:pt idx="10">
                  <c:v>1385.0989999999999</c:v>
                </c:pt>
                <c:pt idx="11">
                  <c:v>1350</c:v>
                </c:pt>
                <c:pt idx="12">
                  <c:v>1431</c:v>
                </c:pt>
                <c:pt idx="13">
                  <c:v>1431</c:v>
                </c:pt>
                <c:pt idx="14">
                  <c:v>1431</c:v>
                </c:pt>
                <c:pt idx="15">
                  <c:v>1431</c:v>
                </c:pt>
                <c:pt idx="16">
                  <c:v>1431</c:v>
                </c:pt>
                <c:pt idx="17">
                  <c:v>1431</c:v>
                </c:pt>
                <c:pt idx="18">
                  <c:v>1431</c:v>
                </c:pt>
                <c:pt idx="19">
                  <c:v>1431</c:v>
                </c:pt>
                <c:pt idx="20">
                  <c:v>1431</c:v>
                </c:pt>
                <c:pt idx="21">
                  <c:v>1431</c:v>
                </c:pt>
                <c:pt idx="22">
                  <c:v>1431</c:v>
                </c:pt>
                <c:pt idx="23">
                  <c:v>1431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306</c:v>
                </c:pt>
                <c:pt idx="1">
                  <c:v>283</c:v>
                </c:pt>
                <c:pt idx="2">
                  <c:v>271</c:v>
                </c:pt>
                <c:pt idx="3">
                  <c:v>264</c:v>
                </c:pt>
                <c:pt idx="4">
                  <c:v>266</c:v>
                </c:pt>
                <c:pt idx="5">
                  <c:v>276</c:v>
                </c:pt>
                <c:pt idx="6">
                  <c:v>303</c:v>
                </c:pt>
                <c:pt idx="7">
                  <c:v>333</c:v>
                </c:pt>
                <c:pt idx="8">
                  <c:v>333</c:v>
                </c:pt>
                <c:pt idx="9">
                  <c:v>333</c:v>
                </c:pt>
                <c:pt idx="10">
                  <c:v>323</c:v>
                </c:pt>
                <c:pt idx="11">
                  <c:v>323</c:v>
                </c:pt>
                <c:pt idx="12">
                  <c:v>329</c:v>
                </c:pt>
                <c:pt idx="13">
                  <c:v>323</c:v>
                </c:pt>
                <c:pt idx="14">
                  <c:v>311</c:v>
                </c:pt>
                <c:pt idx="15">
                  <c:v>333</c:v>
                </c:pt>
                <c:pt idx="16">
                  <c:v>355.3</c:v>
                </c:pt>
                <c:pt idx="17">
                  <c:v>407.3</c:v>
                </c:pt>
                <c:pt idx="18">
                  <c:v>449.3</c:v>
                </c:pt>
                <c:pt idx="19">
                  <c:v>493.3</c:v>
                </c:pt>
                <c:pt idx="20">
                  <c:v>493.3</c:v>
                </c:pt>
                <c:pt idx="21">
                  <c:v>447.3</c:v>
                </c:pt>
                <c:pt idx="22">
                  <c:v>447</c:v>
                </c:pt>
                <c:pt idx="23">
                  <c:v>355.3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3907</c:v>
                </c:pt>
                <c:pt idx="1">
                  <c:v>3757.6729999999998</c:v>
                </c:pt>
                <c:pt idx="2">
                  <c:v>3790.37</c:v>
                </c:pt>
                <c:pt idx="3">
                  <c:v>3794.8670000000002</c:v>
                </c:pt>
                <c:pt idx="4">
                  <c:v>3876.7919999999999</c:v>
                </c:pt>
                <c:pt idx="5">
                  <c:v>3759.7449999999999</c:v>
                </c:pt>
                <c:pt idx="6">
                  <c:v>3544.6280000000002</c:v>
                </c:pt>
                <c:pt idx="7">
                  <c:v>3427.9</c:v>
                </c:pt>
                <c:pt idx="8">
                  <c:v>3401.9</c:v>
                </c:pt>
                <c:pt idx="9">
                  <c:v>3128.9</c:v>
                </c:pt>
                <c:pt idx="10">
                  <c:v>3124.9</c:v>
                </c:pt>
                <c:pt idx="11">
                  <c:v>3111.9</c:v>
                </c:pt>
                <c:pt idx="12">
                  <c:v>3110.9</c:v>
                </c:pt>
                <c:pt idx="13">
                  <c:v>3157.2580000000003</c:v>
                </c:pt>
                <c:pt idx="14">
                  <c:v>3283.9</c:v>
                </c:pt>
                <c:pt idx="15">
                  <c:v>3394.1180000000004</c:v>
                </c:pt>
                <c:pt idx="16">
                  <c:v>3495.9</c:v>
                </c:pt>
                <c:pt idx="17">
                  <c:v>3580.9</c:v>
                </c:pt>
                <c:pt idx="18">
                  <c:v>3608.9</c:v>
                </c:pt>
                <c:pt idx="19">
                  <c:v>3766.9</c:v>
                </c:pt>
                <c:pt idx="20">
                  <c:v>3816.9490000000001</c:v>
                </c:pt>
                <c:pt idx="21">
                  <c:v>3824.9</c:v>
                </c:pt>
                <c:pt idx="22">
                  <c:v>3852.9</c:v>
                </c:pt>
                <c:pt idx="23">
                  <c:v>3866.9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201</c:v>
                </c:pt>
                <c:pt idx="1">
                  <c:v>199</c:v>
                </c:pt>
                <c:pt idx="2">
                  <c:v>234</c:v>
                </c:pt>
                <c:pt idx="3">
                  <c:v>226</c:v>
                </c:pt>
                <c:pt idx="4">
                  <c:v>225</c:v>
                </c:pt>
                <c:pt idx="5">
                  <c:v>229</c:v>
                </c:pt>
                <c:pt idx="6">
                  <c:v>255</c:v>
                </c:pt>
                <c:pt idx="7">
                  <c:v>211</c:v>
                </c:pt>
                <c:pt idx="8">
                  <c:v>203.154</c:v>
                </c:pt>
                <c:pt idx="9">
                  <c:v>219</c:v>
                </c:pt>
                <c:pt idx="10">
                  <c:v>211</c:v>
                </c:pt>
                <c:pt idx="11">
                  <c:v>206</c:v>
                </c:pt>
                <c:pt idx="12">
                  <c:v>185</c:v>
                </c:pt>
                <c:pt idx="13">
                  <c:v>175</c:v>
                </c:pt>
                <c:pt idx="14">
                  <c:v>175</c:v>
                </c:pt>
                <c:pt idx="15">
                  <c:v>168</c:v>
                </c:pt>
                <c:pt idx="16">
                  <c:v>224</c:v>
                </c:pt>
                <c:pt idx="17">
                  <c:v>257</c:v>
                </c:pt>
                <c:pt idx="18">
                  <c:v>236</c:v>
                </c:pt>
                <c:pt idx="19">
                  <c:v>233</c:v>
                </c:pt>
                <c:pt idx="20">
                  <c:v>204</c:v>
                </c:pt>
                <c:pt idx="21">
                  <c:v>223</c:v>
                </c:pt>
                <c:pt idx="22">
                  <c:v>204</c:v>
                </c:pt>
                <c:pt idx="23">
                  <c:v>212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260.87699999999995</c:v>
                </c:pt>
                <c:pt idx="1">
                  <c:v>270.31500000000005</c:v>
                </c:pt>
                <c:pt idx="2">
                  <c:v>276.60799999999989</c:v>
                </c:pt>
                <c:pt idx="3">
                  <c:v>272.09199999999998</c:v>
                </c:pt>
                <c:pt idx="4">
                  <c:v>267.45900000000006</c:v>
                </c:pt>
                <c:pt idx="5">
                  <c:v>270.04999999999995</c:v>
                </c:pt>
                <c:pt idx="6">
                  <c:v>438.65699999999993</c:v>
                </c:pt>
                <c:pt idx="7">
                  <c:v>1004.9420000000001</c:v>
                </c:pt>
                <c:pt idx="8">
                  <c:v>1726.8999999999992</c:v>
                </c:pt>
                <c:pt idx="9">
                  <c:v>2336.3759999999993</c:v>
                </c:pt>
                <c:pt idx="10">
                  <c:v>2793.0030000000002</c:v>
                </c:pt>
                <c:pt idx="11">
                  <c:v>3059.0889999999995</c:v>
                </c:pt>
                <c:pt idx="12">
                  <c:v>3149.3620000000001</c:v>
                </c:pt>
                <c:pt idx="13">
                  <c:v>3106.1900000000005</c:v>
                </c:pt>
                <c:pt idx="14">
                  <c:v>2877.5189999999993</c:v>
                </c:pt>
                <c:pt idx="15">
                  <c:v>2500.4260000000008</c:v>
                </c:pt>
                <c:pt idx="16">
                  <c:v>1985.7079999999996</c:v>
                </c:pt>
                <c:pt idx="17">
                  <c:v>1353.577</c:v>
                </c:pt>
                <c:pt idx="18">
                  <c:v>828.41599999999971</c:v>
                </c:pt>
                <c:pt idx="19">
                  <c:v>639.09299999999996</c:v>
                </c:pt>
                <c:pt idx="20">
                  <c:v>616.84700000000009</c:v>
                </c:pt>
                <c:pt idx="21">
                  <c:v>563.46400000000017</c:v>
                </c:pt>
                <c:pt idx="22">
                  <c:v>515.88599999999997</c:v>
                </c:pt>
                <c:pt idx="23">
                  <c:v>483.34999999999997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100</c:v>
                </c:pt>
                <c:pt idx="1">
                  <c:v>99</c:v>
                </c:pt>
                <c:pt idx="2">
                  <c:v>97</c:v>
                </c:pt>
                <c:pt idx="3">
                  <c:v>96</c:v>
                </c:pt>
                <c:pt idx="4">
                  <c:v>95</c:v>
                </c:pt>
                <c:pt idx="5">
                  <c:v>94</c:v>
                </c:pt>
                <c:pt idx="6">
                  <c:v>103</c:v>
                </c:pt>
                <c:pt idx="7">
                  <c:v>125</c:v>
                </c:pt>
                <c:pt idx="8">
                  <c:v>146</c:v>
                </c:pt>
                <c:pt idx="9">
                  <c:v>159</c:v>
                </c:pt>
                <c:pt idx="10">
                  <c:v>166</c:v>
                </c:pt>
                <c:pt idx="11">
                  <c:v>170</c:v>
                </c:pt>
                <c:pt idx="12">
                  <c:v>169</c:v>
                </c:pt>
                <c:pt idx="13">
                  <c:v>167</c:v>
                </c:pt>
                <c:pt idx="14">
                  <c:v>161</c:v>
                </c:pt>
                <c:pt idx="15">
                  <c:v>149</c:v>
                </c:pt>
                <c:pt idx="16">
                  <c:v>131</c:v>
                </c:pt>
                <c:pt idx="17">
                  <c:v>102</c:v>
                </c:pt>
                <c:pt idx="18">
                  <c:v>71</c:v>
                </c:pt>
                <c:pt idx="19">
                  <c:v>56</c:v>
                </c:pt>
                <c:pt idx="20">
                  <c:v>49</c:v>
                </c:pt>
                <c:pt idx="21">
                  <c:v>45</c:v>
                </c:pt>
                <c:pt idx="22">
                  <c:v>42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481</c:v>
                </c:pt>
                <c:pt idx="1">
                  <c:v>431</c:v>
                </c:pt>
                <c:pt idx="2">
                  <c:v>96</c:v>
                </c:pt>
                <c:pt idx="3">
                  <c:v>96</c:v>
                </c:pt>
                <c:pt idx="4">
                  <c:v>96</c:v>
                </c:pt>
                <c:pt idx="5">
                  <c:v>152</c:v>
                </c:pt>
                <c:pt idx="6">
                  <c:v>332</c:v>
                </c:pt>
                <c:pt idx="7">
                  <c:v>475</c:v>
                </c:pt>
                <c:pt idx="8">
                  <c:v>475</c:v>
                </c:pt>
                <c:pt idx="9">
                  <c:v>344</c:v>
                </c:pt>
                <c:pt idx="10">
                  <c:v>243</c:v>
                </c:pt>
                <c:pt idx="11">
                  <c:v>207</c:v>
                </c:pt>
                <c:pt idx="12">
                  <c:v>207</c:v>
                </c:pt>
                <c:pt idx="13">
                  <c:v>179</c:v>
                </c:pt>
                <c:pt idx="14">
                  <c:v>179</c:v>
                </c:pt>
                <c:pt idx="15">
                  <c:v>205</c:v>
                </c:pt>
                <c:pt idx="16">
                  <c:v>325</c:v>
                </c:pt>
                <c:pt idx="17">
                  <c:v>425</c:v>
                </c:pt>
                <c:pt idx="18">
                  <c:v>1139</c:v>
                </c:pt>
                <c:pt idx="19">
                  <c:v>1330</c:v>
                </c:pt>
                <c:pt idx="20">
                  <c:v>1516.2280000000001</c:v>
                </c:pt>
                <c:pt idx="21">
                  <c:v>1294.721</c:v>
                </c:pt>
                <c:pt idx="22">
                  <c:v>931.69399999999996</c:v>
                </c:pt>
                <c:pt idx="23">
                  <c:v>507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0085528"/>
        <c:axId val="450085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6686.8819999999996</c:v>
                </c:pt>
                <c:pt idx="1">
                  <c:v>6470.9519999999993</c:v>
                </c:pt>
                <c:pt idx="2">
                  <c:v>6196.0190000000011</c:v>
                </c:pt>
                <c:pt idx="3">
                  <c:v>6179.9439999999995</c:v>
                </c:pt>
                <c:pt idx="4">
                  <c:v>6257.2449999999999</c:v>
                </c:pt>
                <c:pt idx="5">
                  <c:v>6211.7829999999985</c:v>
                </c:pt>
                <c:pt idx="6">
                  <c:v>6407.2420000000002</c:v>
                </c:pt>
                <c:pt idx="7">
                  <c:v>7007.8419999999996</c:v>
                </c:pt>
                <c:pt idx="8">
                  <c:v>7635.9539999999988</c:v>
                </c:pt>
                <c:pt idx="9">
                  <c:v>7870.2840000000006</c:v>
                </c:pt>
                <c:pt idx="10">
                  <c:v>8246.0020000000022</c:v>
                </c:pt>
                <c:pt idx="11">
                  <c:v>8426.9849999999988</c:v>
                </c:pt>
                <c:pt idx="12">
                  <c:v>8581.2620000000043</c:v>
                </c:pt>
                <c:pt idx="13">
                  <c:v>8538.4479999999985</c:v>
                </c:pt>
                <c:pt idx="14">
                  <c:v>8418.3799999999992</c:v>
                </c:pt>
                <c:pt idx="15">
                  <c:v>8180.5640000000021</c:v>
                </c:pt>
                <c:pt idx="16">
                  <c:v>7947.8609999999999</c:v>
                </c:pt>
                <c:pt idx="17">
                  <c:v>7556.7879999999996</c:v>
                </c:pt>
                <c:pt idx="18">
                  <c:v>7763.646999999999</c:v>
                </c:pt>
                <c:pt idx="19">
                  <c:v>7949.26</c:v>
                </c:pt>
                <c:pt idx="20">
                  <c:v>8127.3239999999978</c:v>
                </c:pt>
                <c:pt idx="21">
                  <c:v>7829.3850000000002</c:v>
                </c:pt>
                <c:pt idx="22">
                  <c:v>7424.4800000000014</c:v>
                </c:pt>
                <c:pt idx="23">
                  <c:v>6893.5060000000003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085528"/>
        <c:axId val="450085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512.09</c:v>
                </c:pt>
                <c:pt idx="1">
                  <c:v>500.05</c:v>
                </c:pt>
                <c:pt idx="2">
                  <c:v>480.09</c:v>
                </c:pt>
                <c:pt idx="3">
                  <c:v>460.04</c:v>
                </c:pt>
                <c:pt idx="4">
                  <c:v>446.33</c:v>
                </c:pt>
                <c:pt idx="5">
                  <c:v>403.99</c:v>
                </c:pt>
                <c:pt idx="6">
                  <c:v>383.5</c:v>
                </c:pt>
                <c:pt idx="7">
                  <c:v>287</c:v>
                </c:pt>
                <c:pt idx="8">
                  <c:v>90</c:v>
                </c:pt>
                <c:pt idx="9">
                  <c:v>193.46</c:v>
                </c:pt>
                <c:pt idx="10">
                  <c:v>205.4</c:v>
                </c:pt>
                <c:pt idx="11">
                  <c:v>162.28</c:v>
                </c:pt>
                <c:pt idx="12">
                  <c:v>287</c:v>
                </c:pt>
                <c:pt idx="13">
                  <c:v>329.98</c:v>
                </c:pt>
                <c:pt idx="14">
                  <c:v>355</c:v>
                </c:pt>
                <c:pt idx="15">
                  <c:v>395.75</c:v>
                </c:pt>
                <c:pt idx="16">
                  <c:v>445.76</c:v>
                </c:pt>
                <c:pt idx="17">
                  <c:v>402.56</c:v>
                </c:pt>
                <c:pt idx="18">
                  <c:v>475.07</c:v>
                </c:pt>
                <c:pt idx="19">
                  <c:v>529.91</c:v>
                </c:pt>
                <c:pt idx="20">
                  <c:v>550.99</c:v>
                </c:pt>
                <c:pt idx="21">
                  <c:v>534.41</c:v>
                </c:pt>
                <c:pt idx="22">
                  <c:v>501.55</c:v>
                </c:pt>
                <c:pt idx="23">
                  <c:v>464.23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086704"/>
        <c:axId val="450086312"/>
      </c:lineChart>
      <c:catAx>
        <c:axId val="450085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085920"/>
        <c:crosses val="autoZero"/>
        <c:auto val="1"/>
        <c:lblAlgn val="ctr"/>
        <c:lblOffset val="100"/>
        <c:noMultiLvlLbl val="0"/>
      </c:catAx>
      <c:valAx>
        <c:axId val="45008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085528"/>
        <c:crosses val="autoZero"/>
        <c:crossBetween val="between"/>
      </c:valAx>
      <c:valAx>
        <c:axId val="450086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086704"/>
        <c:crosses val="max"/>
        <c:crossBetween val="between"/>
      </c:valAx>
      <c:catAx>
        <c:axId val="450086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0086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6686.8769999999995</v>
      </c>
      <c r="C4" s="18">
        <v>6470.9880000000003</v>
      </c>
      <c r="D4" s="18">
        <v>6195.9780000000019</v>
      </c>
      <c r="E4" s="18">
        <v>6179.9589999999998</v>
      </c>
      <c r="F4" s="18">
        <v>6257.2509999999993</v>
      </c>
      <c r="G4" s="18">
        <v>6211.7949999999992</v>
      </c>
      <c r="H4" s="18">
        <v>6407.2849999999999</v>
      </c>
      <c r="I4" s="18">
        <v>7007.8419999999996</v>
      </c>
      <c r="J4" s="18">
        <v>7635.9540000000006</v>
      </c>
      <c r="K4" s="18">
        <v>7870.2759999999998</v>
      </c>
      <c r="L4" s="18">
        <v>8246.0020000000022</v>
      </c>
      <c r="M4" s="18">
        <v>8426.9889999999996</v>
      </c>
      <c r="N4" s="18">
        <v>8581.2619999999952</v>
      </c>
      <c r="O4" s="18">
        <v>8538.4479999999985</v>
      </c>
      <c r="P4" s="18">
        <v>8418.4189999999999</v>
      </c>
      <c r="Q4" s="18">
        <v>8180.5440000000008</v>
      </c>
      <c r="R4" s="18">
        <v>7947.9079999999994</v>
      </c>
      <c r="S4" s="18">
        <v>7556.7769999999991</v>
      </c>
      <c r="T4" s="18">
        <v>7763.6159999999982</v>
      </c>
      <c r="U4" s="18">
        <v>7949.2930000000015</v>
      </c>
      <c r="V4" s="18">
        <v>8127.3239999999996</v>
      </c>
      <c r="W4" s="18">
        <v>7829.3849999999984</v>
      </c>
      <c r="X4" s="18">
        <v>7424.48</v>
      </c>
      <c r="Y4" s="18">
        <v>6893.55</v>
      </c>
      <c r="Z4" s="19"/>
      <c r="AA4" s="20">
        <f>SUM(B4:Z4)</f>
        <v>178808.20200000002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512.09</v>
      </c>
      <c r="C7" s="28">
        <v>500.05</v>
      </c>
      <c r="D7" s="28">
        <v>480.09</v>
      </c>
      <c r="E7" s="28">
        <v>460.04</v>
      </c>
      <c r="F7" s="28">
        <v>446.33</v>
      </c>
      <c r="G7" s="28">
        <v>403.99</v>
      </c>
      <c r="H7" s="28">
        <v>383.5</v>
      </c>
      <c r="I7" s="28">
        <v>287</v>
      </c>
      <c r="J7" s="28">
        <v>90</v>
      </c>
      <c r="K7" s="28">
        <v>193.46</v>
      </c>
      <c r="L7" s="28">
        <v>205.4</v>
      </c>
      <c r="M7" s="28">
        <v>162.28</v>
      </c>
      <c r="N7" s="28">
        <v>287</v>
      </c>
      <c r="O7" s="28">
        <v>329.98</v>
      </c>
      <c r="P7" s="28">
        <v>355</v>
      </c>
      <c r="Q7" s="28">
        <v>395.75</v>
      </c>
      <c r="R7" s="28">
        <v>445.76</v>
      </c>
      <c r="S7" s="28">
        <v>402.56</v>
      </c>
      <c r="T7" s="28">
        <v>475.07</v>
      </c>
      <c r="U7" s="28">
        <v>529.91</v>
      </c>
      <c r="V7" s="28">
        <v>550.99</v>
      </c>
      <c r="W7" s="28">
        <v>534.41</v>
      </c>
      <c r="X7" s="28">
        <v>501.55</v>
      </c>
      <c r="Y7" s="28">
        <v>464.23</v>
      </c>
      <c r="Z7" s="29"/>
      <c r="AA7" s="30">
        <f>IF(SUM(B7:Z7)&lt;&gt;0,AVERAGEIF(B7:Z7,"&lt;&gt;"""),"")</f>
        <v>391.51833333333337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1431</v>
      </c>
      <c r="C10" s="42">
        <v>1431</v>
      </c>
      <c r="D10" s="42">
        <v>1431</v>
      </c>
      <c r="E10" s="42">
        <v>1431</v>
      </c>
      <c r="F10" s="42">
        <v>1431</v>
      </c>
      <c r="G10" s="42">
        <v>1431</v>
      </c>
      <c r="H10" s="42">
        <v>1431</v>
      </c>
      <c r="I10" s="42">
        <v>1431</v>
      </c>
      <c r="J10" s="42">
        <v>1350</v>
      </c>
      <c r="K10" s="42">
        <v>1350</v>
      </c>
      <c r="L10" s="42">
        <v>1385.0989999999999</v>
      </c>
      <c r="M10" s="42">
        <v>1350</v>
      </c>
      <c r="N10" s="42">
        <v>1431</v>
      </c>
      <c r="O10" s="42">
        <v>1431</v>
      </c>
      <c r="P10" s="42">
        <v>1431</v>
      </c>
      <c r="Q10" s="42">
        <v>1431</v>
      </c>
      <c r="R10" s="42">
        <v>1431</v>
      </c>
      <c r="S10" s="42">
        <v>1431</v>
      </c>
      <c r="T10" s="42">
        <v>1431</v>
      </c>
      <c r="U10" s="42">
        <v>1431</v>
      </c>
      <c r="V10" s="42">
        <v>1431</v>
      </c>
      <c r="W10" s="42">
        <v>1431</v>
      </c>
      <c r="X10" s="42">
        <v>1431</v>
      </c>
      <c r="Y10" s="42">
        <v>1431</v>
      </c>
      <c r="Z10" s="43"/>
      <c r="AA10" s="44">
        <f t="shared" ref="AA10:AA15" si="0">SUM(B10:Z10)</f>
        <v>34055.099000000002</v>
      </c>
    </row>
    <row r="11" spans="1:27" ht="24.95" customHeight="1" x14ac:dyDescent="0.2">
      <c r="A11" s="45" t="s">
        <v>7</v>
      </c>
      <c r="B11" s="46">
        <v>306</v>
      </c>
      <c r="C11" s="47">
        <v>283</v>
      </c>
      <c r="D11" s="47">
        <v>271</v>
      </c>
      <c r="E11" s="47">
        <v>264</v>
      </c>
      <c r="F11" s="47">
        <v>266</v>
      </c>
      <c r="G11" s="47">
        <v>276</v>
      </c>
      <c r="H11" s="47">
        <v>303</v>
      </c>
      <c r="I11" s="47">
        <v>333</v>
      </c>
      <c r="J11" s="47">
        <v>333</v>
      </c>
      <c r="K11" s="47">
        <v>333</v>
      </c>
      <c r="L11" s="47">
        <v>323</v>
      </c>
      <c r="M11" s="47">
        <v>323</v>
      </c>
      <c r="N11" s="47">
        <v>329</v>
      </c>
      <c r="O11" s="47">
        <v>323</v>
      </c>
      <c r="P11" s="47">
        <v>311</v>
      </c>
      <c r="Q11" s="47">
        <v>333</v>
      </c>
      <c r="R11" s="47">
        <v>355.3</v>
      </c>
      <c r="S11" s="47">
        <v>407.3</v>
      </c>
      <c r="T11" s="47">
        <v>449.3</v>
      </c>
      <c r="U11" s="47">
        <v>493.3</v>
      </c>
      <c r="V11" s="47">
        <v>493.3</v>
      </c>
      <c r="W11" s="47">
        <v>447.3</v>
      </c>
      <c r="X11" s="47">
        <v>447</v>
      </c>
      <c r="Y11" s="47">
        <v>355.3</v>
      </c>
      <c r="Z11" s="48"/>
      <c r="AA11" s="49">
        <f t="shared" si="0"/>
        <v>8358.1</v>
      </c>
    </row>
    <row r="12" spans="1:27" ht="24.95" customHeight="1" x14ac:dyDescent="0.2">
      <c r="A12" s="50" t="s">
        <v>8</v>
      </c>
      <c r="B12" s="51">
        <v>3907</v>
      </c>
      <c r="C12" s="52">
        <v>3757.6729999999998</v>
      </c>
      <c r="D12" s="52">
        <v>3790.37</v>
      </c>
      <c r="E12" s="52">
        <v>3794.8670000000002</v>
      </c>
      <c r="F12" s="52">
        <v>3876.7919999999999</v>
      </c>
      <c r="G12" s="52">
        <v>3759.7449999999999</v>
      </c>
      <c r="H12" s="52">
        <v>3544.6280000000002</v>
      </c>
      <c r="I12" s="52">
        <v>3427.9</v>
      </c>
      <c r="J12" s="52">
        <v>3401.9</v>
      </c>
      <c r="K12" s="52">
        <v>3128.9</v>
      </c>
      <c r="L12" s="52">
        <v>3124.9</v>
      </c>
      <c r="M12" s="52">
        <v>3111.9</v>
      </c>
      <c r="N12" s="52">
        <v>3110.9</v>
      </c>
      <c r="O12" s="52">
        <v>3157.2580000000003</v>
      </c>
      <c r="P12" s="52">
        <v>3283.9</v>
      </c>
      <c r="Q12" s="52">
        <v>3394.1180000000004</v>
      </c>
      <c r="R12" s="52">
        <v>3495.9</v>
      </c>
      <c r="S12" s="52">
        <v>3580.9</v>
      </c>
      <c r="T12" s="52">
        <v>3608.9</v>
      </c>
      <c r="U12" s="52">
        <v>3766.9</v>
      </c>
      <c r="V12" s="52">
        <v>3816.9490000000001</v>
      </c>
      <c r="W12" s="52">
        <v>3824.9</v>
      </c>
      <c r="X12" s="52">
        <v>3852.9</v>
      </c>
      <c r="Y12" s="52">
        <v>3866.9</v>
      </c>
      <c r="Z12" s="53"/>
      <c r="AA12" s="54">
        <f t="shared" si="0"/>
        <v>85386.999999999985</v>
      </c>
    </row>
    <row r="13" spans="1:27" ht="24.95" customHeight="1" x14ac:dyDescent="0.2">
      <c r="A13" s="50" t="s">
        <v>9</v>
      </c>
      <c r="B13" s="51">
        <v>481</v>
      </c>
      <c r="C13" s="52">
        <v>431</v>
      </c>
      <c r="D13" s="52">
        <v>96</v>
      </c>
      <c r="E13" s="52">
        <v>96</v>
      </c>
      <c r="F13" s="52">
        <v>96</v>
      </c>
      <c r="G13" s="52">
        <v>152</v>
      </c>
      <c r="H13" s="52">
        <v>332</v>
      </c>
      <c r="I13" s="52">
        <v>475</v>
      </c>
      <c r="J13" s="52">
        <v>475</v>
      </c>
      <c r="K13" s="52">
        <v>344</v>
      </c>
      <c r="L13" s="52">
        <v>243</v>
      </c>
      <c r="M13" s="52">
        <v>207</v>
      </c>
      <c r="N13" s="52">
        <v>207</v>
      </c>
      <c r="O13" s="52">
        <v>179</v>
      </c>
      <c r="P13" s="52">
        <v>179</v>
      </c>
      <c r="Q13" s="52">
        <v>205</v>
      </c>
      <c r="R13" s="52">
        <v>325</v>
      </c>
      <c r="S13" s="52">
        <v>425</v>
      </c>
      <c r="T13" s="52">
        <v>1139</v>
      </c>
      <c r="U13" s="52">
        <v>1330</v>
      </c>
      <c r="V13" s="52">
        <v>1516.2280000000001</v>
      </c>
      <c r="W13" s="52">
        <v>1294.721</v>
      </c>
      <c r="X13" s="52">
        <v>931.69399999999996</v>
      </c>
      <c r="Y13" s="52">
        <v>507</v>
      </c>
      <c r="Z13" s="53"/>
      <c r="AA13" s="54">
        <f t="shared" si="0"/>
        <v>11666.642999999998</v>
      </c>
    </row>
    <row r="14" spans="1:27" ht="24.95" customHeight="1" x14ac:dyDescent="0.2">
      <c r="A14" s="55" t="s">
        <v>10</v>
      </c>
      <c r="B14" s="56">
        <v>260.87699999999995</v>
      </c>
      <c r="C14" s="57">
        <v>270.31500000000005</v>
      </c>
      <c r="D14" s="57">
        <v>276.60799999999989</v>
      </c>
      <c r="E14" s="57">
        <v>272.09199999999998</v>
      </c>
      <c r="F14" s="57">
        <v>267.45900000000006</v>
      </c>
      <c r="G14" s="57">
        <v>270.04999999999995</v>
      </c>
      <c r="H14" s="57">
        <v>438.65699999999993</v>
      </c>
      <c r="I14" s="57">
        <v>1004.9420000000001</v>
      </c>
      <c r="J14" s="57">
        <v>1726.8999999999992</v>
      </c>
      <c r="K14" s="57">
        <v>2336.3759999999993</v>
      </c>
      <c r="L14" s="57">
        <v>2793.0030000000002</v>
      </c>
      <c r="M14" s="57">
        <v>3059.0889999999995</v>
      </c>
      <c r="N14" s="57">
        <v>3149.3620000000001</v>
      </c>
      <c r="O14" s="57">
        <v>3106.1900000000005</v>
      </c>
      <c r="P14" s="57">
        <v>2877.5189999999993</v>
      </c>
      <c r="Q14" s="57">
        <v>2500.4260000000008</v>
      </c>
      <c r="R14" s="57">
        <v>1985.7079999999996</v>
      </c>
      <c r="S14" s="57">
        <v>1353.577</v>
      </c>
      <c r="T14" s="57">
        <v>828.41599999999971</v>
      </c>
      <c r="U14" s="57">
        <v>639.09299999999996</v>
      </c>
      <c r="V14" s="57">
        <v>616.84700000000009</v>
      </c>
      <c r="W14" s="57">
        <v>563.46400000000017</v>
      </c>
      <c r="X14" s="57">
        <v>515.88599999999997</v>
      </c>
      <c r="Y14" s="57">
        <v>483.34999999999997</v>
      </c>
      <c r="Z14" s="58"/>
      <c r="AA14" s="59">
        <f t="shared" si="0"/>
        <v>31596.205999999998</v>
      </c>
    </row>
    <row r="15" spans="1:27" ht="24.95" customHeight="1" x14ac:dyDescent="0.2">
      <c r="A15" s="55" t="s">
        <v>11</v>
      </c>
      <c r="B15" s="56">
        <v>100</v>
      </c>
      <c r="C15" s="57">
        <v>99</v>
      </c>
      <c r="D15" s="57">
        <v>97</v>
      </c>
      <c r="E15" s="57">
        <v>96</v>
      </c>
      <c r="F15" s="57">
        <v>95</v>
      </c>
      <c r="G15" s="57">
        <v>94</v>
      </c>
      <c r="H15" s="57">
        <v>103</v>
      </c>
      <c r="I15" s="57">
        <v>125</v>
      </c>
      <c r="J15" s="57">
        <v>146</v>
      </c>
      <c r="K15" s="57">
        <v>159</v>
      </c>
      <c r="L15" s="57">
        <v>166</v>
      </c>
      <c r="M15" s="57">
        <v>170</v>
      </c>
      <c r="N15" s="57">
        <v>169</v>
      </c>
      <c r="O15" s="57">
        <v>167</v>
      </c>
      <c r="P15" s="57">
        <v>161</v>
      </c>
      <c r="Q15" s="57">
        <v>149</v>
      </c>
      <c r="R15" s="57">
        <v>131</v>
      </c>
      <c r="S15" s="57">
        <v>102</v>
      </c>
      <c r="T15" s="57">
        <v>71</v>
      </c>
      <c r="U15" s="57">
        <v>56</v>
      </c>
      <c r="V15" s="57">
        <v>49</v>
      </c>
      <c r="W15" s="57">
        <v>45</v>
      </c>
      <c r="X15" s="57">
        <v>42</v>
      </c>
      <c r="Y15" s="57">
        <v>38</v>
      </c>
      <c r="Z15" s="58"/>
      <c r="AA15" s="59">
        <f t="shared" si="0"/>
        <v>2630</v>
      </c>
    </row>
    <row r="16" spans="1:27" ht="30" customHeight="1" thickBot="1" x14ac:dyDescent="0.25">
      <c r="A16" s="60" t="s">
        <v>12</v>
      </c>
      <c r="B16" s="61">
        <f>IF(LEN(B$2)&gt;0,SUM(B10:B15),"")</f>
        <v>6485.8770000000004</v>
      </c>
      <c r="C16" s="62">
        <f t="shared" ref="C16:Z16" si="1">IF(LEN(C$2)&gt;0,SUM(C10:C15),"")</f>
        <v>6271.9879999999994</v>
      </c>
      <c r="D16" s="62">
        <f t="shared" si="1"/>
        <v>5961.9780000000001</v>
      </c>
      <c r="E16" s="62">
        <f t="shared" si="1"/>
        <v>5953.9589999999998</v>
      </c>
      <c r="F16" s="62">
        <f t="shared" si="1"/>
        <v>6032.2509999999993</v>
      </c>
      <c r="G16" s="62">
        <f t="shared" si="1"/>
        <v>5982.7950000000001</v>
      </c>
      <c r="H16" s="62">
        <f t="shared" si="1"/>
        <v>6152.2850000000008</v>
      </c>
      <c r="I16" s="62">
        <f t="shared" si="1"/>
        <v>6796.8419999999996</v>
      </c>
      <c r="J16" s="62">
        <f t="shared" si="1"/>
        <v>7432.7999999999993</v>
      </c>
      <c r="K16" s="62">
        <f t="shared" si="1"/>
        <v>7651.2759999999989</v>
      </c>
      <c r="L16" s="62">
        <f t="shared" si="1"/>
        <v>8035.0020000000004</v>
      </c>
      <c r="M16" s="62">
        <f t="shared" si="1"/>
        <v>8220.9889999999996</v>
      </c>
      <c r="N16" s="62">
        <f t="shared" si="1"/>
        <v>8396.2619999999988</v>
      </c>
      <c r="O16" s="62">
        <f t="shared" si="1"/>
        <v>8363.4480000000003</v>
      </c>
      <c r="P16" s="62">
        <f t="shared" si="1"/>
        <v>8243.4189999999981</v>
      </c>
      <c r="Q16" s="62">
        <f t="shared" si="1"/>
        <v>8012.5440000000017</v>
      </c>
      <c r="R16" s="62">
        <f t="shared" si="1"/>
        <v>7723.9079999999994</v>
      </c>
      <c r="S16" s="62">
        <f t="shared" si="1"/>
        <v>7299.777</v>
      </c>
      <c r="T16" s="62">
        <f t="shared" si="1"/>
        <v>7527.616</v>
      </c>
      <c r="U16" s="62">
        <f t="shared" si="1"/>
        <v>7716.2929999999997</v>
      </c>
      <c r="V16" s="62">
        <f t="shared" si="1"/>
        <v>7923.3239999999996</v>
      </c>
      <c r="W16" s="62">
        <f t="shared" si="1"/>
        <v>7606.3850000000002</v>
      </c>
      <c r="X16" s="62">
        <f t="shared" si="1"/>
        <v>7220.48</v>
      </c>
      <c r="Y16" s="62">
        <f t="shared" si="1"/>
        <v>6681.55</v>
      </c>
      <c r="Z16" s="63" t="str">
        <f t="shared" si="1"/>
        <v/>
      </c>
      <c r="AA16" s="64">
        <f>SUM(AA10:AA15)</f>
        <v>173693.04800000001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1054.9000000000001</v>
      </c>
      <c r="C28" s="72">
        <v>921.9</v>
      </c>
      <c r="D28" s="72">
        <v>911.9</v>
      </c>
      <c r="E28" s="72">
        <v>907.9</v>
      </c>
      <c r="F28" s="72">
        <v>906.9</v>
      </c>
      <c r="G28" s="72">
        <v>972.9</v>
      </c>
      <c r="H28" s="72">
        <v>1287.9000000000001</v>
      </c>
      <c r="I28" s="72">
        <v>1825.9</v>
      </c>
      <c r="J28" s="72">
        <v>2291.9</v>
      </c>
      <c r="K28" s="72">
        <v>2554.9</v>
      </c>
      <c r="L28" s="72">
        <v>2730.9</v>
      </c>
      <c r="M28" s="72">
        <v>2875.9</v>
      </c>
      <c r="N28" s="72">
        <v>2957.9</v>
      </c>
      <c r="O28" s="72">
        <v>2915.9</v>
      </c>
      <c r="P28" s="72">
        <v>2786.9</v>
      </c>
      <c r="Q28" s="72">
        <v>2590.9</v>
      </c>
      <c r="R28" s="72">
        <v>2367.1999999999998</v>
      </c>
      <c r="S28" s="72">
        <v>2089.1999999999998</v>
      </c>
      <c r="T28" s="72">
        <v>2477.1999999999998</v>
      </c>
      <c r="U28" s="72">
        <v>2578.1999999999998</v>
      </c>
      <c r="V28" s="72">
        <v>2612.1999999999998</v>
      </c>
      <c r="W28" s="72">
        <v>2287.1999999999998</v>
      </c>
      <c r="X28" s="72">
        <v>1935.9</v>
      </c>
      <c r="Y28" s="72">
        <v>1489.2</v>
      </c>
      <c r="Z28" s="73"/>
      <c r="AA28" s="74">
        <f>SUM(B28:Z28)</f>
        <v>48331.69999999999</v>
      </c>
    </row>
    <row r="29" spans="1:27" ht="24.95" customHeight="1" x14ac:dyDescent="0.2">
      <c r="A29" s="75" t="s">
        <v>23</v>
      </c>
      <c r="B29" s="76">
        <v>554.87699999999995</v>
      </c>
      <c r="C29" s="77">
        <v>693.98800000000006</v>
      </c>
      <c r="D29" s="77">
        <v>455.07799999999997</v>
      </c>
      <c r="E29" s="77">
        <v>440.05900000000003</v>
      </c>
      <c r="F29" s="77">
        <v>515.351</v>
      </c>
      <c r="G29" s="77">
        <v>382.89499999999998</v>
      </c>
      <c r="H29" s="77">
        <v>429.38499999999999</v>
      </c>
      <c r="I29" s="77">
        <v>531.94200000000001</v>
      </c>
      <c r="J29" s="77">
        <v>720.05399999999997</v>
      </c>
      <c r="K29" s="77">
        <v>964.37599999999998</v>
      </c>
      <c r="L29" s="77">
        <v>1168.1020000000001</v>
      </c>
      <c r="M29" s="77">
        <v>1217.0889999999999</v>
      </c>
      <c r="N29" s="77">
        <v>1290.3620000000001</v>
      </c>
      <c r="O29" s="77">
        <v>1298.548</v>
      </c>
      <c r="P29" s="77">
        <v>1267.519</v>
      </c>
      <c r="Q29" s="77">
        <v>1160.644</v>
      </c>
      <c r="R29" s="77">
        <v>862.70799999999997</v>
      </c>
      <c r="S29" s="77">
        <v>664.577</v>
      </c>
      <c r="T29" s="77">
        <v>522.41600000000005</v>
      </c>
      <c r="U29" s="77">
        <v>574.09299999999996</v>
      </c>
      <c r="V29" s="77">
        <v>670.12400000000002</v>
      </c>
      <c r="W29" s="77">
        <v>691.18499999999995</v>
      </c>
      <c r="X29" s="77">
        <v>616.58000000000004</v>
      </c>
      <c r="Y29" s="77">
        <v>518.35</v>
      </c>
      <c r="Z29" s="78"/>
      <c r="AA29" s="79">
        <f>SUM(B29:Z29)</f>
        <v>18210.302000000003</v>
      </c>
    </row>
    <row r="30" spans="1:27" ht="24.95" customHeight="1" x14ac:dyDescent="0.2">
      <c r="A30" s="82" t="s">
        <v>24</v>
      </c>
      <c r="B30" s="80">
        <v>5077.1000000000004</v>
      </c>
      <c r="C30" s="81">
        <v>4855.1000000000004</v>
      </c>
      <c r="D30" s="81">
        <v>4829</v>
      </c>
      <c r="E30" s="81">
        <v>4832</v>
      </c>
      <c r="F30" s="81">
        <v>4835</v>
      </c>
      <c r="G30" s="81">
        <v>4856</v>
      </c>
      <c r="H30" s="81">
        <v>4690</v>
      </c>
      <c r="I30" s="81">
        <v>4650</v>
      </c>
      <c r="J30" s="81">
        <v>4624</v>
      </c>
      <c r="K30" s="81">
        <v>4351</v>
      </c>
      <c r="L30" s="81">
        <v>4347</v>
      </c>
      <c r="M30" s="81">
        <v>4334</v>
      </c>
      <c r="N30" s="81">
        <v>4333</v>
      </c>
      <c r="O30" s="81">
        <v>4324</v>
      </c>
      <c r="P30" s="81">
        <v>4364</v>
      </c>
      <c r="Q30" s="81">
        <v>4429</v>
      </c>
      <c r="R30" s="81">
        <v>4718</v>
      </c>
      <c r="S30" s="81">
        <v>4803</v>
      </c>
      <c r="T30" s="81">
        <v>4764</v>
      </c>
      <c r="U30" s="81">
        <v>4797</v>
      </c>
      <c r="V30" s="81">
        <v>4845</v>
      </c>
      <c r="W30" s="81">
        <v>4851</v>
      </c>
      <c r="X30" s="81">
        <v>4872</v>
      </c>
      <c r="Y30" s="81">
        <v>4886</v>
      </c>
      <c r="Z30" s="83"/>
      <c r="AA30" s="84">
        <f>SUM(B30:Z30)</f>
        <v>112266.2</v>
      </c>
    </row>
    <row r="31" spans="1:27" ht="30" customHeight="1" thickBot="1" x14ac:dyDescent="0.25">
      <c r="A31" s="60" t="s">
        <v>25</v>
      </c>
      <c r="B31" s="61">
        <f>IF(LEN(B$2)&gt;0,SUM(B28:B30),"")</f>
        <v>6686.8770000000004</v>
      </c>
      <c r="C31" s="62">
        <f t="shared" ref="C31:Z31" si="4">IF(LEN(C$2)&gt;0,SUM(C28:C30),"")</f>
        <v>6470.9880000000003</v>
      </c>
      <c r="D31" s="62">
        <f t="shared" si="4"/>
        <v>6195.9780000000001</v>
      </c>
      <c r="E31" s="62">
        <f t="shared" si="4"/>
        <v>6179.9589999999998</v>
      </c>
      <c r="F31" s="62">
        <f t="shared" si="4"/>
        <v>6257.2510000000002</v>
      </c>
      <c r="G31" s="62">
        <f t="shared" si="4"/>
        <v>6211.7950000000001</v>
      </c>
      <c r="H31" s="62">
        <f t="shared" si="4"/>
        <v>6407.2849999999999</v>
      </c>
      <c r="I31" s="62">
        <f t="shared" si="4"/>
        <v>7007.8420000000006</v>
      </c>
      <c r="J31" s="62">
        <f t="shared" si="4"/>
        <v>7635.9539999999997</v>
      </c>
      <c r="K31" s="62">
        <f t="shared" si="4"/>
        <v>7870.2759999999998</v>
      </c>
      <c r="L31" s="62">
        <f t="shared" si="4"/>
        <v>8246.0020000000004</v>
      </c>
      <c r="M31" s="62">
        <f t="shared" si="4"/>
        <v>8426.9889999999996</v>
      </c>
      <c r="N31" s="62">
        <f t="shared" si="4"/>
        <v>8581.2620000000006</v>
      </c>
      <c r="O31" s="62">
        <f t="shared" si="4"/>
        <v>8538.4480000000003</v>
      </c>
      <c r="P31" s="62">
        <f t="shared" si="4"/>
        <v>8418.4189999999999</v>
      </c>
      <c r="Q31" s="62">
        <f t="shared" si="4"/>
        <v>8180.5439999999999</v>
      </c>
      <c r="R31" s="62">
        <f t="shared" si="4"/>
        <v>7947.9079999999994</v>
      </c>
      <c r="S31" s="62">
        <f t="shared" si="4"/>
        <v>7556.777</v>
      </c>
      <c r="T31" s="62">
        <f t="shared" si="4"/>
        <v>7763.616</v>
      </c>
      <c r="U31" s="62">
        <f t="shared" si="4"/>
        <v>7949.2929999999997</v>
      </c>
      <c r="V31" s="62">
        <f t="shared" si="4"/>
        <v>8127.3239999999996</v>
      </c>
      <c r="W31" s="62">
        <f t="shared" si="4"/>
        <v>7829.3850000000002</v>
      </c>
      <c r="X31" s="62">
        <f t="shared" si="4"/>
        <v>7424.48</v>
      </c>
      <c r="Y31" s="62">
        <f t="shared" si="4"/>
        <v>6893.55</v>
      </c>
      <c r="Z31" s="63" t="str">
        <f t="shared" si="4"/>
        <v/>
      </c>
      <c r="AA31" s="64">
        <f>SUM(AA28:AA30)</f>
        <v>178808.20199999999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121</v>
      </c>
      <c r="C35" s="99">
        <v>119</v>
      </c>
      <c r="D35" s="99">
        <v>154</v>
      </c>
      <c r="E35" s="99">
        <v>146</v>
      </c>
      <c r="F35" s="99">
        <v>145</v>
      </c>
      <c r="G35" s="99">
        <v>149</v>
      </c>
      <c r="H35" s="99">
        <v>175</v>
      </c>
      <c r="I35" s="99">
        <v>131</v>
      </c>
      <c r="J35" s="99">
        <v>123.154</v>
      </c>
      <c r="K35" s="99">
        <v>139</v>
      </c>
      <c r="L35" s="99">
        <v>131</v>
      </c>
      <c r="M35" s="99">
        <v>126</v>
      </c>
      <c r="N35" s="99">
        <v>105</v>
      </c>
      <c r="O35" s="99">
        <v>95</v>
      </c>
      <c r="P35" s="99">
        <v>95</v>
      </c>
      <c r="Q35" s="99">
        <v>88</v>
      </c>
      <c r="R35" s="99">
        <v>144</v>
      </c>
      <c r="S35" s="99">
        <v>177</v>
      </c>
      <c r="T35" s="99">
        <v>156</v>
      </c>
      <c r="U35" s="99">
        <v>153</v>
      </c>
      <c r="V35" s="99">
        <v>124</v>
      </c>
      <c r="W35" s="99">
        <v>143</v>
      </c>
      <c r="X35" s="99">
        <v>124</v>
      </c>
      <c r="Y35" s="99">
        <v>132</v>
      </c>
      <c r="Z35" s="100"/>
      <c r="AA35" s="79">
        <f t="shared" si="5"/>
        <v>3195.154</v>
      </c>
    </row>
    <row r="36" spans="1:27" ht="24.95" customHeight="1" x14ac:dyDescent="0.2">
      <c r="A36" s="97" t="s">
        <v>29</v>
      </c>
      <c r="B36" s="98">
        <v>30</v>
      </c>
      <c r="C36" s="99">
        <v>30</v>
      </c>
      <c r="D36" s="99">
        <v>30</v>
      </c>
      <c r="E36" s="99">
        <v>30</v>
      </c>
      <c r="F36" s="99">
        <v>30</v>
      </c>
      <c r="G36" s="99">
        <v>30</v>
      </c>
      <c r="H36" s="99">
        <v>30</v>
      </c>
      <c r="I36" s="99">
        <v>30</v>
      </c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30</v>
      </c>
      <c r="T36" s="99">
        <v>30</v>
      </c>
      <c r="U36" s="99">
        <v>30</v>
      </c>
      <c r="V36" s="99">
        <v>30</v>
      </c>
      <c r="W36" s="99">
        <v>30</v>
      </c>
      <c r="X36" s="99">
        <v>30</v>
      </c>
      <c r="Y36" s="99">
        <v>30</v>
      </c>
      <c r="Z36" s="100"/>
      <c r="AA36" s="79">
        <f t="shared" si="5"/>
        <v>720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201</v>
      </c>
      <c r="C39" s="88">
        <f t="shared" si="6"/>
        <v>199</v>
      </c>
      <c r="D39" s="88">
        <f t="shared" si="6"/>
        <v>234</v>
      </c>
      <c r="E39" s="88">
        <f t="shared" si="6"/>
        <v>226</v>
      </c>
      <c r="F39" s="88">
        <f t="shared" si="6"/>
        <v>225</v>
      </c>
      <c r="G39" s="88">
        <f t="shared" si="6"/>
        <v>229</v>
      </c>
      <c r="H39" s="88">
        <f t="shared" si="6"/>
        <v>255</v>
      </c>
      <c r="I39" s="88">
        <f t="shared" si="6"/>
        <v>211</v>
      </c>
      <c r="J39" s="88">
        <f t="shared" si="6"/>
        <v>203.154</v>
      </c>
      <c r="K39" s="88">
        <f t="shared" si="6"/>
        <v>219</v>
      </c>
      <c r="L39" s="88">
        <f t="shared" si="6"/>
        <v>211</v>
      </c>
      <c r="M39" s="88">
        <f t="shared" si="6"/>
        <v>206</v>
      </c>
      <c r="N39" s="88">
        <f t="shared" si="6"/>
        <v>185</v>
      </c>
      <c r="O39" s="88">
        <f t="shared" si="6"/>
        <v>175</v>
      </c>
      <c r="P39" s="88">
        <f t="shared" si="6"/>
        <v>175</v>
      </c>
      <c r="Q39" s="88">
        <f t="shared" si="6"/>
        <v>168</v>
      </c>
      <c r="R39" s="88">
        <f t="shared" si="6"/>
        <v>224</v>
      </c>
      <c r="S39" s="88">
        <f t="shared" si="6"/>
        <v>257</v>
      </c>
      <c r="T39" s="88">
        <f t="shared" si="6"/>
        <v>236</v>
      </c>
      <c r="U39" s="88">
        <f t="shared" si="6"/>
        <v>233</v>
      </c>
      <c r="V39" s="88">
        <f t="shared" si="6"/>
        <v>204</v>
      </c>
      <c r="W39" s="88">
        <f t="shared" si="6"/>
        <v>223</v>
      </c>
      <c r="X39" s="88">
        <f t="shared" si="6"/>
        <v>204</v>
      </c>
      <c r="Y39" s="88">
        <f t="shared" si="6"/>
        <v>212</v>
      </c>
      <c r="Z39" s="89" t="str">
        <f t="shared" si="6"/>
        <v/>
      </c>
      <c r="AA39" s="90">
        <f t="shared" si="5"/>
        <v>5115.1540000000005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6686.8770000000004</v>
      </c>
      <c r="C51" s="88">
        <f t="shared" si="10"/>
        <v>6470.9879999999994</v>
      </c>
      <c r="D51" s="88">
        <f t="shared" si="10"/>
        <v>6195.9780000000001</v>
      </c>
      <c r="E51" s="88">
        <f t="shared" si="10"/>
        <v>6179.9589999999998</v>
      </c>
      <c r="F51" s="88">
        <f t="shared" si="10"/>
        <v>6257.2509999999993</v>
      </c>
      <c r="G51" s="88">
        <f t="shared" si="10"/>
        <v>6211.7950000000001</v>
      </c>
      <c r="H51" s="88">
        <f t="shared" si="10"/>
        <v>6407.2850000000008</v>
      </c>
      <c r="I51" s="88">
        <f t="shared" si="10"/>
        <v>7007.8419999999996</v>
      </c>
      <c r="J51" s="88">
        <f t="shared" si="10"/>
        <v>7635.9539999999997</v>
      </c>
      <c r="K51" s="88">
        <f t="shared" si="10"/>
        <v>7870.2759999999989</v>
      </c>
      <c r="L51" s="88">
        <f t="shared" si="10"/>
        <v>8246.0020000000004</v>
      </c>
      <c r="M51" s="88">
        <f t="shared" si="10"/>
        <v>8426.9889999999996</v>
      </c>
      <c r="N51" s="88">
        <f t="shared" si="10"/>
        <v>8581.2619999999988</v>
      </c>
      <c r="O51" s="88">
        <f t="shared" si="10"/>
        <v>8538.4480000000003</v>
      </c>
      <c r="P51" s="88">
        <f t="shared" si="10"/>
        <v>8418.4189999999981</v>
      </c>
      <c r="Q51" s="88">
        <f t="shared" si="10"/>
        <v>8180.5440000000017</v>
      </c>
      <c r="R51" s="88">
        <f t="shared" si="10"/>
        <v>7947.9079999999994</v>
      </c>
      <c r="S51" s="88">
        <f t="shared" si="10"/>
        <v>7556.777</v>
      </c>
      <c r="T51" s="88">
        <f t="shared" si="10"/>
        <v>7763.616</v>
      </c>
      <c r="U51" s="88">
        <f t="shared" si="10"/>
        <v>7949.2929999999997</v>
      </c>
      <c r="V51" s="88">
        <f t="shared" si="10"/>
        <v>8127.3239999999996</v>
      </c>
      <c r="W51" s="88">
        <f t="shared" si="10"/>
        <v>7829.3850000000002</v>
      </c>
      <c r="X51" s="88">
        <f t="shared" si="10"/>
        <v>7424.48</v>
      </c>
      <c r="Y51" s="88">
        <f t="shared" si="10"/>
        <v>6893.55</v>
      </c>
      <c r="Z51" s="89" t="str">
        <f t="shared" si="10"/>
        <v/>
      </c>
      <c r="AA51" s="105">
        <f>SUM(B51:Z51)</f>
        <v>178808.20200000002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6686.8819999999996</v>
      </c>
      <c r="C4" s="18">
        <v>6470.9519999999993</v>
      </c>
      <c r="D4" s="18">
        <v>6196.0190000000011</v>
      </c>
      <c r="E4" s="18">
        <v>6179.9439999999995</v>
      </c>
      <c r="F4" s="18">
        <v>6257.2449999999999</v>
      </c>
      <c r="G4" s="18">
        <v>6211.7829999999985</v>
      </c>
      <c r="H4" s="18">
        <v>6407.2420000000002</v>
      </c>
      <c r="I4" s="18">
        <v>7007.8419999999996</v>
      </c>
      <c r="J4" s="18">
        <v>7635.9539999999988</v>
      </c>
      <c r="K4" s="18">
        <v>7870.2840000000006</v>
      </c>
      <c r="L4" s="18">
        <v>8246.0020000000022</v>
      </c>
      <c r="M4" s="18">
        <v>8426.9849999999988</v>
      </c>
      <c r="N4" s="18">
        <v>8581.2620000000043</v>
      </c>
      <c r="O4" s="18">
        <v>8538.4479999999985</v>
      </c>
      <c r="P4" s="18">
        <v>8418.3799999999992</v>
      </c>
      <c r="Q4" s="18">
        <v>8180.5640000000021</v>
      </c>
      <c r="R4" s="18">
        <v>7947.8609999999999</v>
      </c>
      <c r="S4" s="18">
        <v>7556.7879999999996</v>
      </c>
      <c r="T4" s="18">
        <v>7763.646999999999</v>
      </c>
      <c r="U4" s="18">
        <v>7949.26</v>
      </c>
      <c r="V4" s="18">
        <v>8127.3239999999978</v>
      </c>
      <c r="W4" s="18">
        <v>7829.3850000000002</v>
      </c>
      <c r="X4" s="18">
        <v>7424.4800000000014</v>
      </c>
      <c r="Y4" s="18">
        <v>6893.5060000000003</v>
      </c>
      <c r="Z4" s="19"/>
      <c r="AA4" s="20">
        <f>SUM(B4:Z4)</f>
        <v>178808.03900000002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512.09</v>
      </c>
      <c r="C7" s="28">
        <v>500.05</v>
      </c>
      <c r="D7" s="28">
        <v>480.09</v>
      </c>
      <c r="E7" s="28">
        <v>460.04</v>
      </c>
      <c r="F7" s="28">
        <v>446.33</v>
      </c>
      <c r="G7" s="28">
        <v>403.99</v>
      </c>
      <c r="H7" s="28">
        <v>383.5</v>
      </c>
      <c r="I7" s="28">
        <v>287</v>
      </c>
      <c r="J7" s="28">
        <v>90</v>
      </c>
      <c r="K7" s="28">
        <v>193.46</v>
      </c>
      <c r="L7" s="28">
        <v>205.4</v>
      </c>
      <c r="M7" s="28">
        <v>162.28</v>
      </c>
      <c r="N7" s="28">
        <v>287</v>
      </c>
      <c r="O7" s="28">
        <v>329.98</v>
      </c>
      <c r="P7" s="28">
        <v>355</v>
      </c>
      <c r="Q7" s="28">
        <v>395.75</v>
      </c>
      <c r="R7" s="28">
        <v>445.76</v>
      </c>
      <c r="S7" s="28">
        <v>402.56</v>
      </c>
      <c r="T7" s="28">
        <v>475.07</v>
      </c>
      <c r="U7" s="28">
        <v>529.91</v>
      </c>
      <c r="V7" s="28">
        <v>550.99</v>
      </c>
      <c r="W7" s="28">
        <v>534.41</v>
      </c>
      <c r="X7" s="28">
        <v>501.55</v>
      </c>
      <c r="Y7" s="28">
        <v>464.23</v>
      </c>
      <c r="Z7" s="29"/>
      <c r="AA7" s="30">
        <f>IF(SUM(B7:Z7)&lt;&gt;0,AVERAGEIF(B7:Z7,"&lt;&gt;"""),"")</f>
        <v>391.51833333333337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930.30700000000002</v>
      </c>
      <c r="C19" s="72">
        <v>941.23199999999997</v>
      </c>
      <c r="D19" s="72">
        <v>953.36500000000001</v>
      </c>
      <c r="E19" s="72">
        <v>942.42100000000005</v>
      </c>
      <c r="F19" s="72">
        <v>939.56700000000001</v>
      </c>
      <c r="G19" s="72">
        <v>931.53</v>
      </c>
      <c r="H19" s="72">
        <v>938.37400000000002</v>
      </c>
      <c r="I19" s="72">
        <v>943.33799999999997</v>
      </c>
      <c r="J19" s="72">
        <v>956.41800000000001</v>
      </c>
      <c r="K19" s="72">
        <v>953.44</v>
      </c>
      <c r="L19" s="72">
        <v>949.56200000000001</v>
      </c>
      <c r="M19" s="72">
        <v>941.41899999999998</v>
      </c>
      <c r="N19" s="72">
        <v>940.43100000000004</v>
      </c>
      <c r="O19" s="72">
        <v>931.26599999999996</v>
      </c>
      <c r="P19" s="72">
        <v>904.22399999999993</v>
      </c>
      <c r="Q19" s="72">
        <v>898.28099999999995</v>
      </c>
      <c r="R19" s="72">
        <v>895.26800000000003</v>
      </c>
      <c r="S19" s="72">
        <v>918.25900000000001</v>
      </c>
      <c r="T19" s="72">
        <v>941.25800000000004</v>
      </c>
      <c r="U19" s="72">
        <v>956.29300000000001</v>
      </c>
      <c r="V19" s="72">
        <v>935.41099999999994</v>
      </c>
      <c r="W19" s="72">
        <v>907.43399999999997</v>
      </c>
      <c r="X19" s="72">
        <v>897.48400000000004</v>
      </c>
      <c r="Y19" s="72">
        <v>913.37099999999998</v>
      </c>
      <c r="Z19" s="73"/>
      <c r="AA19" s="74">
        <f t="shared" ref="AA19:AA24" si="2">SUM(B19:Z19)</f>
        <v>22359.953000000001</v>
      </c>
    </row>
    <row r="20" spans="1:27" ht="24.95" customHeight="1" x14ac:dyDescent="0.2">
      <c r="A20" s="75" t="s">
        <v>15</v>
      </c>
      <c r="B20" s="76">
        <v>1033.3340000000001</v>
      </c>
      <c r="C20" s="77">
        <v>992.27</v>
      </c>
      <c r="D20" s="77">
        <v>963.78699999999992</v>
      </c>
      <c r="E20" s="77">
        <v>951.13200000000006</v>
      </c>
      <c r="F20" s="77">
        <v>959.51599999999996</v>
      </c>
      <c r="G20" s="77">
        <v>1023.422</v>
      </c>
      <c r="H20" s="77">
        <v>1026.7299999999998</v>
      </c>
      <c r="I20" s="77">
        <v>1075.172</v>
      </c>
      <c r="J20" s="77">
        <v>1112.6850000000002</v>
      </c>
      <c r="K20" s="77">
        <v>1135.934</v>
      </c>
      <c r="L20" s="77">
        <v>1159.8529999999996</v>
      </c>
      <c r="M20" s="77">
        <v>1186.6089999999997</v>
      </c>
      <c r="N20" s="77">
        <v>1200.2290000000003</v>
      </c>
      <c r="O20" s="77">
        <v>1195.0910000000001</v>
      </c>
      <c r="P20" s="77">
        <v>1189.7539999999999</v>
      </c>
      <c r="Q20" s="77">
        <v>1180.7959999999998</v>
      </c>
      <c r="R20" s="77">
        <v>1150.396</v>
      </c>
      <c r="S20" s="77">
        <v>1122.7069999999999</v>
      </c>
      <c r="T20" s="77">
        <v>1098.431</v>
      </c>
      <c r="U20" s="77">
        <v>1003.5859999999999</v>
      </c>
      <c r="V20" s="77">
        <v>962.10599999999999</v>
      </c>
      <c r="W20" s="77">
        <v>953.77100000000007</v>
      </c>
      <c r="X20" s="77">
        <v>939.60900000000004</v>
      </c>
      <c r="Y20" s="77">
        <v>915.36199999999985</v>
      </c>
      <c r="Z20" s="78"/>
      <c r="AA20" s="79">
        <f t="shared" si="2"/>
        <v>25532.281999999999</v>
      </c>
    </row>
    <row r="21" spans="1:27" ht="24.95" customHeight="1" x14ac:dyDescent="0.2">
      <c r="A21" s="75" t="s">
        <v>16</v>
      </c>
      <c r="B21" s="80">
        <v>3385.3410000000003</v>
      </c>
      <c r="C21" s="81">
        <v>3203.7500000000005</v>
      </c>
      <c r="D21" s="81">
        <v>3035.1669999999995</v>
      </c>
      <c r="E21" s="81">
        <v>2943.7910000000002</v>
      </c>
      <c r="F21" s="81">
        <v>2920.7619999999997</v>
      </c>
      <c r="G21" s="81">
        <v>2900.7310000000002</v>
      </c>
      <c r="H21" s="81">
        <v>2921.8379999999993</v>
      </c>
      <c r="I21" s="81">
        <v>3236.1320000000001</v>
      </c>
      <c r="J21" s="81">
        <v>3575.8510000000001</v>
      </c>
      <c r="K21" s="81">
        <v>3866.41</v>
      </c>
      <c r="L21" s="81">
        <v>4117.2870000000003</v>
      </c>
      <c r="M21" s="81">
        <v>4359.5569999999998</v>
      </c>
      <c r="N21" s="81">
        <v>4515.6019999999999</v>
      </c>
      <c r="O21" s="81">
        <v>4467.8909999999996</v>
      </c>
      <c r="P21" s="81">
        <v>4365.7629999999999</v>
      </c>
      <c r="Q21" s="81">
        <v>4225.6869999999999</v>
      </c>
      <c r="R21" s="81">
        <v>4145.3969999999999</v>
      </c>
      <c r="S21" s="81">
        <v>4151.021999999999</v>
      </c>
      <c r="T21" s="81">
        <v>4138.7579999999998</v>
      </c>
      <c r="U21" s="81">
        <v>4266.9810000000007</v>
      </c>
      <c r="V21" s="81">
        <v>4318.8069999999989</v>
      </c>
      <c r="W21" s="81">
        <v>4074.1800000000003</v>
      </c>
      <c r="X21" s="81">
        <v>3804.8869999999997</v>
      </c>
      <c r="Y21" s="81">
        <v>3429.6729999999998</v>
      </c>
      <c r="Z21" s="78"/>
      <c r="AA21" s="79">
        <f t="shared" si="2"/>
        <v>90371.264999999985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125</v>
      </c>
      <c r="L22" s="81">
        <v>125</v>
      </c>
      <c r="M22" s="81">
        <v>125</v>
      </c>
      <c r="N22" s="81">
        <v>110</v>
      </c>
      <c r="O22" s="81">
        <v>110</v>
      </c>
      <c r="P22" s="81">
        <v>95.138999999999996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690.13900000000001</v>
      </c>
    </row>
    <row r="23" spans="1:27" ht="24.95" customHeight="1" x14ac:dyDescent="0.2">
      <c r="A23" s="85" t="s">
        <v>18</v>
      </c>
      <c r="B23" s="77">
        <v>147.5</v>
      </c>
      <c r="C23" s="77">
        <v>141.5</v>
      </c>
      <c r="D23" s="77">
        <v>133</v>
      </c>
      <c r="E23" s="77">
        <v>132</v>
      </c>
      <c r="F23" s="77">
        <v>132.5</v>
      </c>
      <c r="G23" s="77">
        <v>138</v>
      </c>
      <c r="H23" s="77">
        <v>135</v>
      </c>
      <c r="I23" s="77">
        <v>132.5</v>
      </c>
      <c r="J23" s="77">
        <v>127</v>
      </c>
      <c r="K23" s="77">
        <v>126.5</v>
      </c>
      <c r="L23" s="77">
        <v>128.5</v>
      </c>
      <c r="M23" s="77">
        <v>131.5</v>
      </c>
      <c r="N23" s="77">
        <v>132.5</v>
      </c>
      <c r="O23" s="77">
        <v>134.5</v>
      </c>
      <c r="P23" s="77">
        <v>137.5</v>
      </c>
      <c r="Q23" s="77">
        <v>147</v>
      </c>
      <c r="R23" s="77">
        <v>151</v>
      </c>
      <c r="S23" s="77">
        <v>139.5</v>
      </c>
      <c r="T23" s="77">
        <v>147</v>
      </c>
      <c r="U23" s="77">
        <v>146</v>
      </c>
      <c r="V23" s="77">
        <v>152</v>
      </c>
      <c r="W23" s="77">
        <v>150</v>
      </c>
      <c r="X23" s="77">
        <v>139.5</v>
      </c>
      <c r="Y23" s="77">
        <v>144.5</v>
      </c>
      <c r="Z23" s="77"/>
      <c r="AA23" s="79">
        <f t="shared" si="2"/>
        <v>3326.5</v>
      </c>
    </row>
    <row r="24" spans="1:27" ht="24.95" customHeight="1" x14ac:dyDescent="0.2">
      <c r="A24" s="85" t="s">
        <v>19</v>
      </c>
      <c r="B24" s="77">
        <v>406</v>
      </c>
      <c r="C24" s="77">
        <v>382</v>
      </c>
      <c r="D24" s="77">
        <v>368</v>
      </c>
      <c r="E24" s="77">
        <v>360</v>
      </c>
      <c r="F24" s="77">
        <v>361</v>
      </c>
      <c r="G24" s="77">
        <v>370.00000000000006</v>
      </c>
      <c r="H24" s="77">
        <v>406</v>
      </c>
      <c r="I24" s="77">
        <v>471</v>
      </c>
      <c r="J24" s="77">
        <v>527.00000000000011</v>
      </c>
      <c r="K24" s="77">
        <v>563.00000000000011</v>
      </c>
      <c r="L24" s="77">
        <v>580</v>
      </c>
      <c r="M24" s="77">
        <v>596</v>
      </c>
      <c r="N24" s="77">
        <v>605</v>
      </c>
      <c r="O24" s="77">
        <v>599</v>
      </c>
      <c r="P24" s="77">
        <v>584</v>
      </c>
      <c r="Q24" s="77">
        <v>571</v>
      </c>
      <c r="R24" s="77">
        <v>566</v>
      </c>
      <c r="S24" s="77">
        <v>577.00000000000011</v>
      </c>
      <c r="T24" s="77">
        <v>576.00000000000011</v>
      </c>
      <c r="U24" s="77">
        <v>587.99999999999989</v>
      </c>
      <c r="V24" s="77">
        <v>566.99999999999989</v>
      </c>
      <c r="W24" s="77">
        <v>527.00000000000011</v>
      </c>
      <c r="X24" s="77">
        <v>489</v>
      </c>
      <c r="Y24" s="77">
        <v>432.99999999999994</v>
      </c>
      <c r="Z24" s="77"/>
      <c r="AA24" s="79">
        <f t="shared" si="2"/>
        <v>12072</v>
      </c>
    </row>
    <row r="25" spans="1:27" ht="30" customHeight="1" thickBot="1" x14ac:dyDescent="0.25">
      <c r="A25" s="86" t="s">
        <v>20</v>
      </c>
      <c r="B25" s="87">
        <f t="shared" ref="B25:AA25" si="3">SUM(B19:B24)</f>
        <v>5902.482</v>
      </c>
      <c r="C25" s="88">
        <f t="shared" si="3"/>
        <v>5660.7520000000004</v>
      </c>
      <c r="D25" s="88">
        <f t="shared" si="3"/>
        <v>5453.3189999999995</v>
      </c>
      <c r="E25" s="88">
        <f t="shared" si="3"/>
        <v>5329.3440000000001</v>
      </c>
      <c r="F25" s="88">
        <f t="shared" si="3"/>
        <v>5313.3449999999993</v>
      </c>
      <c r="G25" s="88">
        <f t="shared" si="3"/>
        <v>5363.683</v>
      </c>
      <c r="H25" s="88">
        <f t="shared" si="3"/>
        <v>5427.9419999999991</v>
      </c>
      <c r="I25" s="88">
        <f t="shared" si="3"/>
        <v>5858.1419999999998</v>
      </c>
      <c r="J25" s="88">
        <f t="shared" si="3"/>
        <v>6298.9539999999997</v>
      </c>
      <c r="K25" s="88">
        <f t="shared" si="3"/>
        <v>6770.2839999999997</v>
      </c>
      <c r="L25" s="88">
        <f t="shared" si="3"/>
        <v>7060.2019999999993</v>
      </c>
      <c r="M25" s="88">
        <f t="shared" si="3"/>
        <v>7340.0849999999991</v>
      </c>
      <c r="N25" s="88">
        <f t="shared" si="3"/>
        <v>7503.7620000000006</v>
      </c>
      <c r="O25" s="88">
        <f t="shared" si="3"/>
        <v>7437.7479999999996</v>
      </c>
      <c r="P25" s="88">
        <f t="shared" si="3"/>
        <v>7276.38</v>
      </c>
      <c r="Q25" s="88">
        <f t="shared" si="3"/>
        <v>7022.7639999999992</v>
      </c>
      <c r="R25" s="88">
        <f t="shared" si="3"/>
        <v>6908.0609999999997</v>
      </c>
      <c r="S25" s="88">
        <f t="shared" si="3"/>
        <v>6908.4879999999994</v>
      </c>
      <c r="T25" s="88">
        <f t="shared" si="3"/>
        <v>6901.4470000000001</v>
      </c>
      <c r="U25" s="88">
        <f t="shared" si="3"/>
        <v>6960.8600000000006</v>
      </c>
      <c r="V25" s="88">
        <f t="shared" si="3"/>
        <v>6935.3239999999987</v>
      </c>
      <c r="W25" s="88">
        <f t="shared" si="3"/>
        <v>6612.3850000000002</v>
      </c>
      <c r="X25" s="88">
        <f t="shared" si="3"/>
        <v>6270.48</v>
      </c>
      <c r="Y25" s="88">
        <f t="shared" si="3"/>
        <v>5835.905999999999</v>
      </c>
      <c r="Z25" s="89">
        <f t="shared" si="3"/>
        <v>0</v>
      </c>
      <c r="AA25" s="90">
        <f t="shared" si="3"/>
        <v>154352.139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760.5</v>
      </c>
      <c r="C28" s="72">
        <v>742.5</v>
      </c>
      <c r="D28" s="72">
        <v>720</v>
      </c>
      <c r="E28" s="72">
        <v>711</v>
      </c>
      <c r="F28" s="72">
        <v>712.5</v>
      </c>
      <c r="G28" s="72">
        <v>727</v>
      </c>
      <c r="H28" s="72">
        <v>766</v>
      </c>
      <c r="I28" s="72">
        <v>828.5</v>
      </c>
      <c r="J28" s="72">
        <v>879</v>
      </c>
      <c r="K28" s="72">
        <v>914.5</v>
      </c>
      <c r="L28" s="72">
        <v>933.5</v>
      </c>
      <c r="M28" s="72">
        <v>952.5</v>
      </c>
      <c r="N28" s="72">
        <v>962.5</v>
      </c>
      <c r="O28" s="72">
        <v>958.5</v>
      </c>
      <c r="P28" s="72">
        <v>946.5</v>
      </c>
      <c r="Q28" s="72">
        <v>937</v>
      </c>
      <c r="R28" s="72">
        <v>936</v>
      </c>
      <c r="S28" s="72">
        <v>935.5</v>
      </c>
      <c r="T28" s="72">
        <v>942</v>
      </c>
      <c r="U28" s="72">
        <v>943</v>
      </c>
      <c r="V28" s="72">
        <v>928</v>
      </c>
      <c r="W28" s="72">
        <v>886</v>
      </c>
      <c r="X28" s="72">
        <v>847.5</v>
      </c>
      <c r="Y28" s="72">
        <v>796.5</v>
      </c>
      <c r="Z28" s="73"/>
      <c r="AA28" s="74">
        <f>SUM(B28:Z28)</f>
        <v>20666.5</v>
      </c>
    </row>
    <row r="29" spans="1:27" ht="24.95" customHeight="1" x14ac:dyDescent="0.2">
      <c r="A29" s="75" t="s">
        <v>23</v>
      </c>
      <c r="B29" s="76">
        <v>5624.982</v>
      </c>
      <c r="C29" s="77">
        <v>5356.2520000000004</v>
      </c>
      <c r="D29" s="77">
        <v>5203.3190000000004</v>
      </c>
      <c r="E29" s="77">
        <v>5119.3440000000001</v>
      </c>
      <c r="F29" s="77">
        <v>5102.8450000000003</v>
      </c>
      <c r="G29" s="77">
        <v>5072.683</v>
      </c>
      <c r="H29" s="77">
        <v>5214.942</v>
      </c>
      <c r="I29" s="77">
        <v>5638.6419999999998</v>
      </c>
      <c r="J29" s="77">
        <v>6126.9539999999997</v>
      </c>
      <c r="K29" s="77">
        <v>6486.7839999999997</v>
      </c>
      <c r="L29" s="77">
        <v>6747.7020000000002</v>
      </c>
      <c r="M29" s="77">
        <v>7006.585</v>
      </c>
      <c r="N29" s="77">
        <v>7140.2619999999997</v>
      </c>
      <c r="O29" s="77">
        <v>7053.2479999999996</v>
      </c>
      <c r="P29" s="77">
        <v>6897.88</v>
      </c>
      <c r="Q29" s="77">
        <v>6646.7640000000001</v>
      </c>
      <c r="R29" s="77">
        <v>6556.0609999999997</v>
      </c>
      <c r="S29" s="77">
        <v>6615.9880000000003</v>
      </c>
      <c r="T29" s="77">
        <v>6571.4470000000001</v>
      </c>
      <c r="U29" s="77">
        <v>6593.86</v>
      </c>
      <c r="V29" s="77">
        <v>6568.3239999999996</v>
      </c>
      <c r="W29" s="77">
        <v>6313.3850000000002</v>
      </c>
      <c r="X29" s="77">
        <v>5946.98</v>
      </c>
      <c r="Y29" s="77">
        <v>5590.4059999999999</v>
      </c>
      <c r="Z29" s="78"/>
      <c r="AA29" s="79">
        <f>SUM(B29:Z29)</f>
        <v>147195.639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6385.482</v>
      </c>
      <c r="C31" s="62">
        <f t="shared" si="4"/>
        <v>6098.7520000000004</v>
      </c>
      <c r="D31" s="62">
        <f t="shared" si="4"/>
        <v>5923.3190000000004</v>
      </c>
      <c r="E31" s="62">
        <f t="shared" si="4"/>
        <v>5830.3440000000001</v>
      </c>
      <c r="F31" s="62">
        <f t="shared" si="4"/>
        <v>5815.3450000000003</v>
      </c>
      <c r="G31" s="62">
        <f t="shared" si="4"/>
        <v>5799.683</v>
      </c>
      <c r="H31" s="62">
        <f t="shared" si="4"/>
        <v>5980.942</v>
      </c>
      <c r="I31" s="62">
        <f t="shared" si="4"/>
        <v>6467.1419999999998</v>
      </c>
      <c r="J31" s="62">
        <f t="shared" si="4"/>
        <v>7005.9539999999997</v>
      </c>
      <c r="K31" s="62">
        <f t="shared" si="4"/>
        <v>7401.2839999999997</v>
      </c>
      <c r="L31" s="62">
        <f t="shared" si="4"/>
        <v>7681.2020000000002</v>
      </c>
      <c r="M31" s="62">
        <f t="shared" si="4"/>
        <v>7959.085</v>
      </c>
      <c r="N31" s="62">
        <f t="shared" si="4"/>
        <v>8102.7619999999997</v>
      </c>
      <c r="O31" s="62">
        <f t="shared" si="4"/>
        <v>8011.7479999999996</v>
      </c>
      <c r="P31" s="62">
        <f t="shared" si="4"/>
        <v>7844.38</v>
      </c>
      <c r="Q31" s="62">
        <f t="shared" si="4"/>
        <v>7583.7640000000001</v>
      </c>
      <c r="R31" s="62">
        <f t="shared" si="4"/>
        <v>7492.0609999999997</v>
      </c>
      <c r="S31" s="62">
        <f t="shared" si="4"/>
        <v>7551.4880000000003</v>
      </c>
      <c r="T31" s="62">
        <f t="shared" si="4"/>
        <v>7513.4470000000001</v>
      </c>
      <c r="U31" s="62">
        <f t="shared" si="4"/>
        <v>7536.86</v>
      </c>
      <c r="V31" s="62">
        <f t="shared" si="4"/>
        <v>7496.3239999999996</v>
      </c>
      <c r="W31" s="62">
        <f t="shared" si="4"/>
        <v>7199.3850000000002</v>
      </c>
      <c r="X31" s="62">
        <f t="shared" si="4"/>
        <v>6794.48</v>
      </c>
      <c r="Y31" s="62">
        <f t="shared" si="4"/>
        <v>6386.9059999999999</v>
      </c>
      <c r="Z31" s="63">
        <f t="shared" si="4"/>
        <v>0</v>
      </c>
      <c r="AA31" s="64">
        <f t="shared" si="4"/>
        <v>167862.139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340</v>
      </c>
      <c r="C34" s="95">
        <v>300</v>
      </c>
      <c r="D34" s="95">
        <v>350</v>
      </c>
      <c r="E34" s="95">
        <v>347</v>
      </c>
      <c r="F34" s="95">
        <v>347</v>
      </c>
      <c r="G34" s="95">
        <v>310</v>
      </c>
      <c r="H34" s="95">
        <v>310</v>
      </c>
      <c r="I34" s="95">
        <v>350</v>
      </c>
      <c r="J34" s="95">
        <v>350</v>
      </c>
      <c r="K34" s="95">
        <v>350</v>
      </c>
      <c r="L34" s="95">
        <v>350</v>
      </c>
      <c r="M34" s="95">
        <v>350</v>
      </c>
      <c r="N34" s="95">
        <v>350</v>
      </c>
      <c r="O34" s="95">
        <v>330</v>
      </c>
      <c r="P34" s="95">
        <v>330</v>
      </c>
      <c r="Q34" s="95">
        <v>330</v>
      </c>
      <c r="R34" s="95">
        <v>310</v>
      </c>
      <c r="S34" s="95">
        <v>350</v>
      </c>
      <c r="T34" s="95">
        <v>350</v>
      </c>
      <c r="U34" s="95">
        <v>350</v>
      </c>
      <c r="V34" s="95">
        <v>350</v>
      </c>
      <c r="W34" s="95">
        <v>350</v>
      </c>
      <c r="X34" s="95">
        <v>343</v>
      </c>
      <c r="Y34" s="95">
        <v>350</v>
      </c>
      <c r="Z34" s="96"/>
      <c r="AA34" s="74">
        <f t="shared" ref="AA34:AA39" si="5">SUM(B34:Z34)</f>
        <v>8147</v>
      </c>
    </row>
    <row r="35" spans="1:27" ht="24.95" customHeight="1" x14ac:dyDescent="0.2">
      <c r="A35" s="97" t="s">
        <v>41</v>
      </c>
      <c r="B35" s="98">
        <v>143</v>
      </c>
      <c r="C35" s="99">
        <v>138</v>
      </c>
      <c r="D35" s="99">
        <v>120</v>
      </c>
      <c r="E35" s="99">
        <v>154</v>
      </c>
      <c r="F35" s="99">
        <v>155</v>
      </c>
      <c r="G35" s="99">
        <v>126</v>
      </c>
      <c r="H35" s="99">
        <v>243</v>
      </c>
      <c r="I35" s="99">
        <v>259</v>
      </c>
      <c r="J35" s="99">
        <v>272</v>
      </c>
      <c r="K35" s="99">
        <v>281</v>
      </c>
      <c r="L35" s="99">
        <v>271</v>
      </c>
      <c r="M35" s="99">
        <v>269</v>
      </c>
      <c r="N35" s="99">
        <v>249</v>
      </c>
      <c r="O35" s="99">
        <v>244</v>
      </c>
      <c r="P35" s="99">
        <v>238</v>
      </c>
      <c r="Q35" s="99">
        <v>231</v>
      </c>
      <c r="R35" s="99">
        <v>274</v>
      </c>
      <c r="S35" s="99">
        <v>293</v>
      </c>
      <c r="T35" s="99">
        <v>262</v>
      </c>
      <c r="U35" s="99">
        <v>226</v>
      </c>
      <c r="V35" s="99">
        <v>211</v>
      </c>
      <c r="W35" s="99">
        <v>237</v>
      </c>
      <c r="X35" s="99">
        <v>181</v>
      </c>
      <c r="Y35" s="99">
        <v>201</v>
      </c>
      <c r="Z35" s="100"/>
      <c r="AA35" s="79">
        <f t="shared" si="5"/>
        <v>5278</v>
      </c>
    </row>
    <row r="36" spans="1:27" ht="24.95" customHeight="1" x14ac:dyDescent="0.2">
      <c r="A36" s="97" t="s">
        <v>42</v>
      </c>
      <c r="B36" s="98">
        <v>301.39999999999998</v>
      </c>
      <c r="C36" s="99">
        <v>372.2</v>
      </c>
      <c r="D36" s="99">
        <v>272.7</v>
      </c>
      <c r="E36" s="99">
        <v>349.6</v>
      </c>
      <c r="F36" s="99">
        <v>441.9</v>
      </c>
      <c r="G36" s="99">
        <v>412.1</v>
      </c>
      <c r="H36" s="99">
        <v>426.3</v>
      </c>
      <c r="I36" s="99">
        <v>540.70000000000005</v>
      </c>
      <c r="J36" s="99">
        <v>630</v>
      </c>
      <c r="K36" s="99">
        <v>469</v>
      </c>
      <c r="L36" s="99">
        <v>564.79999999999995</v>
      </c>
      <c r="M36" s="99">
        <v>467.9</v>
      </c>
      <c r="N36" s="99">
        <v>478.5</v>
      </c>
      <c r="O36" s="99">
        <v>526.70000000000005</v>
      </c>
      <c r="P36" s="99">
        <v>574</v>
      </c>
      <c r="Q36" s="99">
        <v>596.79999999999995</v>
      </c>
      <c r="R36" s="99">
        <v>455.8</v>
      </c>
      <c r="S36" s="99">
        <v>5.3</v>
      </c>
      <c r="T36" s="99">
        <v>250.2</v>
      </c>
      <c r="U36" s="99">
        <v>412.4</v>
      </c>
      <c r="V36" s="99">
        <v>631</v>
      </c>
      <c r="W36" s="99">
        <v>630</v>
      </c>
      <c r="X36" s="99">
        <v>630</v>
      </c>
      <c r="Y36" s="99">
        <v>506.6</v>
      </c>
      <c r="Z36" s="100"/>
      <c r="AA36" s="79">
        <f t="shared" si="5"/>
        <v>10945.900000000001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85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784.4</v>
      </c>
      <c r="C39" s="88">
        <f t="shared" si="6"/>
        <v>810.2</v>
      </c>
      <c r="D39" s="88">
        <f t="shared" si="6"/>
        <v>742.7</v>
      </c>
      <c r="E39" s="88">
        <f t="shared" si="6"/>
        <v>850.6</v>
      </c>
      <c r="F39" s="88">
        <f t="shared" si="6"/>
        <v>943.9</v>
      </c>
      <c r="G39" s="88">
        <f t="shared" si="6"/>
        <v>848.1</v>
      </c>
      <c r="H39" s="88">
        <f t="shared" si="6"/>
        <v>979.3</v>
      </c>
      <c r="I39" s="88">
        <f t="shared" si="6"/>
        <v>1149.7</v>
      </c>
      <c r="J39" s="88">
        <f t="shared" si="6"/>
        <v>1337</v>
      </c>
      <c r="K39" s="88">
        <f t="shared" si="6"/>
        <v>1100</v>
      </c>
      <c r="L39" s="88">
        <f t="shared" si="6"/>
        <v>1185.8</v>
      </c>
      <c r="M39" s="88">
        <f t="shared" si="6"/>
        <v>1086.9000000000001</v>
      </c>
      <c r="N39" s="88">
        <f t="shared" si="6"/>
        <v>1077.5</v>
      </c>
      <c r="O39" s="88">
        <f t="shared" si="6"/>
        <v>1100.7</v>
      </c>
      <c r="P39" s="88">
        <f t="shared" si="6"/>
        <v>1142</v>
      </c>
      <c r="Q39" s="88">
        <f t="shared" si="6"/>
        <v>1157.8</v>
      </c>
      <c r="R39" s="88">
        <f t="shared" si="6"/>
        <v>1039.8</v>
      </c>
      <c r="S39" s="88">
        <f t="shared" si="6"/>
        <v>648.29999999999995</v>
      </c>
      <c r="T39" s="88">
        <f t="shared" si="6"/>
        <v>862.2</v>
      </c>
      <c r="U39" s="88">
        <f t="shared" si="6"/>
        <v>988.4</v>
      </c>
      <c r="V39" s="88">
        <f t="shared" si="6"/>
        <v>1192</v>
      </c>
      <c r="W39" s="88">
        <f t="shared" si="6"/>
        <v>1217</v>
      </c>
      <c r="X39" s="88">
        <f t="shared" si="6"/>
        <v>1154</v>
      </c>
      <c r="Y39" s="88">
        <f t="shared" si="6"/>
        <v>1057.5999999999999</v>
      </c>
      <c r="Z39" s="89">
        <f t="shared" si="6"/>
        <v>0</v>
      </c>
      <c r="AA39" s="90">
        <f t="shared" si="5"/>
        <v>24455.9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301.39999999999998</v>
      </c>
      <c r="C44" s="99">
        <v>372.2</v>
      </c>
      <c r="D44" s="99">
        <v>272.7</v>
      </c>
      <c r="E44" s="99">
        <v>349.6</v>
      </c>
      <c r="F44" s="99">
        <v>441.9</v>
      </c>
      <c r="G44" s="99">
        <v>412.1</v>
      </c>
      <c r="H44" s="99">
        <v>426.3</v>
      </c>
      <c r="I44" s="99">
        <v>540.70000000000005</v>
      </c>
      <c r="J44" s="99">
        <v>630</v>
      </c>
      <c r="K44" s="99">
        <v>469</v>
      </c>
      <c r="L44" s="99">
        <v>564.79999999999995</v>
      </c>
      <c r="M44" s="99">
        <v>467.9</v>
      </c>
      <c r="N44" s="99">
        <v>478.5</v>
      </c>
      <c r="O44" s="99">
        <v>526.70000000000005</v>
      </c>
      <c r="P44" s="99">
        <v>574</v>
      </c>
      <c r="Q44" s="99">
        <v>596.79999999999995</v>
      </c>
      <c r="R44" s="99">
        <v>455.8</v>
      </c>
      <c r="S44" s="99">
        <v>5.3</v>
      </c>
      <c r="T44" s="99">
        <v>250.2</v>
      </c>
      <c r="U44" s="99">
        <v>412.4</v>
      </c>
      <c r="V44" s="99">
        <v>631</v>
      </c>
      <c r="W44" s="99">
        <v>630</v>
      </c>
      <c r="X44" s="99">
        <v>630</v>
      </c>
      <c r="Y44" s="99">
        <v>506.6</v>
      </c>
      <c r="Z44" s="100"/>
      <c r="AA44" s="79">
        <f t="shared" si="7"/>
        <v>10945.900000000001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13</v>
      </c>
      <c r="J47" s="99">
        <v>48</v>
      </c>
      <c r="K47" s="99">
        <v>71</v>
      </c>
      <c r="L47" s="99">
        <v>91</v>
      </c>
      <c r="M47" s="99">
        <v>103</v>
      </c>
      <c r="N47" s="99">
        <v>107</v>
      </c>
      <c r="O47" s="99">
        <v>109</v>
      </c>
      <c r="P47" s="99">
        <v>112</v>
      </c>
      <c r="Q47" s="99">
        <v>89</v>
      </c>
      <c r="R47" s="99">
        <v>79.7</v>
      </c>
      <c r="S47" s="99">
        <v>67.7</v>
      </c>
      <c r="T47" s="99">
        <v>55.7</v>
      </c>
      <c r="U47" s="99">
        <v>38.700000000000003</v>
      </c>
      <c r="V47" s="99">
        <v>24.7</v>
      </c>
      <c r="W47" s="99">
        <v>34.700000000000003</v>
      </c>
      <c r="X47" s="99"/>
      <c r="Y47" s="99">
        <v>39.700000000000003</v>
      </c>
      <c r="Z47" s="100"/>
      <c r="AA47" s="79">
        <f t="shared" si="7"/>
        <v>1083.9000000000003</v>
      </c>
    </row>
    <row r="48" spans="1:27" ht="30" customHeight="1" thickBot="1" x14ac:dyDescent="0.25">
      <c r="A48" s="86" t="s">
        <v>48</v>
      </c>
      <c r="B48" s="87">
        <f>SUM(B42:B47)</f>
        <v>301.39999999999998</v>
      </c>
      <c r="C48" s="88">
        <f t="shared" ref="C48:Z48" si="8">SUM(C42:C47)</f>
        <v>372.2</v>
      </c>
      <c r="D48" s="88">
        <f t="shared" si="8"/>
        <v>272.7</v>
      </c>
      <c r="E48" s="88">
        <f t="shared" si="8"/>
        <v>349.6</v>
      </c>
      <c r="F48" s="88">
        <f t="shared" si="8"/>
        <v>441.9</v>
      </c>
      <c r="G48" s="88">
        <f t="shared" si="8"/>
        <v>412.1</v>
      </c>
      <c r="H48" s="88">
        <f t="shared" si="8"/>
        <v>426.3</v>
      </c>
      <c r="I48" s="88">
        <f t="shared" si="8"/>
        <v>553.70000000000005</v>
      </c>
      <c r="J48" s="88">
        <f t="shared" si="8"/>
        <v>678</v>
      </c>
      <c r="K48" s="88">
        <f t="shared" si="8"/>
        <v>540</v>
      </c>
      <c r="L48" s="88">
        <f t="shared" si="8"/>
        <v>655.8</v>
      </c>
      <c r="M48" s="88">
        <f t="shared" si="8"/>
        <v>570.9</v>
      </c>
      <c r="N48" s="88">
        <f t="shared" si="8"/>
        <v>585.5</v>
      </c>
      <c r="O48" s="88">
        <f t="shared" si="8"/>
        <v>635.70000000000005</v>
      </c>
      <c r="P48" s="88">
        <f t="shared" si="8"/>
        <v>686</v>
      </c>
      <c r="Q48" s="88">
        <f t="shared" si="8"/>
        <v>685.8</v>
      </c>
      <c r="R48" s="88">
        <f t="shared" si="8"/>
        <v>535.5</v>
      </c>
      <c r="S48" s="88">
        <f t="shared" si="8"/>
        <v>73</v>
      </c>
      <c r="T48" s="88">
        <f t="shared" si="8"/>
        <v>305.89999999999998</v>
      </c>
      <c r="U48" s="88">
        <f t="shared" si="8"/>
        <v>451.09999999999997</v>
      </c>
      <c r="V48" s="88">
        <f t="shared" si="8"/>
        <v>655.7</v>
      </c>
      <c r="W48" s="88">
        <f t="shared" si="8"/>
        <v>664.7</v>
      </c>
      <c r="X48" s="88">
        <f t="shared" si="8"/>
        <v>630</v>
      </c>
      <c r="Y48" s="88">
        <f t="shared" si="8"/>
        <v>546.30000000000007</v>
      </c>
      <c r="Z48" s="89">
        <f t="shared" si="8"/>
        <v>0</v>
      </c>
      <c r="AA48" s="90">
        <f t="shared" si="7"/>
        <v>12029.800000000001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6686.8819999999996</v>
      </c>
      <c r="C51" s="88">
        <f t="shared" si="10"/>
        <v>6470.9520000000002</v>
      </c>
      <c r="D51" s="88">
        <f t="shared" si="10"/>
        <v>6196.0189999999993</v>
      </c>
      <c r="E51" s="88">
        <f t="shared" si="10"/>
        <v>6179.9440000000004</v>
      </c>
      <c r="F51" s="88">
        <f t="shared" si="10"/>
        <v>6257.244999999999</v>
      </c>
      <c r="G51" s="88">
        <f t="shared" si="10"/>
        <v>6211.7830000000004</v>
      </c>
      <c r="H51" s="88">
        <f t="shared" si="10"/>
        <v>6407.2419999999993</v>
      </c>
      <c r="I51" s="88">
        <f t="shared" si="10"/>
        <v>7007.8419999999996</v>
      </c>
      <c r="J51" s="88">
        <f t="shared" si="10"/>
        <v>7635.9539999999997</v>
      </c>
      <c r="K51" s="88">
        <f t="shared" si="10"/>
        <v>7870.2839999999997</v>
      </c>
      <c r="L51" s="88">
        <f t="shared" si="10"/>
        <v>8246.0019999999986</v>
      </c>
      <c r="M51" s="88">
        <f t="shared" si="10"/>
        <v>8426.9849999999988</v>
      </c>
      <c r="N51" s="88">
        <f t="shared" si="10"/>
        <v>8581.2620000000006</v>
      </c>
      <c r="O51" s="88">
        <f t="shared" si="10"/>
        <v>8538.4480000000003</v>
      </c>
      <c r="P51" s="88">
        <f t="shared" si="10"/>
        <v>8418.380000000001</v>
      </c>
      <c r="Q51" s="88">
        <f t="shared" si="10"/>
        <v>8180.5639999999994</v>
      </c>
      <c r="R51" s="88">
        <f t="shared" si="10"/>
        <v>7947.8609999999999</v>
      </c>
      <c r="S51" s="88">
        <f t="shared" si="10"/>
        <v>7556.7879999999996</v>
      </c>
      <c r="T51" s="88">
        <f t="shared" si="10"/>
        <v>7763.6469999999999</v>
      </c>
      <c r="U51" s="88">
        <f t="shared" si="10"/>
        <v>7949.26</v>
      </c>
      <c r="V51" s="88">
        <f t="shared" si="10"/>
        <v>8127.3239999999987</v>
      </c>
      <c r="W51" s="88">
        <f t="shared" si="10"/>
        <v>7829.3850000000002</v>
      </c>
      <c r="X51" s="88">
        <f t="shared" si="10"/>
        <v>7424.48</v>
      </c>
      <c r="Y51" s="88">
        <f t="shared" si="10"/>
        <v>6893.5059999999994</v>
      </c>
      <c r="Z51" s="89">
        <f t="shared" si="10"/>
        <v>0</v>
      </c>
      <c r="AA51" s="105">
        <f>SUM(B51:Z51)</f>
        <v>178808.03900000002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301.39999999999998</v>
      </c>
      <c r="C4" s="18">
        <v>372.2</v>
      </c>
      <c r="D4" s="18">
        <v>272.7</v>
      </c>
      <c r="E4" s="18">
        <v>349.6</v>
      </c>
      <c r="F4" s="18">
        <v>441.9</v>
      </c>
      <c r="G4" s="18">
        <v>412.1</v>
      </c>
      <c r="H4" s="18">
        <v>426.3</v>
      </c>
      <c r="I4" s="18">
        <v>540.70000000000005</v>
      </c>
      <c r="J4" s="18">
        <v>630</v>
      </c>
      <c r="K4" s="18">
        <v>469</v>
      </c>
      <c r="L4" s="18">
        <v>564.79999999999995</v>
      </c>
      <c r="M4" s="18">
        <v>467.9</v>
      </c>
      <c r="N4" s="18">
        <v>478.5</v>
      </c>
      <c r="O4" s="18">
        <v>526.70000000000005</v>
      </c>
      <c r="P4" s="18">
        <v>574</v>
      </c>
      <c r="Q4" s="18">
        <v>596.79999999999995</v>
      </c>
      <c r="R4" s="18">
        <v>455.8</v>
      </c>
      <c r="S4" s="18">
        <v>5.3</v>
      </c>
      <c r="T4" s="18">
        <v>250.2</v>
      </c>
      <c r="U4" s="18">
        <v>412.4</v>
      </c>
      <c r="V4" s="18">
        <v>631</v>
      </c>
      <c r="W4" s="18">
        <v>630</v>
      </c>
      <c r="X4" s="18">
        <v>630</v>
      </c>
      <c r="Y4" s="18">
        <v>506.6</v>
      </c>
      <c r="Z4" s="19"/>
      <c r="AA4" s="112">
        <f>SUM(B4:Z4)</f>
        <v>10945.900000000001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512.09</v>
      </c>
      <c r="C7" s="118">
        <v>500.05</v>
      </c>
      <c r="D7" s="118">
        <v>480.09</v>
      </c>
      <c r="E7" s="118">
        <v>460.04</v>
      </c>
      <c r="F7" s="118">
        <v>446.33</v>
      </c>
      <c r="G7" s="118">
        <v>403.99</v>
      </c>
      <c r="H7" s="118">
        <v>383.5</v>
      </c>
      <c r="I7" s="118">
        <v>287</v>
      </c>
      <c r="J7" s="118">
        <v>90</v>
      </c>
      <c r="K7" s="118">
        <v>193.46</v>
      </c>
      <c r="L7" s="118">
        <v>205.4</v>
      </c>
      <c r="M7" s="118">
        <v>162.28</v>
      </c>
      <c r="N7" s="118">
        <v>287</v>
      </c>
      <c r="O7" s="118">
        <v>329.98</v>
      </c>
      <c r="P7" s="118">
        <v>355</v>
      </c>
      <c r="Q7" s="118">
        <v>395.75</v>
      </c>
      <c r="R7" s="118">
        <v>445.76</v>
      </c>
      <c r="S7" s="118">
        <v>402.56</v>
      </c>
      <c r="T7" s="118">
        <v>475.07</v>
      </c>
      <c r="U7" s="118">
        <v>529.91</v>
      </c>
      <c r="V7" s="118">
        <v>550.99</v>
      </c>
      <c r="W7" s="118">
        <v>534.41</v>
      </c>
      <c r="X7" s="118">
        <v>501.55</v>
      </c>
      <c r="Y7" s="118">
        <v>464.23</v>
      </c>
      <c r="Z7" s="119"/>
      <c r="AA7" s="120">
        <f>IF(SUM(B7:Z7)&lt;&gt;0,AVERAGEIF(B7:Z7,"&lt;&gt;"""),"")</f>
        <v>391.51833333333337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301.39999999999998</v>
      </c>
      <c r="C21" s="130">
        <v>372.2</v>
      </c>
      <c r="D21" s="130">
        <v>272.7</v>
      </c>
      <c r="E21" s="130">
        <v>349.6</v>
      </c>
      <c r="F21" s="130">
        <v>441.9</v>
      </c>
      <c r="G21" s="130">
        <v>412.1</v>
      </c>
      <c r="H21" s="130">
        <v>426.3</v>
      </c>
      <c r="I21" s="130">
        <v>540.70000000000005</v>
      </c>
      <c r="J21" s="130">
        <v>630</v>
      </c>
      <c r="K21" s="130">
        <v>469</v>
      </c>
      <c r="L21" s="130">
        <v>564.79999999999995</v>
      </c>
      <c r="M21" s="130">
        <v>467.9</v>
      </c>
      <c r="N21" s="130">
        <v>478.5</v>
      </c>
      <c r="O21" s="130">
        <v>526.70000000000005</v>
      </c>
      <c r="P21" s="130">
        <v>574</v>
      </c>
      <c r="Q21" s="130">
        <v>596.79999999999995</v>
      </c>
      <c r="R21" s="130">
        <v>455.8</v>
      </c>
      <c r="S21" s="130">
        <v>5.3</v>
      </c>
      <c r="T21" s="130">
        <v>250.2</v>
      </c>
      <c r="U21" s="130">
        <v>412.4</v>
      </c>
      <c r="V21" s="130">
        <v>631</v>
      </c>
      <c r="W21" s="130">
        <v>630</v>
      </c>
      <c r="X21" s="130">
        <v>630</v>
      </c>
      <c r="Y21" s="131">
        <v>506.6</v>
      </c>
      <c r="Z21" s="132"/>
      <c r="AA21" s="133">
        <f t="shared" si="2"/>
        <v>10945.900000000001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301.39999999999998</v>
      </c>
      <c r="C24" s="136">
        <f t="shared" si="3"/>
        <v>372.2</v>
      </c>
      <c r="D24" s="136">
        <f t="shared" si="3"/>
        <v>272.7</v>
      </c>
      <c r="E24" s="136">
        <f t="shared" si="3"/>
        <v>349.6</v>
      </c>
      <c r="F24" s="136">
        <f t="shared" si="3"/>
        <v>441.9</v>
      </c>
      <c r="G24" s="136">
        <f t="shared" si="3"/>
        <v>412.1</v>
      </c>
      <c r="H24" s="136">
        <f t="shared" si="3"/>
        <v>426.3</v>
      </c>
      <c r="I24" s="136">
        <f t="shared" si="3"/>
        <v>540.70000000000005</v>
      </c>
      <c r="J24" s="136">
        <f t="shared" si="3"/>
        <v>630</v>
      </c>
      <c r="K24" s="136">
        <f t="shared" si="3"/>
        <v>469</v>
      </c>
      <c r="L24" s="136">
        <f t="shared" si="3"/>
        <v>564.79999999999995</v>
      </c>
      <c r="M24" s="136">
        <f t="shared" si="3"/>
        <v>467.9</v>
      </c>
      <c r="N24" s="136">
        <f t="shared" si="3"/>
        <v>478.5</v>
      </c>
      <c r="O24" s="136">
        <f t="shared" si="3"/>
        <v>526.70000000000005</v>
      </c>
      <c r="P24" s="136">
        <f t="shared" si="3"/>
        <v>574</v>
      </c>
      <c r="Q24" s="136">
        <f t="shared" si="3"/>
        <v>596.79999999999995</v>
      </c>
      <c r="R24" s="136">
        <f t="shared" si="3"/>
        <v>455.8</v>
      </c>
      <c r="S24" s="136">
        <f t="shared" si="3"/>
        <v>5.3</v>
      </c>
      <c r="T24" s="136">
        <f t="shared" si="3"/>
        <v>250.2</v>
      </c>
      <c r="U24" s="136">
        <f t="shared" si="3"/>
        <v>412.4</v>
      </c>
      <c r="V24" s="136">
        <f t="shared" si="3"/>
        <v>631</v>
      </c>
      <c r="W24" s="136">
        <f t="shared" si="3"/>
        <v>630</v>
      </c>
      <c r="X24" s="136">
        <f t="shared" si="3"/>
        <v>630</v>
      </c>
      <c r="Y24" s="136">
        <f t="shared" si="3"/>
        <v>506.6</v>
      </c>
      <c r="Z24" s="137" t="str">
        <f t="shared" si="3"/>
        <v/>
      </c>
      <c r="AA24" s="90">
        <f t="shared" si="2"/>
        <v>10945.900000000001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2022-08-19T11:11:31Z</dcterms:created>
  <dcterms:modified xsi:type="dcterms:W3CDTF">2022-08-19T11:11:32Z</dcterms:modified>
</cp:coreProperties>
</file>