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<sst xmlns="http://schemas.openxmlformats.org/spreadsheetml/2006/main" count="117" uniqueCount="53">
  <si>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18/08/2022 14:02:47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</si>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</sst>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1221</c:v>
                </c:pt>
                <c:pt idx="1">
                  <c:v>1221</c:v>
                </c:pt>
                <c:pt idx="2">
                  <c:v>1221</c:v>
                </c:pt>
                <c:pt idx="3">
                  <c:v>1221</c:v>
                </c:pt>
                <c:pt idx="4">
                  <c:v>1221</c:v>
                </c:pt>
                <c:pt idx="5">
                  <c:v>1221</c:v>
                </c:pt>
                <c:pt idx="6">
                  <c:v>1221</c:v>
                </c:pt>
                <c:pt idx="7">
                  <c:v>1221</c:v>
                </c:pt>
                <c:pt idx="8">
                  <c:v>1221</c:v>
                </c:pt>
                <c:pt idx="9">
                  <c:v>1221</c:v>
                </c:pt>
                <c:pt idx="10">
                  <c:v>1221</c:v>
                </c:pt>
                <c:pt idx="11">
                  <c:v>1221</c:v>
                </c:pt>
                <c:pt idx="12">
                  <c:v>1221</c:v>
                </c:pt>
                <c:pt idx="13">
                  <c:v>1221</c:v>
                </c:pt>
                <c:pt idx="14">
                  <c:v>1306</c:v>
                </c:pt>
                <c:pt idx="15">
                  <c:v>1376</c:v>
                </c:pt>
                <c:pt idx="16">
                  <c:v>1431</c:v>
                </c:pt>
                <c:pt idx="17">
                  <c:v>1431</c:v>
                </c:pt>
                <c:pt idx="18">
                  <c:v>1431</c:v>
                </c:pt>
                <c:pt idx="19">
                  <c:v>1431</c:v>
                </c:pt>
                <c:pt idx="20">
                  <c:v>1431</c:v>
                </c:pt>
                <c:pt idx="21">
                  <c:v>1431</c:v>
                </c:pt>
                <c:pt idx="22">
                  <c:v>1431</c:v>
                </c:pt>
                <c:pt idx="23">
                  <c:v>1431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286</c:v>
                </c:pt>
                <c:pt idx="1">
                  <c:v>261</c:v>
                </c:pt>
                <c:pt idx="2">
                  <c:v>242</c:v>
                </c:pt>
                <c:pt idx="3">
                  <c:v>235</c:v>
                </c:pt>
                <c:pt idx="4">
                  <c:v>234</c:v>
                </c:pt>
                <c:pt idx="5">
                  <c:v>230</c:v>
                </c:pt>
                <c:pt idx="6">
                  <c:v>246</c:v>
                </c:pt>
                <c:pt idx="7">
                  <c:v>283</c:v>
                </c:pt>
                <c:pt idx="8">
                  <c:v>319</c:v>
                </c:pt>
                <c:pt idx="9">
                  <c:v>333</c:v>
                </c:pt>
                <c:pt idx="10">
                  <c:v>323</c:v>
                </c:pt>
                <c:pt idx="11">
                  <c:v>323</c:v>
                </c:pt>
                <c:pt idx="12">
                  <c:v>329</c:v>
                </c:pt>
                <c:pt idx="13">
                  <c:v>323</c:v>
                </c:pt>
                <c:pt idx="14">
                  <c:v>311</c:v>
                </c:pt>
                <c:pt idx="15">
                  <c:v>333</c:v>
                </c:pt>
                <c:pt idx="16">
                  <c:v>355.3</c:v>
                </c:pt>
                <c:pt idx="17">
                  <c:v>400</c:v>
                </c:pt>
                <c:pt idx="18">
                  <c:v>428</c:v>
                </c:pt>
                <c:pt idx="19">
                  <c:v>449.3</c:v>
                </c:pt>
                <c:pt idx="20">
                  <c:v>441.3</c:v>
                </c:pt>
                <c:pt idx="21">
                  <c:v>399.3</c:v>
                </c:pt>
                <c:pt idx="22">
                  <c:v>370</c:v>
                </c:pt>
                <c:pt idx="23">
                  <c:v>319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3842.9</c:v>
                </c:pt>
                <c:pt idx="1">
                  <c:v>3785.393</c:v>
                </c:pt>
                <c:pt idx="2">
                  <c:v>3653.4179999999997</c:v>
                </c:pt>
                <c:pt idx="3">
                  <c:v>3637.8779999999997</c:v>
                </c:pt>
                <c:pt idx="4">
                  <c:v>3695.5420000000004</c:v>
                </c:pt>
                <c:pt idx="5">
                  <c:v>3678.5650000000001</c:v>
                </c:pt>
                <c:pt idx="6">
                  <c:v>3750.2939999999999</c:v>
                </c:pt>
                <c:pt idx="7">
                  <c:v>3657.1570000000002</c:v>
                </c:pt>
                <c:pt idx="8">
                  <c:v>3496.6469999999999</c:v>
                </c:pt>
                <c:pt idx="9">
                  <c:v>3374</c:v>
                </c:pt>
                <c:pt idx="10">
                  <c:v>3337</c:v>
                </c:pt>
                <c:pt idx="11">
                  <c:v>3350.6909999999998</c:v>
                </c:pt>
                <c:pt idx="12">
                  <c:v>3468.6529999999998</c:v>
                </c:pt>
                <c:pt idx="13">
                  <c:v>3522.3100000000004</c:v>
                </c:pt>
                <c:pt idx="14">
                  <c:v>3411.9479999999999</c:v>
                </c:pt>
                <c:pt idx="15">
                  <c:v>3419</c:v>
                </c:pt>
                <c:pt idx="16">
                  <c:v>3716</c:v>
                </c:pt>
                <c:pt idx="17">
                  <c:v>3809</c:v>
                </c:pt>
                <c:pt idx="18">
                  <c:v>3830</c:v>
                </c:pt>
                <c:pt idx="19">
                  <c:v>3862</c:v>
                </c:pt>
                <c:pt idx="20">
                  <c:v>3903</c:v>
                </c:pt>
                <c:pt idx="21">
                  <c:v>3924</c:v>
                </c:pt>
                <c:pt idx="22">
                  <c:v>3942</c:v>
                </c:pt>
                <c:pt idx="23">
                  <c:v>3957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187</c:v>
                </c:pt>
                <c:pt idx="1">
                  <c:v>181</c:v>
                </c:pt>
                <c:pt idx="2">
                  <c:v>190</c:v>
                </c:pt>
                <c:pt idx="3">
                  <c:v>186</c:v>
                </c:pt>
                <c:pt idx="4">
                  <c:v>185</c:v>
                </c:pt>
                <c:pt idx="5">
                  <c:v>191</c:v>
                </c:pt>
                <c:pt idx="6">
                  <c:v>234</c:v>
                </c:pt>
                <c:pt idx="7">
                  <c:v>296</c:v>
                </c:pt>
                <c:pt idx="8">
                  <c:v>261</c:v>
                </c:pt>
                <c:pt idx="9">
                  <c:v>215</c:v>
                </c:pt>
                <c:pt idx="10">
                  <c:v>211</c:v>
                </c:pt>
                <c:pt idx="11">
                  <c:v>210</c:v>
                </c:pt>
                <c:pt idx="12">
                  <c:v>218</c:v>
                </c:pt>
                <c:pt idx="13">
                  <c:v>218</c:v>
                </c:pt>
                <c:pt idx="14">
                  <c:v>223</c:v>
                </c:pt>
                <c:pt idx="15">
                  <c:v>202</c:v>
                </c:pt>
                <c:pt idx="16">
                  <c:v>194</c:v>
                </c:pt>
                <c:pt idx="17">
                  <c:v>729</c:v>
                </c:pt>
                <c:pt idx="18">
                  <c:v>758</c:v>
                </c:pt>
                <c:pt idx="19">
                  <c:v>703.7</c:v>
                </c:pt>
                <c:pt idx="20">
                  <c:v>263</c:v>
                </c:pt>
                <c:pt idx="21">
                  <c:v>282</c:v>
                </c:pt>
                <c:pt idx="22">
                  <c:v>566.29999999999995</c:v>
                </c:pt>
                <c:pt idx="23">
                  <c:v>380.2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559.22299999999996</c:v>
                </c:pt>
                <c:pt idx="1">
                  <c:v>554.05000000000007</c:v>
                </c:pt>
                <c:pt idx="2">
                  <c:v>546.38400000000001</c:v>
                </c:pt>
                <c:pt idx="3">
                  <c:v>535.30400000000009</c:v>
                </c:pt>
                <c:pt idx="4">
                  <c:v>513.02699999999993</c:v>
                </c:pt>
                <c:pt idx="5">
                  <c:v>486.77299999999985</c:v>
                </c:pt>
                <c:pt idx="6">
                  <c:v>623.35299999999995</c:v>
                </c:pt>
                <c:pt idx="7">
                  <c:v>1200.2939999999999</c:v>
                </c:pt>
                <c:pt idx="8">
                  <c:v>1949.3120000000001</c:v>
                </c:pt>
                <c:pt idx="9">
                  <c:v>2600.8379999999997</c:v>
                </c:pt>
                <c:pt idx="10">
                  <c:v>3080.7979999999993</c:v>
                </c:pt>
                <c:pt idx="11">
                  <c:v>3313.1929999999988</c:v>
                </c:pt>
                <c:pt idx="12">
                  <c:v>3431.1700000000005</c:v>
                </c:pt>
                <c:pt idx="13">
                  <c:v>3390.424</c:v>
                </c:pt>
                <c:pt idx="14">
                  <c:v>3176.643</c:v>
                </c:pt>
                <c:pt idx="15">
                  <c:v>2769.4330000000009</c:v>
                </c:pt>
                <c:pt idx="16">
                  <c:v>2150.4540000000006</c:v>
                </c:pt>
                <c:pt idx="17">
                  <c:v>1374.9049999999997</c:v>
                </c:pt>
                <c:pt idx="18">
                  <c:v>676.96699999999998</c:v>
                </c:pt>
                <c:pt idx="19">
                  <c:v>427.13700000000017</c:v>
                </c:pt>
                <c:pt idx="20">
                  <c:v>372.83100000000013</c:v>
                </c:pt>
                <c:pt idx="21">
                  <c:v>331.673</c:v>
                </c:pt>
                <c:pt idx="22">
                  <c:v>306.22100000000006</c:v>
                </c:pt>
                <c:pt idx="23">
                  <c:v>298.92099999999994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123</c:v>
                </c:pt>
                <c:pt idx="2">
                  <c:v>123</c:v>
                </c:pt>
                <c:pt idx="3">
                  <c:v>125</c:v>
                </c:pt>
                <c:pt idx="4">
                  <c:v>127</c:v>
                </c:pt>
                <c:pt idx="5">
                  <c:v>130</c:v>
                </c:pt>
                <c:pt idx="6">
                  <c:v>144</c:v>
                </c:pt>
                <c:pt idx="7">
                  <c:v>171</c:v>
                </c:pt>
                <c:pt idx="8">
                  <c:v>193</c:v>
                </c:pt>
                <c:pt idx="9">
                  <c:v>208</c:v>
                </c:pt>
                <c:pt idx="10">
                  <c:v>216</c:v>
                </c:pt>
                <c:pt idx="11">
                  <c:v>219</c:v>
                </c:pt>
                <c:pt idx="12">
                  <c:v>220</c:v>
                </c:pt>
                <c:pt idx="13">
                  <c:v>217</c:v>
                </c:pt>
                <c:pt idx="14">
                  <c:v>213</c:v>
                </c:pt>
                <c:pt idx="15">
                  <c:v>204</c:v>
                </c:pt>
                <c:pt idx="16">
                  <c:v>188</c:v>
                </c:pt>
                <c:pt idx="17">
                  <c:v>162</c:v>
                </c:pt>
                <c:pt idx="18">
                  <c:v>133</c:v>
                </c:pt>
                <c:pt idx="19">
                  <c:v>117</c:v>
                </c:pt>
                <c:pt idx="20">
                  <c:v>109</c:v>
                </c:pt>
                <c:pt idx="21">
                  <c:v>104</c:v>
                </c:pt>
                <c:pt idx="22">
                  <c:v>102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206</c:v>
                </c:pt>
                <c:pt idx="1">
                  <c:v>96</c:v>
                </c:pt>
                <c:pt idx="2">
                  <c:v>96</c:v>
                </c:pt>
                <c:pt idx="3">
                  <c:v>96</c:v>
                </c:pt>
                <c:pt idx="4">
                  <c:v>122</c:v>
                </c:pt>
                <c:pt idx="5">
                  <c:v>204</c:v>
                </c:pt>
                <c:pt idx="6">
                  <c:v>319</c:v>
                </c:pt>
                <c:pt idx="7">
                  <c:v>439</c:v>
                </c:pt>
                <c:pt idx="8">
                  <c:v>439</c:v>
                </c:pt>
                <c:pt idx="9">
                  <c:v>268</c:v>
                </c:pt>
                <c:pt idx="10">
                  <c:v>207</c:v>
                </c:pt>
                <c:pt idx="11">
                  <c:v>155</c:v>
                </c:pt>
                <c:pt idx="12">
                  <c:v>169</c:v>
                </c:pt>
                <c:pt idx="13">
                  <c:v>141</c:v>
                </c:pt>
                <c:pt idx="14">
                  <c:v>167</c:v>
                </c:pt>
                <c:pt idx="15">
                  <c:v>167</c:v>
                </c:pt>
                <c:pt idx="16">
                  <c:v>277</c:v>
                </c:pt>
                <c:pt idx="17">
                  <c:v>342</c:v>
                </c:pt>
                <c:pt idx="18">
                  <c:v>1091</c:v>
                </c:pt>
                <c:pt idx="19">
                  <c:v>1443</c:v>
                </c:pt>
                <c:pt idx="20">
                  <c:v>1509</c:v>
                </c:pt>
                <c:pt idx="21">
                  <c:v>1193</c:v>
                </c:pt>
                <c:pt idx="22">
                  <c:v>757</c:v>
                </c:pt>
                <c:pt idx="23">
                  <c:v>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779848"/>
        <c:axId val="189784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6426.0969999999998</c:v>
                </c:pt>
                <c:pt idx="1">
                  <c:v>6221.4449999999997</c:v>
                </c:pt>
                <c:pt idx="2">
                  <c:v>6071.7570000000014</c:v>
                </c:pt>
                <c:pt idx="3">
                  <c:v>6036.1760000000022</c:v>
                </c:pt>
                <c:pt idx="4">
                  <c:v>6097.5780000000004</c:v>
                </c:pt>
                <c:pt idx="5">
                  <c:v>6141.3219999999992</c:v>
                </c:pt>
                <c:pt idx="6">
                  <c:v>6537.6560000000018</c:v>
                </c:pt>
                <c:pt idx="7">
                  <c:v>7267.482</c:v>
                </c:pt>
                <c:pt idx="8">
                  <c:v>7878.9589999999998</c:v>
                </c:pt>
                <c:pt idx="9">
                  <c:v>8219.8379999999979</c:v>
                </c:pt>
                <c:pt idx="10">
                  <c:v>8595.7980000000025</c:v>
                </c:pt>
                <c:pt idx="11">
                  <c:v>8791.8840000000018</c:v>
                </c:pt>
                <c:pt idx="12">
                  <c:v>9056.8230000000021</c:v>
                </c:pt>
                <c:pt idx="13">
                  <c:v>9032.734000000004</c:v>
                </c:pt>
                <c:pt idx="14">
                  <c:v>8808.5910000000003</c:v>
                </c:pt>
                <c:pt idx="15">
                  <c:v>8470.4269999999997</c:v>
                </c:pt>
                <c:pt idx="16">
                  <c:v>8311.6959999999999</c:v>
                </c:pt>
                <c:pt idx="17">
                  <c:v>8247.8730000000014</c:v>
                </c:pt>
                <c:pt idx="18">
                  <c:v>8347.9719999999998</c:v>
                </c:pt>
                <c:pt idx="19">
                  <c:v>8433.1180000000004</c:v>
                </c:pt>
                <c:pt idx="20">
                  <c:v>8029.0810000000001</c:v>
                </c:pt>
                <c:pt idx="21">
                  <c:v>7665.0430000000006</c:v>
                </c:pt>
                <c:pt idx="22">
                  <c:v>7474.4760000000006</c:v>
                </c:pt>
                <c:pt idx="23">
                  <c:v>7000.1559999999972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79848"/>
        <c:axId val="189784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510.09</c:v>
                </c:pt>
                <c:pt idx="1">
                  <c:v>467.63</c:v>
                </c:pt>
                <c:pt idx="2">
                  <c:v>381</c:v>
                </c:pt>
                <c:pt idx="3">
                  <c:v>378.27</c:v>
                </c:pt>
                <c:pt idx="4">
                  <c:v>384.41</c:v>
                </c:pt>
                <c:pt idx="5">
                  <c:v>439.25</c:v>
                </c:pt>
                <c:pt idx="6">
                  <c:v>429.22</c:v>
                </c:pt>
                <c:pt idx="7">
                  <c:v>413.88</c:v>
                </c:pt>
                <c:pt idx="8">
                  <c:v>373.77</c:v>
                </c:pt>
                <c:pt idx="9">
                  <c:v>287</c:v>
                </c:pt>
                <c:pt idx="10">
                  <c:v>311</c:v>
                </c:pt>
                <c:pt idx="11">
                  <c:v>364.4</c:v>
                </c:pt>
                <c:pt idx="12">
                  <c:v>425.16</c:v>
                </c:pt>
                <c:pt idx="13">
                  <c:v>441</c:v>
                </c:pt>
                <c:pt idx="14">
                  <c:v>421</c:v>
                </c:pt>
                <c:pt idx="15">
                  <c:v>474.64</c:v>
                </c:pt>
                <c:pt idx="16">
                  <c:v>490.86</c:v>
                </c:pt>
                <c:pt idx="17">
                  <c:v>517.41999999999996</c:v>
                </c:pt>
                <c:pt idx="18">
                  <c:v>545.55999999999995</c:v>
                </c:pt>
                <c:pt idx="19">
                  <c:v>568.99</c:v>
                </c:pt>
                <c:pt idx="20">
                  <c:v>569.4</c:v>
                </c:pt>
                <c:pt idx="21">
                  <c:v>550</c:v>
                </c:pt>
                <c:pt idx="22">
                  <c:v>530.58000000000004</c:v>
                </c:pt>
                <c:pt idx="23">
                  <c:v>504.93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479768"/>
        <c:axId val="189777888"/>
      </c:lineChart>
      <c:catAx>
        <c:axId val="189779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84552"/>
        <c:crosses val="autoZero"/>
        <c:auto val="1"/>
        <c:lblAlgn val="ctr"/>
        <c:lblOffset val="100"/>
        <c:noMultiLvlLbl val="0"/>
      </c:catAx>
      <c:valAx>
        <c:axId val="18978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79848"/>
        <c:crosses val="autoZero"/>
        <c:crossBetween val="between"/>
      </c:valAx>
      <c:valAx>
        <c:axId val="189777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479768"/>
        <c:crosses val="max"/>
        <c:crossBetween val="between"/>
      </c:valAx>
      <c:catAx>
        <c:axId val="348479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777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6426.1229999999996</v>
      </c>
      <c r="C4" s="18">
        <v>6221.4429999999993</v>
      </c>
      <c r="D4" s="18">
        <v>6071.8020000000006</v>
      </c>
      <c r="E4" s="18">
        <v>6036.181999999998</v>
      </c>
      <c r="F4" s="18">
        <v>6097.5690000000004</v>
      </c>
      <c r="G4" s="18">
        <v>6141.3380000000016</v>
      </c>
      <c r="H4" s="18">
        <v>6537.646999999999</v>
      </c>
      <c r="I4" s="18">
        <v>7267.4510000000009</v>
      </c>
      <c r="J4" s="18">
        <v>7878.9590000000007</v>
      </c>
      <c r="K4" s="18">
        <v>8219.8379999999997</v>
      </c>
      <c r="L4" s="18">
        <v>8595.7980000000007</v>
      </c>
      <c r="M4" s="18">
        <v>8791.884</v>
      </c>
      <c r="N4" s="18">
        <v>9056.8229999999967</v>
      </c>
      <c r="O4" s="18">
        <v>9032.7340000000004</v>
      </c>
      <c r="P4" s="18">
        <v>8808.5909999999985</v>
      </c>
      <c r="Q4" s="18">
        <v>8470.4330000000009</v>
      </c>
      <c r="R4" s="18">
        <v>8311.7540000000008</v>
      </c>
      <c r="S4" s="18">
        <v>8247.9049999999988</v>
      </c>
      <c r="T4" s="18">
        <v>8347.9670000000024</v>
      </c>
      <c r="U4" s="18">
        <v>8433.1369999999988</v>
      </c>
      <c r="V4" s="18">
        <v>8029.1310000000012</v>
      </c>
      <c r="W4" s="18">
        <v>7664.9730000000018</v>
      </c>
      <c r="X4" s="18">
        <v>7474.5209999999988</v>
      </c>
      <c r="Y4" s="18">
        <v>7000.1209999999992</v>
      </c>
      <c r="Z4" s="19"/>
      <c r="AA4" s="20">
        <f>SUM(B4:Z4)</f>
        <v>183164.12399999995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510.09</v>
      </c>
      <c r="C7" s="28">
        <v>467.63</v>
      </c>
      <c r="D7" s="28">
        <v>381</v>
      </c>
      <c r="E7" s="28">
        <v>378.27</v>
      </c>
      <c r="F7" s="28">
        <v>384.41</v>
      </c>
      <c r="G7" s="28">
        <v>439.25</v>
      </c>
      <c r="H7" s="28">
        <v>429.22</v>
      </c>
      <c r="I7" s="28">
        <v>413.88</v>
      </c>
      <c r="J7" s="28">
        <v>373.77</v>
      </c>
      <c r="K7" s="28">
        <v>287</v>
      </c>
      <c r="L7" s="28">
        <v>311</v>
      </c>
      <c r="M7" s="28">
        <v>364.4</v>
      </c>
      <c r="N7" s="28">
        <v>425.16</v>
      </c>
      <c r="O7" s="28">
        <v>441</v>
      </c>
      <c r="P7" s="28">
        <v>421</v>
      </c>
      <c r="Q7" s="28">
        <v>474.64</v>
      </c>
      <c r="R7" s="28">
        <v>490.86</v>
      </c>
      <c r="S7" s="28">
        <v>517.41999999999996</v>
      </c>
      <c r="T7" s="28">
        <v>545.55999999999995</v>
      </c>
      <c r="U7" s="28">
        <v>568.99</v>
      </c>
      <c r="V7" s="28">
        <v>569.4</v>
      </c>
      <c r="W7" s="28">
        <v>550</v>
      </c>
      <c r="X7" s="28">
        <v>530.58000000000004</v>
      </c>
      <c r="Y7" s="28">
        <v>504.93</v>
      </c>
      <c r="Z7" s="29"/>
      <c r="AA7" s="30">
        <f>IF(SUM(B7:Z7)&lt;&gt;0,AVERAGEIF(B7:Z7,"&lt;&gt;"""),"")</f>
        <v>449.14416666666665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1221</v>
      </c>
      <c r="C10" s="42">
        <v>1221</v>
      </c>
      <c r="D10" s="42">
        <v>1221</v>
      </c>
      <c r="E10" s="42">
        <v>1221</v>
      </c>
      <c r="F10" s="42">
        <v>1221</v>
      </c>
      <c r="G10" s="42">
        <v>1221</v>
      </c>
      <c r="H10" s="42">
        <v>1221</v>
      </c>
      <c r="I10" s="42">
        <v>1221</v>
      </c>
      <c r="J10" s="42">
        <v>1221</v>
      </c>
      <c r="K10" s="42">
        <v>1221</v>
      </c>
      <c r="L10" s="42">
        <v>1221</v>
      </c>
      <c r="M10" s="42">
        <v>1221</v>
      </c>
      <c r="N10" s="42">
        <v>1221</v>
      </c>
      <c r="O10" s="42">
        <v>1221</v>
      </c>
      <c r="P10" s="42">
        <v>1306</v>
      </c>
      <c r="Q10" s="42">
        <v>1376</v>
      </c>
      <c r="R10" s="42">
        <v>1431</v>
      </c>
      <c r="S10" s="42">
        <v>1431</v>
      </c>
      <c r="T10" s="42">
        <v>1431</v>
      </c>
      <c r="U10" s="42">
        <v>1431</v>
      </c>
      <c r="V10" s="42">
        <v>1431</v>
      </c>
      <c r="W10" s="42">
        <v>1431</v>
      </c>
      <c r="X10" s="42">
        <v>1431</v>
      </c>
      <c r="Y10" s="42">
        <v>1431</v>
      </c>
      <c r="Z10" s="43"/>
      <c r="AA10" s="44">
        <f t="shared" ref="AA10:AA15" si="0">SUM(B10:Z10)</f>
        <v>31224</v>
      </c>
    </row>
    <row r="11" spans="1:27" ht="24.95" customHeight="1" x14ac:dyDescent="0.2">
      <c r="A11" s="45" t="s">
        <v>7</v>
      </c>
      <c r="B11" s="46">
        <v>286</v>
      </c>
      <c r="C11" s="47">
        <v>261</v>
      </c>
      <c r="D11" s="47">
        <v>242</v>
      </c>
      <c r="E11" s="47">
        <v>235</v>
      </c>
      <c r="F11" s="47">
        <v>234</v>
      </c>
      <c r="G11" s="47">
        <v>230</v>
      </c>
      <c r="H11" s="47">
        <v>246</v>
      </c>
      <c r="I11" s="47">
        <v>283</v>
      </c>
      <c r="J11" s="47">
        <v>319</v>
      </c>
      <c r="K11" s="47">
        <v>333</v>
      </c>
      <c r="L11" s="47">
        <v>323</v>
      </c>
      <c r="M11" s="47">
        <v>323</v>
      </c>
      <c r="N11" s="47">
        <v>329</v>
      </c>
      <c r="O11" s="47">
        <v>323</v>
      </c>
      <c r="P11" s="47">
        <v>311</v>
      </c>
      <c r="Q11" s="47">
        <v>333</v>
      </c>
      <c r="R11" s="47">
        <v>355.3</v>
      </c>
      <c r="S11" s="47">
        <v>400</v>
      </c>
      <c r="T11" s="47">
        <v>428</v>
      </c>
      <c r="U11" s="47">
        <v>449.3</v>
      </c>
      <c r="V11" s="47">
        <v>441.3</v>
      </c>
      <c r="W11" s="47">
        <v>399.3</v>
      </c>
      <c r="X11" s="47">
        <v>370</v>
      </c>
      <c r="Y11" s="47">
        <v>319</v>
      </c>
      <c r="Z11" s="48"/>
      <c r="AA11" s="49">
        <f t="shared" si="0"/>
        <v>7773.2000000000007</v>
      </c>
    </row>
    <row r="12" spans="1:27" ht="24.95" customHeight="1" x14ac:dyDescent="0.2">
      <c r="A12" s="50" t="s">
        <v>8</v>
      </c>
      <c r="B12" s="51">
        <v>3842.9</v>
      </c>
      <c r="C12" s="52">
        <v>3785.393</v>
      </c>
      <c r="D12" s="52">
        <v>3653.4179999999997</v>
      </c>
      <c r="E12" s="52">
        <v>3637.8779999999997</v>
      </c>
      <c r="F12" s="52">
        <v>3695.5420000000004</v>
      </c>
      <c r="G12" s="52">
        <v>3678.5650000000001</v>
      </c>
      <c r="H12" s="52">
        <v>3750.2939999999999</v>
      </c>
      <c r="I12" s="52">
        <v>3657.1570000000002</v>
      </c>
      <c r="J12" s="52">
        <v>3496.6469999999999</v>
      </c>
      <c r="K12" s="52">
        <v>3374</v>
      </c>
      <c r="L12" s="52">
        <v>3337</v>
      </c>
      <c r="M12" s="52">
        <v>3350.6909999999998</v>
      </c>
      <c r="N12" s="52">
        <v>3468.6529999999998</v>
      </c>
      <c r="O12" s="52">
        <v>3522.3100000000004</v>
      </c>
      <c r="P12" s="52">
        <v>3411.9479999999999</v>
      </c>
      <c r="Q12" s="52">
        <v>3419</v>
      </c>
      <c r="R12" s="52">
        <v>3716</v>
      </c>
      <c r="S12" s="52">
        <v>3809</v>
      </c>
      <c r="T12" s="52">
        <v>3830</v>
      </c>
      <c r="U12" s="52">
        <v>3862</v>
      </c>
      <c r="V12" s="52">
        <v>3903</v>
      </c>
      <c r="W12" s="52">
        <v>3924</v>
      </c>
      <c r="X12" s="52">
        <v>3942</v>
      </c>
      <c r="Y12" s="52">
        <v>3957</v>
      </c>
      <c r="Z12" s="53"/>
      <c r="AA12" s="54">
        <f t="shared" si="0"/>
        <v>88024.395999999979</v>
      </c>
    </row>
    <row r="13" spans="1:27" ht="24.95" customHeight="1" x14ac:dyDescent="0.2">
      <c r="A13" s="50" t="s">
        <v>9</v>
      </c>
      <c r="B13" s="51">
        <v>206</v>
      </c>
      <c r="C13" s="52">
        <v>96</v>
      </c>
      <c r="D13" s="52">
        <v>96</v>
      </c>
      <c r="E13" s="52">
        <v>96</v>
      </c>
      <c r="F13" s="52">
        <v>122</v>
      </c>
      <c r="G13" s="52">
        <v>204</v>
      </c>
      <c r="H13" s="52">
        <v>319</v>
      </c>
      <c r="I13" s="52">
        <v>439</v>
      </c>
      <c r="J13" s="52">
        <v>439</v>
      </c>
      <c r="K13" s="52">
        <v>268</v>
      </c>
      <c r="L13" s="52">
        <v>207</v>
      </c>
      <c r="M13" s="52">
        <v>155</v>
      </c>
      <c r="N13" s="52">
        <v>169</v>
      </c>
      <c r="O13" s="52">
        <v>141</v>
      </c>
      <c r="P13" s="52">
        <v>167</v>
      </c>
      <c r="Q13" s="52">
        <v>167</v>
      </c>
      <c r="R13" s="52">
        <v>277</v>
      </c>
      <c r="S13" s="52">
        <v>342</v>
      </c>
      <c r="T13" s="52">
        <v>1091</v>
      </c>
      <c r="U13" s="52">
        <v>1443</v>
      </c>
      <c r="V13" s="52">
        <v>1509</v>
      </c>
      <c r="W13" s="52">
        <v>1193</v>
      </c>
      <c r="X13" s="52">
        <v>757</v>
      </c>
      <c r="Y13" s="52">
        <v>514</v>
      </c>
      <c r="Z13" s="53"/>
      <c r="AA13" s="54">
        <f t="shared" si="0"/>
        <v>10417</v>
      </c>
    </row>
    <row r="14" spans="1:27" ht="24.95" customHeight="1" x14ac:dyDescent="0.2">
      <c r="A14" s="55" t="s">
        <v>10</v>
      </c>
      <c r="B14" s="56">
        <v>559.22299999999996</v>
      </c>
      <c r="C14" s="57">
        <v>554.05000000000007</v>
      </c>
      <c r="D14" s="57">
        <v>546.38400000000001</v>
      </c>
      <c r="E14" s="57">
        <v>535.30400000000009</v>
      </c>
      <c r="F14" s="57">
        <v>513.02699999999993</v>
      </c>
      <c r="G14" s="57">
        <v>486.77299999999985</v>
      </c>
      <c r="H14" s="57">
        <v>623.35299999999995</v>
      </c>
      <c r="I14" s="57">
        <v>1200.2939999999999</v>
      </c>
      <c r="J14" s="57">
        <v>1949.3120000000001</v>
      </c>
      <c r="K14" s="57">
        <v>2600.8379999999997</v>
      </c>
      <c r="L14" s="57">
        <v>3080.7979999999993</v>
      </c>
      <c r="M14" s="57">
        <v>3313.1929999999988</v>
      </c>
      <c r="N14" s="57">
        <v>3431.1700000000005</v>
      </c>
      <c r="O14" s="57">
        <v>3390.424</v>
      </c>
      <c r="P14" s="57">
        <v>3176.643</v>
      </c>
      <c r="Q14" s="57">
        <v>2769.4330000000009</v>
      </c>
      <c r="R14" s="57">
        <v>2150.4540000000006</v>
      </c>
      <c r="S14" s="57">
        <v>1374.9049999999997</v>
      </c>
      <c r="T14" s="57">
        <v>676.96699999999998</v>
      </c>
      <c r="U14" s="57">
        <v>427.13700000000017</v>
      </c>
      <c r="V14" s="57">
        <v>372.83100000000013</v>
      </c>
      <c r="W14" s="57">
        <v>331.673</v>
      </c>
      <c r="X14" s="57">
        <v>306.22100000000006</v>
      </c>
      <c r="Y14" s="57">
        <v>298.92099999999994</v>
      </c>
      <c r="Z14" s="58"/>
      <c r="AA14" s="59">
        <f t="shared" si="0"/>
        <v>34669.328000000001</v>
      </c>
    </row>
    <row r="15" spans="1:27" ht="24.95" customHeight="1" x14ac:dyDescent="0.2">
      <c r="A15" s="55" t="s">
        <v>11</v>
      </c>
      <c r="B15" s="56">
        <v>124</v>
      </c>
      <c r="C15" s="57">
        <v>123</v>
      </c>
      <c r="D15" s="57">
        <v>123</v>
      </c>
      <c r="E15" s="57">
        <v>125</v>
      </c>
      <c r="F15" s="57">
        <v>127</v>
      </c>
      <c r="G15" s="57">
        <v>130</v>
      </c>
      <c r="H15" s="57">
        <v>144</v>
      </c>
      <c r="I15" s="57">
        <v>171</v>
      </c>
      <c r="J15" s="57">
        <v>193</v>
      </c>
      <c r="K15" s="57">
        <v>208</v>
      </c>
      <c r="L15" s="57">
        <v>216</v>
      </c>
      <c r="M15" s="57">
        <v>219</v>
      </c>
      <c r="N15" s="57">
        <v>220</v>
      </c>
      <c r="O15" s="57">
        <v>217</v>
      </c>
      <c r="P15" s="57">
        <v>213</v>
      </c>
      <c r="Q15" s="57">
        <v>204</v>
      </c>
      <c r="R15" s="57">
        <v>188</v>
      </c>
      <c r="S15" s="57">
        <v>162</v>
      </c>
      <c r="T15" s="57">
        <v>133</v>
      </c>
      <c r="U15" s="57">
        <v>117</v>
      </c>
      <c r="V15" s="57">
        <v>109</v>
      </c>
      <c r="W15" s="57">
        <v>104</v>
      </c>
      <c r="X15" s="57">
        <v>102</v>
      </c>
      <c r="Y15" s="57">
        <v>100</v>
      </c>
      <c r="Z15" s="58"/>
      <c r="AA15" s="59">
        <f t="shared" si="0"/>
        <v>3772</v>
      </c>
    </row>
    <row r="16" spans="1:27" ht="30" customHeight="1" thickBot="1" x14ac:dyDescent="0.25">
      <c r="A16" s="60" t="s">
        <v>12</v>
      </c>
      <c r="B16" s="61">
        <f>IF(LEN(B$2)&gt;0,SUM(B10:B15),"")</f>
        <v>6239.1229999999996</v>
      </c>
      <c r="C16" s="62">
        <f t="shared" ref="C16:Z16" si="1">IF(LEN(C$2)&gt;0,SUM(C10:C15),"")</f>
        <v>6040.4430000000002</v>
      </c>
      <c r="D16" s="62">
        <f t="shared" si="1"/>
        <v>5881.8019999999997</v>
      </c>
      <c r="E16" s="62">
        <f t="shared" si="1"/>
        <v>5850.1819999999998</v>
      </c>
      <c r="F16" s="62">
        <f t="shared" si="1"/>
        <v>5912.5690000000004</v>
      </c>
      <c r="G16" s="62">
        <f t="shared" si="1"/>
        <v>5950.3380000000006</v>
      </c>
      <c r="H16" s="62">
        <f t="shared" si="1"/>
        <v>6303.6469999999999</v>
      </c>
      <c r="I16" s="62">
        <f t="shared" si="1"/>
        <v>6971.451</v>
      </c>
      <c r="J16" s="62">
        <f t="shared" si="1"/>
        <v>7617.9589999999998</v>
      </c>
      <c r="K16" s="62">
        <f t="shared" si="1"/>
        <v>8004.8379999999997</v>
      </c>
      <c r="L16" s="62">
        <f t="shared" si="1"/>
        <v>8384.7979999999989</v>
      </c>
      <c r="M16" s="62">
        <f t="shared" si="1"/>
        <v>8581.8839999999982</v>
      </c>
      <c r="N16" s="62">
        <f t="shared" si="1"/>
        <v>8838.8230000000003</v>
      </c>
      <c r="O16" s="62">
        <f t="shared" si="1"/>
        <v>8814.7340000000004</v>
      </c>
      <c r="P16" s="62">
        <f t="shared" si="1"/>
        <v>8585.5910000000003</v>
      </c>
      <c r="Q16" s="62">
        <f t="shared" si="1"/>
        <v>8268.4330000000009</v>
      </c>
      <c r="R16" s="62">
        <f t="shared" si="1"/>
        <v>8117.7540000000008</v>
      </c>
      <c r="S16" s="62">
        <f t="shared" si="1"/>
        <v>7518.9049999999997</v>
      </c>
      <c r="T16" s="62">
        <f t="shared" si="1"/>
        <v>7589.9669999999996</v>
      </c>
      <c r="U16" s="62">
        <f t="shared" si="1"/>
        <v>7729.4369999999999</v>
      </c>
      <c r="V16" s="62">
        <f t="shared" si="1"/>
        <v>7766.1310000000003</v>
      </c>
      <c r="W16" s="62">
        <f t="shared" si="1"/>
        <v>7382.973</v>
      </c>
      <c r="X16" s="62">
        <f t="shared" si="1"/>
        <v>6908.2210000000005</v>
      </c>
      <c r="Y16" s="62">
        <f t="shared" si="1"/>
        <v>6619.9210000000003</v>
      </c>
      <c r="Z16" s="63" t="str">
        <f t="shared" si="1"/>
        <v/>
      </c>
      <c r="AA16" s="64">
        <f>SUM(AA10:AA15)</f>
        <v>175879.92399999997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1235.9000000000001</v>
      </c>
      <c r="C28" s="72">
        <v>1104.9000000000001</v>
      </c>
      <c r="D28" s="72">
        <v>1088.9000000000001</v>
      </c>
      <c r="E28" s="72">
        <v>1075.9000000000001</v>
      </c>
      <c r="F28" s="72">
        <v>1086.9000000000001</v>
      </c>
      <c r="G28" s="72">
        <v>1150.9000000000001</v>
      </c>
      <c r="H28" s="72">
        <v>1372.9</v>
      </c>
      <c r="I28" s="72">
        <v>1937.9</v>
      </c>
      <c r="J28" s="72">
        <v>2462.9</v>
      </c>
      <c r="K28" s="72">
        <v>2695.9</v>
      </c>
      <c r="L28" s="72">
        <v>2926.9</v>
      </c>
      <c r="M28" s="72">
        <v>3053.9</v>
      </c>
      <c r="N28" s="72">
        <v>3167.9</v>
      </c>
      <c r="O28" s="72">
        <v>3101.9</v>
      </c>
      <c r="P28" s="72">
        <v>2975.9</v>
      </c>
      <c r="Q28" s="72">
        <v>2732.9</v>
      </c>
      <c r="R28" s="72">
        <v>2431.1999999999998</v>
      </c>
      <c r="S28" s="72">
        <v>2056.9</v>
      </c>
      <c r="T28" s="72">
        <v>2409.9</v>
      </c>
      <c r="U28" s="72">
        <v>2617.1999999999998</v>
      </c>
      <c r="V28" s="72">
        <v>2631.2</v>
      </c>
      <c r="W28" s="72">
        <v>2237.1999999999998</v>
      </c>
      <c r="X28" s="72">
        <v>1708.9</v>
      </c>
      <c r="Y28" s="72">
        <v>1383.9</v>
      </c>
      <c r="Z28" s="73"/>
      <c r="AA28" s="74">
        <f>SUM(B28:Z28)</f>
        <v>50648.799999999996</v>
      </c>
    </row>
    <row r="29" spans="1:27" ht="24.95" customHeight="1" x14ac:dyDescent="0.2">
      <c r="A29" s="75" t="s">
        <v>23</v>
      </c>
      <c r="B29" s="76">
        <v>546.22299999999996</v>
      </c>
      <c r="C29" s="77">
        <v>623.54300000000001</v>
      </c>
      <c r="D29" s="77">
        <v>530.90200000000004</v>
      </c>
      <c r="E29" s="77">
        <v>503.28199999999998</v>
      </c>
      <c r="F29" s="77">
        <v>551.66899999999998</v>
      </c>
      <c r="G29" s="77">
        <v>682.33799999999997</v>
      </c>
      <c r="H29" s="77">
        <v>785.64700000000005</v>
      </c>
      <c r="I29" s="77">
        <v>886.45100000000002</v>
      </c>
      <c r="J29" s="77">
        <v>1000.9589999999999</v>
      </c>
      <c r="K29" s="77">
        <v>1117.838</v>
      </c>
      <c r="L29" s="77">
        <v>1299.798</v>
      </c>
      <c r="M29" s="77">
        <v>1388.884</v>
      </c>
      <c r="N29" s="77">
        <v>1523.8230000000001</v>
      </c>
      <c r="O29" s="77">
        <v>1575.7339999999999</v>
      </c>
      <c r="P29" s="77">
        <v>1370.5909999999999</v>
      </c>
      <c r="Q29" s="77">
        <v>1154.433</v>
      </c>
      <c r="R29" s="77">
        <v>1033.454</v>
      </c>
      <c r="S29" s="77">
        <v>842.90499999999997</v>
      </c>
      <c r="T29" s="77">
        <v>577.96699999999998</v>
      </c>
      <c r="U29" s="77">
        <v>487.137</v>
      </c>
      <c r="V29" s="77">
        <v>480.83100000000002</v>
      </c>
      <c r="W29" s="77">
        <v>493.673</v>
      </c>
      <c r="X29" s="77">
        <v>489.221</v>
      </c>
      <c r="Y29" s="77">
        <v>500.92099999999999</v>
      </c>
      <c r="Z29" s="78"/>
      <c r="AA29" s="79">
        <f>SUM(B29:Z29)</f>
        <v>20448.223999999998</v>
      </c>
    </row>
    <row r="30" spans="1:27" ht="24.95" customHeight="1" x14ac:dyDescent="0.2">
      <c r="A30" s="82" t="s">
        <v>24</v>
      </c>
      <c r="B30" s="80">
        <v>4644</v>
      </c>
      <c r="C30" s="81">
        <v>4493</v>
      </c>
      <c r="D30" s="81">
        <v>4452</v>
      </c>
      <c r="E30" s="81">
        <v>4457</v>
      </c>
      <c r="F30" s="81">
        <v>4459</v>
      </c>
      <c r="G30" s="81">
        <v>4308.1000000000004</v>
      </c>
      <c r="H30" s="81">
        <v>4379.1000000000004</v>
      </c>
      <c r="I30" s="81">
        <v>4443.1000000000004</v>
      </c>
      <c r="J30" s="81">
        <v>4415.1000000000004</v>
      </c>
      <c r="K30" s="81">
        <v>4406.1000000000004</v>
      </c>
      <c r="L30" s="81">
        <v>4369.1000000000004</v>
      </c>
      <c r="M30" s="81">
        <v>4349.1000000000004</v>
      </c>
      <c r="N30" s="81">
        <v>4365.1000000000004</v>
      </c>
      <c r="O30" s="81">
        <v>4355.1000000000004</v>
      </c>
      <c r="P30" s="81">
        <v>4462.1000000000004</v>
      </c>
      <c r="Q30" s="81">
        <v>4583.1000000000004</v>
      </c>
      <c r="R30" s="81">
        <v>4847.1000000000004</v>
      </c>
      <c r="S30" s="81">
        <v>4848.1000000000004</v>
      </c>
      <c r="T30" s="81">
        <v>4860.1000000000004</v>
      </c>
      <c r="U30" s="81">
        <v>4883.1000000000004</v>
      </c>
      <c r="V30" s="81">
        <v>4917.1000000000004</v>
      </c>
      <c r="W30" s="81">
        <v>4934.1000000000004</v>
      </c>
      <c r="X30" s="81">
        <v>4947.1000000000004</v>
      </c>
      <c r="Y30" s="81">
        <v>4958.1000000000004</v>
      </c>
      <c r="Z30" s="83"/>
      <c r="AA30" s="84">
        <f>SUM(B30:Z30)</f>
        <v>110134.90000000004</v>
      </c>
    </row>
    <row r="31" spans="1:27" ht="30" customHeight="1" thickBot="1" x14ac:dyDescent="0.25">
      <c r="A31" s="60" t="s">
        <v>25</v>
      </c>
      <c r="B31" s="61">
        <f>IF(LEN(B$2)&gt;0,SUM(B28:B30),"")</f>
        <v>6426.1229999999996</v>
      </c>
      <c r="C31" s="62">
        <f t="shared" ref="C31:Z31" si="4">IF(LEN(C$2)&gt;0,SUM(C28:C30),"")</f>
        <v>6221.4430000000002</v>
      </c>
      <c r="D31" s="62">
        <f t="shared" si="4"/>
        <v>6071.8019999999997</v>
      </c>
      <c r="E31" s="62">
        <f t="shared" si="4"/>
        <v>6036.1819999999998</v>
      </c>
      <c r="F31" s="62">
        <f t="shared" si="4"/>
        <v>6097.5689999999995</v>
      </c>
      <c r="G31" s="62">
        <f t="shared" si="4"/>
        <v>6141.3380000000006</v>
      </c>
      <c r="H31" s="62">
        <f t="shared" si="4"/>
        <v>6537.6470000000008</v>
      </c>
      <c r="I31" s="62">
        <f t="shared" si="4"/>
        <v>7267.4510000000009</v>
      </c>
      <c r="J31" s="62">
        <f t="shared" si="4"/>
        <v>7878.9590000000007</v>
      </c>
      <c r="K31" s="62">
        <f t="shared" si="4"/>
        <v>8219.8379999999997</v>
      </c>
      <c r="L31" s="62">
        <f t="shared" si="4"/>
        <v>8595.7980000000007</v>
      </c>
      <c r="M31" s="62">
        <f t="shared" si="4"/>
        <v>8791.884</v>
      </c>
      <c r="N31" s="62">
        <f t="shared" si="4"/>
        <v>9056.8230000000003</v>
      </c>
      <c r="O31" s="62">
        <f t="shared" si="4"/>
        <v>9032.7340000000004</v>
      </c>
      <c r="P31" s="62">
        <f t="shared" si="4"/>
        <v>8808.5910000000003</v>
      </c>
      <c r="Q31" s="62">
        <f t="shared" si="4"/>
        <v>8470.4330000000009</v>
      </c>
      <c r="R31" s="62">
        <f t="shared" si="4"/>
        <v>8311.7540000000008</v>
      </c>
      <c r="S31" s="62">
        <f t="shared" si="4"/>
        <v>7747.9050000000007</v>
      </c>
      <c r="T31" s="62">
        <f t="shared" si="4"/>
        <v>7847.9670000000006</v>
      </c>
      <c r="U31" s="62">
        <f t="shared" si="4"/>
        <v>7987.4369999999999</v>
      </c>
      <c r="V31" s="62">
        <f t="shared" si="4"/>
        <v>8029.1310000000003</v>
      </c>
      <c r="W31" s="62">
        <f t="shared" si="4"/>
        <v>7664.973</v>
      </c>
      <c r="X31" s="62">
        <f t="shared" si="4"/>
        <v>7145.2210000000005</v>
      </c>
      <c r="Y31" s="62">
        <f t="shared" si="4"/>
        <v>6842.9210000000003</v>
      </c>
      <c r="Z31" s="63" t="str">
        <f t="shared" si="4"/>
        <v/>
      </c>
      <c r="AA31" s="64">
        <f>SUM(AA28:AA30)</f>
        <v>181231.92400000003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35</v>
      </c>
      <c r="J34" s="95">
        <v>35</v>
      </c>
      <c r="K34" s="95"/>
      <c r="L34" s="95"/>
      <c r="M34" s="95"/>
      <c r="N34" s="95">
        <v>29</v>
      </c>
      <c r="O34" s="95">
        <v>29</v>
      </c>
      <c r="P34" s="95">
        <v>29</v>
      </c>
      <c r="Q34" s="95">
        <v>29</v>
      </c>
      <c r="R34" s="95"/>
      <c r="S34" s="95">
        <v>35</v>
      </c>
      <c r="T34" s="95">
        <v>65</v>
      </c>
      <c r="U34" s="95">
        <v>65</v>
      </c>
      <c r="V34" s="95">
        <v>68</v>
      </c>
      <c r="W34" s="95">
        <v>84</v>
      </c>
      <c r="X34" s="95">
        <v>38</v>
      </c>
      <c r="Y34" s="95">
        <v>22</v>
      </c>
      <c r="Z34" s="96"/>
      <c r="AA34" s="74">
        <f t="shared" ref="AA34:AA39" si="5">SUM(B34:Z34)</f>
        <v>563</v>
      </c>
    </row>
    <row r="35" spans="1:27" ht="24.95" customHeight="1" x14ac:dyDescent="0.2">
      <c r="A35" s="97" t="s">
        <v>28</v>
      </c>
      <c r="B35" s="98">
        <v>107</v>
      </c>
      <c r="C35" s="99">
        <v>101</v>
      </c>
      <c r="D35" s="99">
        <v>110</v>
      </c>
      <c r="E35" s="99">
        <v>106</v>
      </c>
      <c r="F35" s="99">
        <v>105</v>
      </c>
      <c r="G35" s="99">
        <v>111</v>
      </c>
      <c r="H35" s="99">
        <v>154</v>
      </c>
      <c r="I35" s="99">
        <v>181</v>
      </c>
      <c r="J35" s="99">
        <v>146</v>
      </c>
      <c r="K35" s="99">
        <v>135</v>
      </c>
      <c r="L35" s="99">
        <v>131</v>
      </c>
      <c r="M35" s="99">
        <v>130</v>
      </c>
      <c r="N35" s="99">
        <v>109</v>
      </c>
      <c r="O35" s="99">
        <v>109</v>
      </c>
      <c r="P35" s="99">
        <v>114</v>
      </c>
      <c r="Q35" s="99">
        <v>93</v>
      </c>
      <c r="R35" s="99">
        <v>114</v>
      </c>
      <c r="S35" s="99">
        <v>114</v>
      </c>
      <c r="T35" s="99">
        <v>113</v>
      </c>
      <c r="U35" s="99">
        <v>113</v>
      </c>
      <c r="V35" s="99">
        <v>115</v>
      </c>
      <c r="W35" s="99">
        <v>118</v>
      </c>
      <c r="X35" s="99">
        <v>119</v>
      </c>
      <c r="Y35" s="99">
        <v>121</v>
      </c>
      <c r="Z35" s="100"/>
      <c r="AA35" s="79">
        <f t="shared" si="5"/>
        <v>2869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187.2</v>
      </c>
      <c r="Z36" s="100"/>
      <c r="AA36" s="79">
        <f t="shared" si="5"/>
        <v>877.2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445.7</v>
      </c>
      <c r="V38" s="99"/>
      <c r="W38" s="99"/>
      <c r="X38" s="99">
        <v>329.3</v>
      </c>
      <c r="Y38" s="99"/>
      <c r="Z38" s="100"/>
      <c r="AA38" s="79">
        <f t="shared" si="5"/>
        <v>1775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187</v>
      </c>
      <c r="C39" s="88">
        <f t="shared" si="6"/>
        <v>181</v>
      </c>
      <c r="D39" s="88">
        <f t="shared" si="6"/>
        <v>190</v>
      </c>
      <c r="E39" s="88">
        <f t="shared" si="6"/>
        <v>186</v>
      </c>
      <c r="F39" s="88">
        <f t="shared" si="6"/>
        <v>185</v>
      </c>
      <c r="G39" s="88">
        <f t="shared" si="6"/>
        <v>191</v>
      </c>
      <c r="H39" s="88">
        <f t="shared" si="6"/>
        <v>234</v>
      </c>
      <c r="I39" s="88">
        <f t="shared" si="6"/>
        <v>296</v>
      </c>
      <c r="J39" s="88">
        <f t="shared" si="6"/>
        <v>261</v>
      </c>
      <c r="K39" s="88">
        <f t="shared" si="6"/>
        <v>215</v>
      </c>
      <c r="L39" s="88">
        <f t="shared" si="6"/>
        <v>211</v>
      </c>
      <c r="M39" s="88">
        <f t="shared" si="6"/>
        <v>210</v>
      </c>
      <c r="N39" s="88">
        <f t="shared" si="6"/>
        <v>218</v>
      </c>
      <c r="O39" s="88">
        <f t="shared" si="6"/>
        <v>218</v>
      </c>
      <c r="P39" s="88">
        <f t="shared" si="6"/>
        <v>223</v>
      </c>
      <c r="Q39" s="88">
        <f t="shared" si="6"/>
        <v>202</v>
      </c>
      <c r="R39" s="88">
        <f t="shared" si="6"/>
        <v>194</v>
      </c>
      <c r="S39" s="88">
        <f t="shared" si="6"/>
        <v>729</v>
      </c>
      <c r="T39" s="88">
        <f t="shared" si="6"/>
        <v>758</v>
      </c>
      <c r="U39" s="88">
        <f t="shared" si="6"/>
        <v>703.7</v>
      </c>
      <c r="V39" s="88">
        <f t="shared" si="6"/>
        <v>263</v>
      </c>
      <c r="W39" s="88">
        <f t="shared" si="6"/>
        <v>282</v>
      </c>
      <c r="X39" s="88">
        <f t="shared" si="6"/>
        <v>566.29999999999995</v>
      </c>
      <c r="Y39" s="88">
        <f t="shared" si="6"/>
        <v>380.2</v>
      </c>
      <c r="Z39" s="89" t="str">
        <f t="shared" si="6"/>
        <v/>
      </c>
      <c r="AA39" s="90">
        <f t="shared" si="5"/>
        <v>7284.2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157.19999999999999</v>
      </c>
      <c r="Z44" s="100"/>
      <c r="AA44" s="79">
        <f t="shared" si="7"/>
        <v>157.19999999999999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445.7</v>
      </c>
      <c r="V46" s="99"/>
      <c r="W46" s="99"/>
      <c r="X46" s="99">
        <v>329.3</v>
      </c>
      <c r="Y46" s="99"/>
      <c r="Z46" s="100"/>
      <c r="AA46" s="79">
        <f t="shared" si="7"/>
        <v>1775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>
        <v>1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500</v>
      </c>
      <c r="T48" s="88">
        <f t="shared" si="8"/>
        <v>500</v>
      </c>
      <c r="U48" s="88">
        <f t="shared" si="8"/>
        <v>445.7</v>
      </c>
      <c r="V48" s="88">
        <f t="shared" si="8"/>
        <v>0</v>
      </c>
      <c r="W48" s="88">
        <f t="shared" si="8"/>
        <v>0</v>
      </c>
      <c r="X48" s="88">
        <f t="shared" si="8"/>
        <v>329.3</v>
      </c>
      <c r="Y48" s="88">
        <f t="shared" si="8"/>
        <v>157.19999999999999</v>
      </c>
      <c r="Z48" s="89" t="str">
        <f t="shared" si="8"/>
        <v/>
      </c>
      <c r="AA48" s="90">
        <f t="shared" si="7"/>
        <v>1933.2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6426.1229999999996</v>
      </c>
      <c r="C51" s="88">
        <f t="shared" si="10"/>
        <v>6221.4430000000002</v>
      </c>
      <c r="D51" s="88">
        <f t="shared" si="10"/>
        <v>6071.8019999999997</v>
      </c>
      <c r="E51" s="88">
        <f t="shared" si="10"/>
        <v>6036.1819999999998</v>
      </c>
      <c r="F51" s="88">
        <f t="shared" si="10"/>
        <v>6097.5690000000004</v>
      </c>
      <c r="G51" s="88">
        <f t="shared" si="10"/>
        <v>6141.3380000000006</v>
      </c>
      <c r="H51" s="88">
        <f t="shared" si="10"/>
        <v>6537.6469999999999</v>
      </c>
      <c r="I51" s="88">
        <f t="shared" si="10"/>
        <v>7267.451</v>
      </c>
      <c r="J51" s="88">
        <f t="shared" si="10"/>
        <v>7878.9589999999998</v>
      </c>
      <c r="K51" s="88">
        <f t="shared" si="10"/>
        <v>8219.8379999999997</v>
      </c>
      <c r="L51" s="88">
        <f t="shared" si="10"/>
        <v>8595.7979999999989</v>
      </c>
      <c r="M51" s="88">
        <f t="shared" si="10"/>
        <v>8791.8839999999982</v>
      </c>
      <c r="N51" s="88">
        <f t="shared" si="10"/>
        <v>9056.8230000000003</v>
      </c>
      <c r="O51" s="88">
        <f t="shared" si="10"/>
        <v>9032.7340000000004</v>
      </c>
      <c r="P51" s="88">
        <f t="shared" si="10"/>
        <v>8808.5910000000003</v>
      </c>
      <c r="Q51" s="88">
        <f t="shared" si="10"/>
        <v>8470.4330000000009</v>
      </c>
      <c r="R51" s="88">
        <f t="shared" si="10"/>
        <v>8311.7540000000008</v>
      </c>
      <c r="S51" s="88">
        <f t="shared" si="10"/>
        <v>8247.9049999999988</v>
      </c>
      <c r="T51" s="88">
        <f t="shared" si="10"/>
        <v>8347.9670000000006</v>
      </c>
      <c r="U51" s="88">
        <f t="shared" si="10"/>
        <v>8433.1370000000006</v>
      </c>
      <c r="V51" s="88">
        <f t="shared" si="10"/>
        <v>8029.1310000000003</v>
      </c>
      <c r="W51" s="88">
        <f t="shared" si="10"/>
        <v>7664.973</v>
      </c>
      <c r="X51" s="88">
        <f t="shared" si="10"/>
        <v>7474.5210000000006</v>
      </c>
      <c r="Y51" s="88">
        <f t="shared" si="10"/>
        <v>7000.1210000000001</v>
      </c>
      <c r="Z51" s="89" t="str">
        <f t="shared" si="10"/>
        <v/>
      </c>
      <c r="AA51" s="105">
        <f>SUM(B51:Z51)</f>
        <v>183164.12399999998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6426.0969999999998</v>
      </c>
      <c r="C4" s="18">
        <v>6221.4449999999997</v>
      </c>
      <c r="D4" s="18">
        <v>6071.7570000000014</v>
      </c>
      <c r="E4" s="18">
        <v>6036.1760000000022</v>
      </c>
      <c r="F4" s="18">
        <v>6097.5780000000004</v>
      </c>
      <c r="G4" s="18">
        <v>6141.3219999999992</v>
      </c>
      <c r="H4" s="18">
        <v>6537.6560000000018</v>
      </c>
      <c r="I4" s="18">
        <v>7267.482</v>
      </c>
      <c r="J4" s="18">
        <v>7878.9589999999998</v>
      </c>
      <c r="K4" s="18">
        <v>8219.8379999999979</v>
      </c>
      <c r="L4" s="18">
        <v>8595.7980000000025</v>
      </c>
      <c r="M4" s="18">
        <v>8791.8840000000018</v>
      </c>
      <c r="N4" s="18">
        <v>9056.8230000000021</v>
      </c>
      <c r="O4" s="18">
        <v>9032.734000000004</v>
      </c>
      <c r="P4" s="18">
        <v>8808.5910000000003</v>
      </c>
      <c r="Q4" s="18">
        <v>8470.4269999999997</v>
      </c>
      <c r="R4" s="18">
        <v>8311.6959999999999</v>
      </c>
      <c r="S4" s="18">
        <v>8247.8730000000014</v>
      </c>
      <c r="T4" s="18">
        <v>8347.9719999999998</v>
      </c>
      <c r="U4" s="18">
        <v>8433.1180000000004</v>
      </c>
      <c r="V4" s="18">
        <v>8029.0810000000001</v>
      </c>
      <c r="W4" s="18">
        <v>7665.0430000000006</v>
      </c>
      <c r="X4" s="18">
        <v>7474.4760000000006</v>
      </c>
      <c r="Y4" s="18">
        <v>7000.1559999999972</v>
      </c>
      <c r="Z4" s="19"/>
      <c r="AA4" s="20">
        <f>SUM(B4:Z4)</f>
        <v>183163.98200000002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510.09</v>
      </c>
      <c r="C7" s="28">
        <v>467.63</v>
      </c>
      <c r="D7" s="28">
        <v>381</v>
      </c>
      <c r="E7" s="28">
        <v>378.27</v>
      </c>
      <c r="F7" s="28">
        <v>384.41</v>
      </c>
      <c r="G7" s="28">
        <v>439.25</v>
      </c>
      <c r="H7" s="28">
        <v>429.22</v>
      </c>
      <c r="I7" s="28">
        <v>413.88</v>
      </c>
      <c r="J7" s="28">
        <v>373.77</v>
      </c>
      <c r="K7" s="28">
        <v>287</v>
      </c>
      <c r="L7" s="28">
        <v>311</v>
      </c>
      <c r="M7" s="28">
        <v>364.4</v>
      </c>
      <c r="N7" s="28">
        <v>425.16</v>
      </c>
      <c r="O7" s="28">
        <v>441</v>
      </c>
      <c r="P7" s="28">
        <v>421</v>
      </c>
      <c r="Q7" s="28">
        <v>474.64</v>
      </c>
      <c r="R7" s="28">
        <v>490.86</v>
      </c>
      <c r="S7" s="28">
        <v>517.41999999999996</v>
      </c>
      <c r="T7" s="28">
        <v>545.55999999999995</v>
      </c>
      <c r="U7" s="28">
        <v>568.99</v>
      </c>
      <c r="V7" s="28">
        <v>569.4</v>
      </c>
      <c r="W7" s="28">
        <v>550</v>
      </c>
      <c r="X7" s="28">
        <v>530.58000000000004</v>
      </c>
      <c r="Y7" s="28">
        <v>504.93</v>
      </c>
      <c r="Z7" s="29"/>
      <c r="AA7" s="30">
        <f>IF(SUM(B7:Z7)&lt;&gt;0,AVERAGEIF(B7:Z7,"&lt;&gt;"""),"")</f>
        <v>449.14416666666665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938.06600000000003</v>
      </c>
      <c r="C19" s="72">
        <v>946.99599999999998</v>
      </c>
      <c r="D19" s="72">
        <v>942.20499999999993</v>
      </c>
      <c r="E19" s="72">
        <v>945.26099999999997</v>
      </c>
      <c r="F19" s="72">
        <v>940.36699999999996</v>
      </c>
      <c r="G19" s="72">
        <v>929.327</v>
      </c>
      <c r="H19" s="72">
        <v>918.17200000000003</v>
      </c>
      <c r="I19" s="72">
        <v>942.13599999999997</v>
      </c>
      <c r="J19" s="72">
        <v>971.21799999999996</v>
      </c>
      <c r="K19" s="72">
        <v>961.23900000000003</v>
      </c>
      <c r="L19" s="72">
        <v>954.36299999999994</v>
      </c>
      <c r="M19" s="72">
        <v>906.21900000000005</v>
      </c>
      <c r="N19" s="72">
        <v>856.23099999999999</v>
      </c>
      <c r="O19" s="72">
        <v>833.06600000000003</v>
      </c>
      <c r="P19" s="72">
        <v>819.024</v>
      </c>
      <c r="Q19" s="72">
        <v>827.04099999999994</v>
      </c>
      <c r="R19" s="72">
        <v>786.10299999999995</v>
      </c>
      <c r="S19" s="72">
        <v>785.596</v>
      </c>
      <c r="T19" s="72">
        <v>799.59299999999996</v>
      </c>
      <c r="U19" s="72">
        <v>804.59299999999996</v>
      </c>
      <c r="V19" s="72">
        <v>788.71299999999997</v>
      </c>
      <c r="W19" s="72">
        <v>765.73599999999999</v>
      </c>
      <c r="X19" s="72">
        <v>931.78499999999997</v>
      </c>
      <c r="Y19" s="72">
        <v>935.65800000000002</v>
      </c>
      <c r="Z19" s="73"/>
      <c r="AA19" s="74">
        <f t="shared" ref="AA19:AA24" si="2">SUM(B19:Z19)</f>
        <v>21228.707999999999</v>
      </c>
    </row>
    <row r="20" spans="1:27" ht="24.95" customHeight="1" x14ac:dyDescent="0.2">
      <c r="A20" s="75" t="s">
        <v>15</v>
      </c>
      <c r="B20" s="76">
        <v>1029.6179999999999</v>
      </c>
      <c r="C20" s="77">
        <v>975.73500000000013</v>
      </c>
      <c r="D20" s="77">
        <v>1012.318</v>
      </c>
      <c r="E20" s="77">
        <v>1019.01</v>
      </c>
      <c r="F20" s="77">
        <v>1037.473</v>
      </c>
      <c r="G20" s="77">
        <v>1050.0649999999998</v>
      </c>
      <c r="H20" s="77">
        <v>1194.441</v>
      </c>
      <c r="I20" s="77">
        <v>1313.2389999999998</v>
      </c>
      <c r="J20" s="77">
        <v>1402.278</v>
      </c>
      <c r="K20" s="77">
        <v>1463.8550000000002</v>
      </c>
      <c r="L20" s="77">
        <v>1501.7319999999995</v>
      </c>
      <c r="M20" s="77">
        <v>1518.6679999999999</v>
      </c>
      <c r="N20" s="77">
        <v>1535.0130000000004</v>
      </c>
      <c r="O20" s="77">
        <v>1517.557</v>
      </c>
      <c r="P20" s="77">
        <v>1437.8910000000001</v>
      </c>
      <c r="Q20" s="77">
        <v>1446.8930000000003</v>
      </c>
      <c r="R20" s="77">
        <v>1424.3579999999999</v>
      </c>
      <c r="S20" s="77">
        <v>1374.32</v>
      </c>
      <c r="T20" s="77">
        <v>1311.6350000000002</v>
      </c>
      <c r="U20" s="77">
        <v>1247.3509999999999</v>
      </c>
      <c r="V20" s="77">
        <v>1146.827</v>
      </c>
      <c r="W20" s="77">
        <v>1091.674</v>
      </c>
      <c r="X20" s="77">
        <v>1048.4749999999999</v>
      </c>
      <c r="Y20" s="77">
        <v>1024.617</v>
      </c>
      <c r="Z20" s="78"/>
      <c r="AA20" s="79">
        <f t="shared" si="2"/>
        <v>30125.042999999998</v>
      </c>
    </row>
    <row r="21" spans="1:27" ht="24.95" customHeight="1" x14ac:dyDescent="0.2">
      <c r="A21" s="75" t="s">
        <v>16</v>
      </c>
      <c r="B21" s="80">
        <v>3223.1130000000003</v>
      </c>
      <c r="C21" s="81">
        <v>3026.0140000000001</v>
      </c>
      <c r="D21" s="81">
        <v>2884.7340000000004</v>
      </c>
      <c r="E21" s="81">
        <v>2827.0049999999997</v>
      </c>
      <c r="F21" s="81">
        <v>2807.8380000000002</v>
      </c>
      <c r="G21" s="81">
        <v>2779.53</v>
      </c>
      <c r="H21" s="81">
        <v>2967.0429999999997</v>
      </c>
      <c r="I21" s="81">
        <v>3382.8069999999998</v>
      </c>
      <c r="J21" s="81">
        <v>3804.163</v>
      </c>
      <c r="K21" s="81">
        <v>4137.7439999999997</v>
      </c>
      <c r="L21" s="81">
        <v>4365.6030000000001</v>
      </c>
      <c r="M21" s="81">
        <v>4620.2969999999987</v>
      </c>
      <c r="N21" s="81">
        <v>4825.3789999999999</v>
      </c>
      <c r="O21" s="81">
        <v>4797.8109999999997</v>
      </c>
      <c r="P21" s="81">
        <v>4729.3759999999993</v>
      </c>
      <c r="Q21" s="81">
        <v>4574.393</v>
      </c>
      <c r="R21" s="81">
        <v>4579.5349999999989</v>
      </c>
      <c r="S21" s="81">
        <v>4559.8570000000009</v>
      </c>
      <c r="T21" s="81">
        <v>4511.9440000000004</v>
      </c>
      <c r="U21" s="81">
        <v>4607.6740000000009</v>
      </c>
      <c r="V21" s="81">
        <v>4623.945999999999</v>
      </c>
      <c r="W21" s="81">
        <v>4386.6330000000007</v>
      </c>
      <c r="X21" s="81">
        <v>4013.7159999999999</v>
      </c>
      <c r="Y21" s="81">
        <v>3587.3809999999999</v>
      </c>
      <c r="Z21" s="78"/>
      <c r="AA21" s="79">
        <f t="shared" si="2"/>
        <v>94623.535999999993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>
        <v>136</v>
      </c>
      <c r="C23" s="77">
        <v>132.5</v>
      </c>
      <c r="D23" s="77">
        <v>130</v>
      </c>
      <c r="E23" s="77">
        <v>129.5</v>
      </c>
      <c r="F23" s="77">
        <v>129.5</v>
      </c>
      <c r="G23" s="77">
        <v>135</v>
      </c>
      <c r="H23" s="77">
        <v>137</v>
      </c>
      <c r="I23" s="77">
        <v>136</v>
      </c>
      <c r="J23" s="77">
        <v>134.5</v>
      </c>
      <c r="K23" s="77">
        <v>140.5</v>
      </c>
      <c r="L23" s="77">
        <v>149</v>
      </c>
      <c r="M23" s="77">
        <v>158.5</v>
      </c>
      <c r="N23" s="77">
        <v>165.5</v>
      </c>
      <c r="O23" s="77">
        <v>163.5</v>
      </c>
      <c r="P23" s="77">
        <v>160.5</v>
      </c>
      <c r="Q23" s="77">
        <v>156</v>
      </c>
      <c r="R23" s="77">
        <v>163</v>
      </c>
      <c r="S23" s="77">
        <v>161</v>
      </c>
      <c r="T23" s="77">
        <v>179</v>
      </c>
      <c r="U23" s="77">
        <v>186</v>
      </c>
      <c r="V23" s="77">
        <v>188.5</v>
      </c>
      <c r="W23" s="77">
        <v>177.5</v>
      </c>
      <c r="X23" s="77">
        <v>162.5</v>
      </c>
      <c r="Y23" s="77">
        <v>157.5</v>
      </c>
      <c r="Z23" s="77"/>
      <c r="AA23" s="79">
        <f t="shared" si="2"/>
        <v>3668.5</v>
      </c>
    </row>
    <row r="24" spans="1:27" ht="24.95" customHeight="1" x14ac:dyDescent="0.2">
      <c r="A24" s="85" t="s">
        <v>19</v>
      </c>
      <c r="B24" s="77">
        <v>410</v>
      </c>
      <c r="C24" s="77">
        <v>384</v>
      </c>
      <c r="D24" s="77">
        <v>365.00000000000006</v>
      </c>
      <c r="E24" s="77">
        <v>360</v>
      </c>
      <c r="F24" s="77">
        <v>361</v>
      </c>
      <c r="G24" s="77">
        <v>360</v>
      </c>
      <c r="H24" s="77">
        <v>389</v>
      </c>
      <c r="I24" s="77">
        <v>454.00000000000006</v>
      </c>
      <c r="J24" s="77">
        <v>512</v>
      </c>
      <c r="K24" s="77">
        <v>548</v>
      </c>
      <c r="L24" s="77">
        <v>565</v>
      </c>
      <c r="M24" s="77">
        <v>581.99999999999989</v>
      </c>
      <c r="N24" s="77">
        <v>591</v>
      </c>
      <c r="O24" s="77">
        <v>585</v>
      </c>
      <c r="P24" s="77">
        <v>569.00000000000011</v>
      </c>
      <c r="Q24" s="77">
        <v>557</v>
      </c>
      <c r="R24" s="77">
        <v>552.00000000000011</v>
      </c>
      <c r="S24" s="77">
        <v>562.00000000000011</v>
      </c>
      <c r="T24" s="77">
        <v>561</v>
      </c>
      <c r="U24" s="77">
        <v>573.99999999999989</v>
      </c>
      <c r="V24" s="77">
        <v>552.00000000000011</v>
      </c>
      <c r="W24" s="77">
        <v>511.00000000000006</v>
      </c>
      <c r="X24" s="77">
        <v>472</v>
      </c>
      <c r="Y24" s="77">
        <v>419</v>
      </c>
      <c r="Z24" s="77"/>
      <c r="AA24" s="79">
        <f t="shared" si="2"/>
        <v>11795</v>
      </c>
    </row>
    <row r="25" spans="1:27" ht="30" customHeight="1" thickBot="1" x14ac:dyDescent="0.25">
      <c r="A25" s="86" t="s">
        <v>20</v>
      </c>
      <c r="B25" s="87">
        <f t="shared" ref="B25:AA25" si="3">SUM(B19:B24)</f>
        <v>5736.7970000000005</v>
      </c>
      <c r="C25" s="88">
        <f t="shared" si="3"/>
        <v>5465.2450000000008</v>
      </c>
      <c r="D25" s="88">
        <f t="shared" si="3"/>
        <v>5334.2570000000005</v>
      </c>
      <c r="E25" s="88">
        <f t="shared" si="3"/>
        <v>5280.7759999999998</v>
      </c>
      <c r="F25" s="88">
        <f t="shared" si="3"/>
        <v>5276.1779999999999</v>
      </c>
      <c r="G25" s="88">
        <f t="shared" si="3"/>
        <v>5253.9220000000005</v>
      </c>
      <c r="H25" s="88">
        <f t="shared" si="3"/>
        <v>5605.6559999999999</v>
      </c>
      <c r="I25" s="88">
        <f t="shared" si="3"/>
        <v>6228.1819999999998</v>
      </c>
      <c r="J25" s="88">
        <f t="shared" si="3"/>
        <v>6824.1589999999997</v>
      </c>
      <c r="K25" s="88">
        <f t="shared" si="3"/>
        <v>7251.3379999999997</v>
      </c>
      <c r="L25" s="88">
        <f t="shared" si="3"/>
        <v>7660.6979999999994</v>
      </c>
      <c r="M25" s="88">
        <f t="shared" si="3"/>
        <v>7785.6839999999984</v>
      </c>
      <c r="N25" s="88">
        <f t="shared" si="3"/>
        <v>7973.1230000000005</v>
      </c>
      <c r="O25" s="88">
        <f t="shared" si="3"/>
        <v>7896.9339999999993</v>
      </c>
      <c r="P25" s="88">
        <f t="shared" si="3"/>
        <v>7715.7909999999993</v>
      </c>
      <c r="Q25" s="88">
        <f t="shared" si="3"/>
        <v>7561.3270000000002</v>
      </c>
      <c r="R25" s="88">
        <f t="shared" si="3"/>
        <v>7504.9959999999992</v>
      </c>
      <c r="S25" s="88">
        <f t="shared" si="3"/>
        <v>7442.773000000001</v>
      </c>
      <c r="T25" s="88">
        <f t="shared" si="3"/>
        <v>7363.1720000000005</v>
      </c>
      <c r="U25" s="88">
        <f t="shared" si="3"/>
        <v>7419.6180000000004</v>
      </c>
      <c r="V25" s="88">
        <f t="shared" si="3"/>
        <v>7299.985999999999</v>
      </c>
      <c r="W25" s="88">
        <f t="shared" si="3"/>
        <v>6932.5430000000006</v>
      </c>
      <c r="X25" s="88">
        <f t="shared" si="3"/>
        <v>6628.4759999999997</v>
      </c>
      <c r="Y25" s="88">
        <f t="shared" si="3"/>
        <v>6124.1559999999999</v>
      </c>
      <c r="Z25" s="89">
        <f t="shared" si="3"/>
        <v>0</v>
      </c>
      <c r="AA25" s="90">
        <f t="shared" si="3"/>
        <v>161565.78699999998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817</v>
      </c>
      <c r="C28" s="72">
        <v>787.5</v>
      </c>
      <c r="D28" s="72">
        <v>732</v>
      </c>
      <c r="E28" s="72">
        <v>726.5</v>
      </c>
      <c r="F28" s="72">
        <v>727.5</v>
      </c>
      <c r="G28" s="72">
        <v>732</v>
      </c>
      <c r="H28" s="72">
        <v>743</v>
      </c>
      <c r="I28" s="72">
        <v>841</v>
      </c>
      <c r="J28" s="72">
        <v>897.5</v>
      </c>
      <c r="K28" s="72">
        <v>959.5</v>
      </c>
      <c r="L28" s="72">
        <v>985</v>
      </c>
      <c r="M28" s="72">
        <v>1011.5</v>
      </c>
      <c r="N28" s="72">
        <v>1007.5</v>
      </c>
      <c r="O28" s="72">
        <v>999.5</v>
      </c>
      <c r="P28" s="72">
        <v>980.5</v>
      </c>
      <c r="Q28" s="72">
        <v>964</v>
      </c>
      <c r="R28" s="72">
        <v>881</v>
      </c>
      <c r="S28" s="72">
        <v>889</v>
      </c>
      <c r="T28" s="72">
        <v>906</v>
      </c>
      <c r="U28" s="72">
        <v>926</v>
      </c>
      <c r="V28" s="72">
        <v>906.5</v>
      </c>
      <c r="W28" s="72">
        <v>854.5</v>
      </c>
      <c r="X28" s="72">
        <v>800.5</v>
      </c>
      <c r="Y28" s="72">
        <v>742.5</v>
      </c>
      <c r="Z28" s="73"/>
      <c r="AA28" s="74">
        <f>SUM(B28:Z28)</f>
        <v>20817.5</v>
      </c>
    </row>
    <row r="29" spans="1:27" ht="24.95" customHeight="1" x14ac:dyDescent="0.2">
      <c r="A29" s="75" t="s">
        <v>23</v>
      </c>
      <c r="B29" s="76">
        <v>5519.7969999999996</v>
      </c>
      <c r="C29" s="77">
        <v>5285.7449999999999</v>
      </c>
      <c r="D29" s="77">
        <v>5168.2569999999996</v>
      </c>
      <c r="E29" s="77">
        <v>5115.2759999999998</v>
      </c>
      <c r="F29" s="77">
        <v>5109.6779999999999</v>
      </c>
      <c r="G29" s="77">
        <v>5081.9219999999996</v>
      </c>
      <c r="H29" s="77">
        <v>5461.6559999999999</v>
      </c>
      <c r="I29" s="77">
        <v>6060.1819999999998</v>
      </c>
      <c r="J29" s="77">
        <v>6599.6589999999997</v>
      </c>
      <c r="K29" s="77">
        <v>6933.8379999999997</v>
      </c>
      <c r="L29" s="77">
        <v>7311.6980000000003</v>
      </c>
      <c r="M29" s="77">
        <v>7416.1840000000002</v>
      </c>
      <c r="N29" s="77">
        <v>7626.6229999999996</v>
      </c>
      <c r="O29" s="77">
        <v>7560.4340000000002</v>
      </c>
      <c r="P29" s="77">
        <v>7399.2910000000002</v>
      </c>
      <c r="Q29" s="77">
        <v>7221.3270000000002</v>
      </c>
      <c r="R29" s="77">
        <v>7056.9960000000001</v>
      </c>
      <c r="S29" s="77">
        <v>6975.7730000000001</v>
      </c>
      <c r="T29" s="77">
        <v>6847.1719999999996</v>
      </c>
      <c r="U29" s="77">
        <v>6907.6180000000004</v>
      </c>
      <c r="V29" s="77">
        <v>6790.3810000000003</v>
      </c>
      <c r="W29" s="77">
        <v>6457.0429999999997</v>
      </c>
      <c r="X29" s="77">
        <v>6200.9759999999997</v>
      </c>
      <c r="Y29" s="77">
        <v>5757.6559999999999</v>
      </c>
      <c r="Z29" s="78"/>
      <c r="AA29" s="79">
        <f>SUM(B29:Z29)</f>
        <v>153865.18199999997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6336.7969999999996</v>
      </c>
      <c r="C31" s="62">
        <f t="shared" si="4"/>
        <v>6073.2449999999999</v>
      </c>
      <c r="D31" s="62">
        <f t="shared" si="4"/>
        <v>5900.2569999999996</v>
      </c>
      <c r="E31" s="62">
        <f t="shared" si="4"/>
        <v>5841.7759999999998</v>
      </c>
      <c r="F31" s="62">
        <f t="shared" si="4"/>
        <v>5837.1779999999999</v>
      </c>
      <c r="G31" s="62">
        <f t="shared" si="4"/>
        <v>5813.9219999999996</v>
      </c>
      <c r="H31" s="62">
        <f t="shared" si="4"/>
        <v>6204.6559999999999</v>
      </c>
      <c r="I31" s="62">
        <f t="shared" si="4"/>
        <v>6901.1819999999998</v>
      </c>
      <c r="J31" s="62">
        <f t="shared" si="4"/>
        <v>7497.1589999999997</v>
      </c>
      <c r="K31" s="62">
        <f t="shared" si="4"/>
        <v>7893.3379999999997</v>
      </c>
      <c r="L31" s="62">
        <f t="shared" si="4"/>
        <v>8296.6980000000003</v>
      </c>
      <c r="M31" s="62">
        <f t="shared" si="4"/>
        <v>8427.6840000000011</v>
      </c>
      <c r="N31" s="62">
        <f t="shared" si="4"/>
        <v>8634.1229999999996</v>
      </c>
      <c r="O31" s="62">
        <f t="shared" si="4"/>
        <v>8559.9340000000011</v>
      </c>
      <c r="P31" s="62">
        <f t="shared" si="4"/>
        <v>8379.7910000000011</v>
      </c>
      <c r="Q31" s="62">
        <f t="shared" si="4"/>
        <v>8185.3270000000002</v>
      </c>
      <c r="R31" s="62">
        <f t="shared" si="4"/>
        <v>7937.9960000000001</v>
      </c>
      <c r="S31" s="62">
        <f t="shared" si="4"/>
        <v>7864.7730000000001</v>
      </c>
      <c r="T31" s="62">
        <f t="shared" si="4"/>
        <v>7753.1719999999996</v>
      </c>
      <c r="U31" s="62">
        <f t="shared" si="4"/>
        <v>7833.6180000000004</v>
      </c>
      <c r="V31" s="62">
        <f t="shared" si="4"/>
        <v>7696.8810000000003</v>
      </c>
      <c r="W31" s="62">
        <f t="shared" si="4"/>
        <v>7311.5429999999997</v>
      </c>
      <c r="X31" s="62">
        <f t="shared" si="4"/>
        <v>7001.4759999999997</v>
      </c>
      <c r="Y31" s="62">
        <f t="shared" si="4"/>
        <v>6500.1559999999999</v>
      </c>
      <c r="Z31" s="63">
        <f t="shared" si="4"/>
        <v>0</v>
      </c>
      <c r="AA31" s="64">
        <f t="shared" si="4"/>
        <v>174682.68199999997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350</v>
      </c>
      <c r="I34" s="95">
        <v>371</v>
      </c>
      <c r="J34" s="95">
        <v>364</v>
      </c>
      <c r="K34" s="95">
        <v>350</v>
      </c>
      <c r="L34" s="95">
        <v>350</v>
      </c>
      <c r="M34" s="95">
        <v>350</v>
      </c>
      <c r="N34" s="95">
        <v>379</v>
      </c>
      <c r="O34" s="95">
        <v>379</v>
      </c>
      <c r="P34" s="95">
        <v>379</v>
      </c>
      <c r="Q34" s="95">
        <v>379</v>
      </c>
      <c r="R34" s="95">
        <v>173</v>
      </c>
      <c r="S34" s="95">
        <v>162</v>
      </c>
      <c r="T34" s="95">
        <v>125</v>
      </c>
      <c r="U34" s="95">
        <v>148</v>
      </c>
      <c r="V34" s="95">
        <v>136.89500000000001</v>
      </c>
      <c r="W34" s="95">
        <v>112</v>
      </c>
      <c r="X34" s="95">
        <v>112</v>
      </c>
      <c r="Y34" s="95">
        <v>112</v>
      </c>
      <c r="Z34" s="96"/>
      <c r="AA34" s="74">
        <f t="shared" ref="AA34:AA39" si="5">SUM(B34:Z34)</f>
        <v>6831.8950000000004</v>
      </c>
    </row>
    <row r="35" spans="1:27" ht="24.95" customHeight="1" x14ac:dyDescent="0.2">
      <c r="A35" s="97" t="s">
        <v>41</v>
      </c>
      <c r="B35" s="98">
        <v>250</v>
      </c>
      <c r="C35" s="99">
        <v>258</v>
      </c>
      <c r="D35" s="99">
        <v>216</v>
      </c>
      <c r="E35" s="99">
        <v>211</v>
      </c>
      <c r="F35" s="99">
        <v>211</v>
      </c>
      <c r="G35" s="99">
        <v>210</v>
      </c>
      <c r="H35" s="99">
        <v>249</v>
      </c>
      <c r="I35" s="99">
        <v>302</v>
      </c>
      <c r="J35" s="99">
        <v>309</v>
      </c>
      <c r="K35" s="99">
        <v>292</v>
      </c>
      <c r="L35" s="99">
        <v>286</v>
      </c>
      <c r="M35" s="99">
        <v>292</v>
      </c>
      <c r="N35" s="99">
        <v>282</v>
      </c>
      <c r="O35" s="99">
        <v>284</v>
      </c>
      <c r="P35" s="99">
        <v>285</v>
      </c>
      <c r="Q35" s="99">
        <v>245</v>
      </c>
      <c r="R35" s="99">
        <v>260</v>
      </c>
      <c r="S35" s="99">
        <v>260</v>
      </c>
      <c r="T35" s="99">
        <v>265</v>
      </c>
      <c r="U35" s="99">
        <v>266</v>
      </c>
      <c r="V35" s="99">
        <v>260</v>
      </c>
      <c r="W35" s="99">
        <v>267</v>
      </c>
      <c r="X35" s="99">
        <v>261</v>
      </c>
      <c r="Y35" s="99">
        <v>264</v>
      </c>
      <c r="Z35" s="100"/>
      <c r="AA35" s="79">
        <f t="shared" si="5"/>
        <v>6285</v>
      </c>
    </row>
    <row r="36" spans="1:27" ht="24.95" customHeight="1" x14ac:dyDescent="0.2">
      <c r="A36" s="97" t="s">
        <v>42</v>
      </c>
      <c r="B36" s="98">
        <v>89.3</v>
      </c>
      <c r="C36" s="99">
        <v>148.19999999999999</v>
      </c>
      <c r="D36" s="99">
        <v>171.5</v>
      </c>
      <c r="E36" s="99">
        <v>194.4</v>
      </c>
      <c r="F36" s="99">
        <v>260.39999999999998</v>
      </c>
      <c r="G36" s="99">
        <v>327.39999999999998</v>
      </c>
      <c r="H36" s="99">
        <v>333</v>
      </c>
      <c r="I36" s="99">
        <v>366.3</v>
      </c>
      <c r="J36" s="99">
        <v>381.8</v>
      </c>
      <c r="K36" s="99">
        <v>326.5</v>
      </c>
      <c r="L36" s="99">
        <v>299.10000000000002</v>
      </c>
      <c r="M36" s="99">
        <v>364.2</v>
      </c>
      <c r="N36" s="99">
        <v>422.7</v>
      </c>
      <c r="O36" s="99">
        <v>472.8</v>
      </c>
      <c r="P36" s="99">
        <v>428.8</v>
      </c>
      <c r="Q36" s="99">
        <v>285.10000000000002</v>
      </c>
      <c r="R36" s="99">
        <v>72.8</v>
      </c>
      <c r="S36" s="99">
        <v>383.1</v>
      </c>
      <c r="T36" s="99">
        <v>594.79999999999995</v>
      </c>
      <c r="U36" s="99">
        <v>599.5</v>
      </c>
      <c r="V36" s="99">
        <v>8.6</v>
      </c>
      <c r="W36" s="99">
        <v>339.9</v>
      </c>
      <c r="X36" s="99">
        <v>473</v>
      </c>
      <c r="Y36" s="99"/>
      <c r="Z36" s="100"/>
      <c r="AA36" s="79">
        <f t="shared" si="5"/>
        <v>7343.2000000000007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300.89999999999998</v>
      </c>
      <c r="S38" s="99"/>
      <c r="T38" s="99"/>
      <c r="U38" s="99"/>
      <c r="V38" s="99">
        <v>323.60000000000002</v>
      </c>
      <c r="W38" s="99">
        <v>13.6</v>
      </c>
      <c r="X38" s="99"/>
      <c r="Y38" s="99">
        <v>500</v>
      </c>
      <c r="Z38" s="100"/>
      <c r="AA38" s="79">
        <f t="shared" si="5"/>
        <v>1138.0999999999999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689.3</v>
      </c>
      <c r="C39" s="88">
        <f t="shared" si="6"/>
        <v>756.2</v>
      </c>
      <c r="D39" s="88">
        <f t="shared" si="6"/>
        <v>737.5</v>
      </c>
      <c r="E39" s="88">
        <f t="shared" si="6"/>
        <v>755.4</v>
      </c>
      <c r="F39" s="88">
        <f t="shared" si="6"/>
        <v>821.4</v>
      </c>
      <c r="G39" s="88">
        <f t="shared" si="6"/>
        <v>887.4</v>
      </c>
      <c r="H39" s="88">
        <f t="shared" si="6"/>
        <v>932</v>
      </c>
      <c r="I39" s="88">
        <f t="shared" si="6"/>
        <v>1039.3</v>
      </c>
      <c r="J39" s="88">
        <f t="shared" si="6"/>
        <v>1054.8</v>
      </c>
      <c r="K39" s="88">
        <f t="shared" si="6"/>
        <v>968.5</v>
      </c>
      <c r="L39" s="88">
        <f t="shared" si="6"/>
        <v>935.1</v>
      </c>
      <c r="M39" s="88">
        <f t="shared" si="6"/>
        <v>1006.2</v>
      </c>
      <c r="N39" s="88">
        <f t="shared" si="6"/>
        <v>1083.7</v>
      </c>
      <c r="O39" s="88">
        <f t="shared" si="6"/>
        <v>1135.8</v>
      </c>
      <c r="P39" s="88">
        <f t="shared" si="6"/>
        <v>1092.8</v>
      </c>
      <c r="Q39" s="88">
        <f t="shared" si="6"/>
        <v>909.1</v>
      </c>
      <c r="R39" s="88">
        <f t="shared" si="6"/>
        <v>806.7</v>
      </c>
      <c r="S39" s="88">
        <f t="shared" si="6"/>
        <v>805.1</v>
      </c>
      <c r="T39" s="88">
        <f t="shared" si="6"/>
        <v>984.8</v>
      </c>
      <c r="U39" s="88">
        <f t="shared" si="6"/>
        <v>1013.5</v>
      </c>
      <c r="V39" s="88">
        <f t="shared" si="6"/>
        <v>729.09500000000003</v>
      </c>
      <c r="W39" s="88">
        <f t="shared" si="6"/>
        <v>732.5</v>
      </c>
      <c r="X39" s="88">
        <f t="shared" si="6"/>
        <v>846</v>
      </c>
      <c r="Y39" s="88">
        <f t="shared" si="6"/>
        <v>876</v>
      </c>
      <c r="Z39" s="89">
        <f t="shared" si="6"/>
        <v>0</v>
      </c>
      <c r="AA39" s="90">
        <f t="shared" si="5"/>
        <v>21598.195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89.3</v>
      </c>
      <c r="C44" s="99">
        <v>148.19999999999999</v>
      </c>
      <c r="D44" s="99">
        <v>171.5</v>
      </c>
      <c r="E44" s="99">
        <v>194.4</v>
      </c>
      <c r="F44" s="99">
        <v>260.39999999999998</v>
      </c>
      <c r="G44" s="99">
        <v>327.39999999999998</v>
      </c>
      <c r="H44" s="99">
        <v>333</v>
      </c>
      <c r="I44" s="99">
        <v>366.3</v>
      </c>
      <c r="J44" s="99">
        <v>381.8</v>
      </c>
      <c r="K44" s="99">
        <v>326.5</v>
      </c>
      <c r="L44" s="99">
        <v>299.10000000000002</v>
      </c>
      <c r="M44" s="99">
        <v>364.2</v>
      </c>
      <c r="N44" s="99">
        <v>422.7</v>
      </c>
      <c r="O44" s="99">
        <v>472.8</v>
      </c>
      <c r="P44" s="99">
        <v>428.8</v>
      </c>
      <c r="Q44" s="99">
        <v>285.10000000000002</v>
      </c>
      <c r="R44" s="99">
        <v>72.8</v>
      </c>
      <c r="S44" s="99">
        <v>383.1</v>
      </c>
      <c r="T44" s="99">
        <v>594.79999999999995</v>
      </c>
      <c r="U44" s="99">
        <v>599.5</v>
      </c>
      <c r="V44" s="99">
        <v>8.6</v>
      </c>
      <c r="W44" s="99">
        <v>339.9</v>
      </c>
      <c r="X44" s="99">
        <v>473</v>
      </c>
      <c r="Y44" s="99"/>
      <c r="Z44" s="100"/>
      <c r="AA44" s="79">
        <f t="shared" si="7"/>
        <v>7343.2000000000007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300.89999999999998</v>
      </c>
      <c r="S46" s="99"/>
      <c r="T46" s="99"/>
      <c r="U46" s="99"/>
      <c r="V46" s="99">
        <v>323.60000000000002</v>
      </c>
      <c r="W46" s="99">
        <v>13.6</v>
      </c>
      <c r="X46" s="99"/>
      <c r="Y46" s="99">
        <v>500</v>
      </c>
      <c r="Z46" s="100"/>
      <c r="AA46" s="79">
        <f t="shared" si="7"/>
        <v>1138.0999999999999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7</v>
      </c>
      <c r="L47" s="99">
        <v>26</v>
      </c>
      <c r="M47" s="99">
        <v>40</v>
      </c>
      <c r="N47" s="99">
        <v>42</v>
      </c>
      <c r="O47" s="99">
        <v>45</v>
      </c>
      <c r="P47" s="99">
        <v>45</v>
      </c>
      <c r="Q47" s="99">
        <v>20</v>
      </c>
      <c r="R47" s="99">
        <v>8.6999999999999993</v>
      </c>
      <c r="S47" s="99"/>
      <c r="T47" s="99"/>
      <c r="U47" s="99">
        <v>7.7</v>
      </c>
      <c r="V47" s="99">
        <v>1.7</v>
      </c>
      <c r="W47" s="99">
        <v>7.7</v>
      </c>
      <c r="X47" s="99"/>
      <c r="Y47" s="99"/>
      <c r="Z47" s="100"/>
      <c r="AA47" s="79">
        <f t="shared" si="7"/>
        <v>250.79999999999995</v>
      </c>
    </row>
    <row r="48" spans="1:27" ht="30" customHeight="1" thickBot="1" x14ac:dyDescent="0.25">
      <c r="A48" s="86" t="s">
        <v>48</v>
      </c>
      <c r="B48" s="87">
        <f>SUM(B42:B47)</f>
        <v>89.3</v>
      </c>
      <c r="C48" s="88">
        <f t="shared" ref="C48:Z48" si="8">SUM(C42:C47)</f>
        <v>148.19999999999999</v>
      </c>
      <c r="D48" s="88">
        <f t="shared" si="8"/>
        <v>171.5</v>
      </c>
      <c r="E48" s="88">
        <f t="shared" si="8"/>
        <v>194.4</v>
      </c>
      <c r="F48" s="88">
        <f t="shared" si="8"/>
        <v>260.39999999999998</v>
      </c>
      <c r="G48" s="88">
        <f t="shared" si="8"/>
        <v>327.39999999999998</v>
      </c>
      <c r="H48" s="88">
        <f t="shared" si="8"/>
        <v>333</v>
      </c>
      <c r="I48" s="88">
        <f t="shared" si="8"/>
        <v>366.3</v>
      </c>
      <c r="J48" s="88">
        <f t="shared" si="8"/>
        <v>381.8</v>
      </c>
      <c r="K48" s="88">
        <f t="shared" si="8"/>
        <v>333.5</v>
      </c>
      <c r="L48" s="88">
        <f t="shared" si="8"/>
        <v>325.10000000000002</v>
      </c>
      <c r="M48" s="88">
        <f t="shared" si="8"/>
        <v>404.2</v>
      </c>
      <c r="N48" s="88">
        <f t="shared" si="8"/>
        <v>464.7</v>
      </c>
      <c r="O48" s="88">
        <f t="shared" si="8"/>
        <v>517.79999999999995</v>
      </c>
      <c r="P48" s="88">
        <f t="shared" si="8"/>
        <v>473.8</v>
      </c>
      <c r="Q48" s="88">
        <f t="shared" si="8"/>
        <v>305.10000000000002</v>
      </c>
      <c r="R48" s="88">
        <f t="shared" si="8"/>
        <v>382.4</v>
      </c>
      <c r="S48" s="88">
        <f t="shared" si="8"/>
        <v>383.1</v>
      </c>
      <c r="T48" s="88">
        <f t="shared" si="8"/>
        <v>594.79999999999995</v>
      </c>
      <c r="U48" s="88">
        <f t="shared" si="8"/>
        <v>607.20000000000005</v>
      </c>
      <c r="V48" s="88">
        <f t="shared" si="8"/>
        <v>333.90000000000003</v>
      </c>
      <c r="W48" s="88">
        <f t="shared" si="8"/>
        <v>361.2</v>
      </c>
      <c r="X48" s="88">
        <f t="shared" si="8"/>
        <v>473</v>
      </c>
      <c r="Y48" s="88">
        <f t="shared" si="8"/>
        <v>500</v>
      </c>
      <c r="Z48" s="89">
        <f t="shared" si="8"/>
        <v>0</v>
      </c>
      <c r="AA48" s="90">
        <f t="shared" si="7"/>
        <v>8732.0999999999985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6426.0970000000007</v>
      </c>
      <c r="C51" s="88">
        <f t="shared" si="10"/>
        <v>6221.4450000000006</v>
      </c>
      <c r="D51" s="88">
        <f t="shared" si="10"/>
        <v>6071.7570000000005</v>
      </c>
      <c r="E51" s="88">
        <f t="shared" si="10"/>
        <v>6036.1759999999995</v>
      </c>
      <c r="F51" s="88">
        <f t="shared" si="10"/>
        <v>6097.5779999999995</v>
      </c>
      <c r="G51" s="88">
        <f t="shared" si="10"/>
        <v>6141.3220000000001</v>
      </c>
      <c r="H51" s="88">
        <f t="shared" si="10"/>
        <v>6537.6559999999999</v>
      </c>
      <c r="I51" s="88">
        <f t="shared" si="10"/>
        <v>7267.482</v>
      </c>
      <c r="J51" s="88">
        <f t="shared" si="10"/>
        <v>7878.9589999999998</v>
      </c>
      <c r="K51" s="88">
        <f t="shared" si="10"/>
        <v>8219.8379999999997</v>
      </c>
      <c r="L51" s="88">
        <f t="shared" si="10"/>
        <v>8595.7979999999989</v>
      </c>
      <c r="M51" s="88">
        <f t="shared" si="10"/>
        <v>8791.8839999999982</v>
      </c>
      <c r="N51" s="88">
        <f t="shared" si="10"/>
        <v>9056.8230000000003</v>
      </c>
      <c r="O51" s="88">
        <f t="shared" si="10"/>
        <v>9032.7339999999986</v>
      </c>
      <c r="P51" s="88">
        <f t="shared" si="10"/>
        <v>8808.5909999999985</v>
      </c>
      <c r="Q51" s="88">
        <f t="shared" si="10"/>
        <v>8470.4269999999997</v>
      </c>
      <c r="R51" s="88">
        <f t="shared" si="10"/>
        <v>8311.6959999999999</v>
      </c>
      <c r="S51" s="88">
        <f t="shared" si="10"/>
        <v>8247.8730000000014</v>
      </c>
      <c r="T51" s="88">
        <f t="shared" si="10"/>
        <v>8347.9719999999998</v>
      </c>
      <c r="U51" s="88">
        <f t="shared" si="10"/>
        <v>8433.1180000000004</v>
      </c>
      <c r="V51" s="88">
        <f t="shared" si="10"/>
        <v>8029.0809999999992</v>
      </c>
      <c r="W51" s="88">
        <f t="shared" si="10"/>
        <v>7665.0430000000006</v>
      </c>
      <c r="X51" s="88">
        <f t="shared" si="10"/>
        <v>7474.4759999999997</v>
      </c>
      <c r="Y51" s="88">
        <f t="shared" si="10"/>
        <v>7000.1559999999999</v>
      </c>
      <c r="Z51" s="89">
        <f t="shared" si="10"/>
        <v>0</v>
      </c>
      <c r="AA51" s="105">
        <f>SUM(B51:Z51)</f>
        <v>183163.98199999999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89.3</v>
      </c>
      <c r="C4" s="18">
        <v>148.19999999999999</v>
      </c>
      <c r="D4" s="18">
        <v>171.5</v>
      </c>
      <c r="E4" s="18">
        <v>194.4</v>
      </c>
      <c r="F4" s="18">
        <v>260.39999999999998</v>
      </c>
      <c r="G4" s="18">
        <v>327.39999999999998</v>
      </c>
      <c r="H4" s="18">
        <v>333</v>
      </c>
      <c r="I4" s="18">
        <v>366.3</v>
      </c>
      <c r="J4" s="18">
        <v>381.8</v>
      </c>
      <c r="K4" s="18">
        <v>326.5</v>
      </c>
      <c r="L4" s="18">
        <v>299.10000000000002</v>
      </c>
      <c r="M4" s="18">
        <v>364.2</v>
      </c>
      <c r="N4" s="18">
        <v>422.7</v>
      </c>
      <c r="O4" s="18">
        <v>472.8</v>
      </c>
      <c r="P4" s="18">
        <v>428.8</v>
      </c>
      <c r="Q4" s="18">
        <v>285.10000000000002</v>
      </c>
      <c r="R4" s="18">
        <v>373.7</v>
      </c>
      <c r="S4" s="18">
        <v>-116.89999999999998</v>
      </c>
      <c r="T4" s="18">
        <v>94.799999999999955</v>
      </c>
      <c r="U4" s="18">
        <v>153.80000000000001</v>
      </c>
      <c r="V4" s="18">
        <v>332.20000000000005</v>
      </c>
      <c r="W4" s="18">
        <v>353.5</v>
      </c>
      <c r="X4" s="18">
        <v>143.69999999999999</v>
      </c>
      <c r="Y4" s="18">
        <v>342.8</v>
      </c>
      <c r="Z4" s="19"/>
      <c r="AA4" s="112">
        <f>SUM(B4:Z4)</f>
        <v>6549.1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510.09</v>
      </c>
      <c r="C7" s="118">
        <v>467.63</v>
      </c>
      <c r="D7" s="118">
        <v>381</v>
      </c>
      <c r="E7" s="118">
        <v>378.27</v>
      </c>
      <c r="F7" s="118">
        <v>384.41</v>
      </c>
      <c r="G7" s="118">
        <v>439.25</v>
      </c>
      <c r="H7" s="118">
        <v>429.22</v>
      </c>
      <c r="I7" s="118">
        <v>413.88</v>
      </c>
      <c r="J7" s="118">
        <v>373.77</v>
      </c>
      <c r="K7" s="118">
        <v>287</v>
      </c>
      <c r="L7" s="118">
        <v>311</v>
      </c>
      <c r="M7" s="118">
        <v>364.4</v>
      </c>
      <c r="N7" s="118">
        <v>425.16</v>
      </c>
      <c r="O7" s="118">
        <v>441</v>
      </c>
      <c r="P7" s="118">
        <v>421</v>
      </c>
      <c r="Q7" s="118">
        <v>474.64</v>
      </c>
      <c r="R7" s="118">
        <v>490.86</v>
      </c>
      <c r="S7" s="118">
        <v>517.41999999999996</v>
      </c>
      <c r="T7" s="118">
        <v>545.55999999999995</v>
      </c>
      <c r="U7" s="118">
        <v>568.99</v>
      </c>
      <c r="V7" s="118">
        <v>569.4</v>
      </c>
      <c r="W7" s="118">
        <v>550</v>
      </c>
      <c r="X7" s="118">
        <v>530.58000000000004</v>
      </c>
      <c r="Y7" s="118">
        <v>504.93</v>
      </c>
      <c r="Z7" s="119"/>
      <c r="AA7" s="120">
        <f>IF(SUM(B7:Z7)&lt;&gt;0,AVERAGEIF(B7:Z7,"&lt;&gt;"""),"")</f>
        <v>449.14416666666665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157.19999999999999</v>
      </c>
      <c r="Z13" s="132"/>
      <c r="AA13" s="133">
        <f t="shared" si="0"/>
        <v>157.19999999999999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500</v>
      </c>
      <c r="T15" s="134">
        <v>500</v>
      </c>
      <c r="U15" s="134">
        <v>445.7</v>
      </c>
      <c r="V15" s="134"/>
      <c r="W15" s="134"/>
      <c r="X15" s="134">
        <v>329.3</v>
      </c>
      <c r="Y15" s="134"/>
      <c r="Z15" s="132"/>
      <c r="AA15" s="133">
        <f t="shared" si="0"/>
        <v>1775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500</v>
      </c>
      <c r="T16" s="136">
        <f t="shared" si="1"/>
        <v>500</v>
      </c>
      <c r="U16" s="136">
        <f t="shared" si="1"/>
        <v>445.7</v>
      </c>
      <c r="V16" s="136">
        <f t="shared" si="1"/>
        <v>0</v>
      </c>
      <c r="W16" s="136">
        <f t="shared" si="1"/>
        <v>0</v>
      </c>
      <c r="X16" s="136">
        <f t="shared" si="1"/>
        <v>329.3</v>
      </c>
      <c r="Y16" s="136">
        <f t="shared" si="1"/>
        <v>157.19999999999999</v>
      </c>
      <c r="Z16" s="137" t="str">
        <f t="shared" si="1"/>
        <v/>
      </c>
      <c r="AA16" s="90">
        <f t="shared" si="0"/>
        <v>1932.2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89.3</v>
      </c>
      <c r="C21" s="130">
        <v>148.19999999999999</v>
      </c>
      <c r="D21" s="130">
        <v>171.5</v>
      </c>
      <c r="E21" s="130">
        <v>194.4</v>
      </c>
      <c r="F21" s="130">
        <v>260.39999999999998</v>
      </c>
      <c r="G21" s="130">
        <v>327.39999999999998</v>
      </c>
      <c r="H21" s="130">
        <v>333</v>
      </c>
      <c r="I21" s="130">
        <v>366.3</v>
      </c>
      <c r="J21" s="130">
        <v>381.8</v>
      </c>
      <c r="K21" s="130">
        <v>326.5</v>
      </c>
      <c r="L21" s="130">
        <v>299.10000000000002</v>
      </c>
      <c r="M21" s="130">
        <v>364.2</v>
      </c>
      <c r="N21" s="130">
        <v>422.7</v>
      </c>
      <c r="O21" s="130">
        <v>472.8</v>
      </c>
      <c r="P21" s="130">
        <v>428.8</v>
      </c>
      <c r="Q21" s="130">
        <v>285.10000000000002</v>
      </c>
      <c r="R21" s="130">
        <v>72.8</v>
      </c>
      <c r="S21" s="130">
        <v>383.1</v>
      </c>
      <c r="T21" s="130">
        <v>594.79999999999995</v>
      </c>
      <c r="U21" s="130">
        <v>599.5</v>
      </c>
      <c r="V21" s="130">
        <v>8.6</v>
      </c>
      <c r="W21" s="130">
        <v>339.9</v>
      </c>
      <c r="X21" s="130">
        <v>473</v>
      </c>
      <c r="Y21" s="131"/>
      <c r="Z21" s="132"/>
      <c r="AA21" s="133">
        <f t="shared" si="2"/>
        <v>7343.2000000000007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300.89999999999998</v>
      </c>
      <c r="S23" s="134"/>
      <c r="T23" s="134"/>
      <c r="U23" s="134"/>
      <c r="V23" s="134">
        <v>323.60000000000002</v>
      </c>
      <c r="W23" s="134">
        <v>13.6</v>
      </c>
      <c r="X23" s="134"/>
      <c r="Y23" s="134">
        <v>500</v>
      </c>
      <c r="Z23" s="132"/>
      <c r="AA23" s="133">
        <f t="shared" si="2"/>
        <v>1138.0999999999999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89.3</v>
      </c>
      <c r="C24" s="136">
        <f t="shared" si="3"/>
        <v>148.19999999999999</v>
      </c>
      <c r="D24" s="136">
        <f t="shared" si="3"/>
        <v>171.5</v>
      </c>
      <c r="E24" s="136">
        <f t="shared" si="3"/>
        <v>194.4</v>
      </c>
      <c r="F24" s="136">
        <f t="shared" si="3"/>
        <v>260.39999999999998</v>
      </c>
      <c r="G24" s="136">
        <f t="shared" si="3"/>
        <v>327.39999999999998</v>
      </c>
      <c r="H24" s="136">
        <f t="shared" si="3"/>
        <v>333</v>
      </c>
      <c r="I24" s="136">
        <f t="shared" si="3"/>
        <v>366.3</v>
      </c>
      <c r="J24" s="136">
        <f t="shared" si="3"/>
        <v>381.8</v>
      </c>
      <c r="K24" s="136">
        <f t="shared" si="3"/>
        <v>326.5</v>
      </c>
      <c r="L24" s="136">
        <f t="shared" si="3"/>
        <v>299.10000000000002</v>
      </c>
      <c r="M24" s="136">
        <f t="shared" si="3"/>
        <v>364.2</v>
      </c>
      <c r="N24" s="136">
        <f t="shared" si="3"/>
        <v>422.7</v>
      </c>
      <c r="O24" s="136">
        <f t="shared" si="3"/>
        <v>472.8</v>
      </c>
      <c r="P24" s="136">
        <f t="shared" si="3"/>
        <v>428.8</v>
      </c>
      <c r="Q24" s="136">
        <f t="shared" si="3"/>
        <v>285.10000000000002</v>
      </c>
      <c r="R24" s="136">
        <f t="shared" si="3"/>
        <v>373.7</v>
      </c>
      <c r="S24" s="136">
        <f t="shared" si="3"/>
        <v>383.1</v>
      </c>
      <c r="T24" s="136">
        <f t="shared" si="3"/>
        <v>594.79999999999995</v>
      </c>
      <c r="U24" s="136">
        <f t="shared" si="3"/>
        <v>599.5</v>
      </c>
      <c r="V24" s="136">
        <f t="shared" si="3"/>
        <v>332.20000000000005</v>
      </c>
      <c r="W24" s="136">
        <f t="shared" si="3"/>
        <v>353.5</v>
      </c>
      <c r="X24" s="136">
        <f t="shared" si="3"/>
        <v>473</v>
      </c>
      <c r="Y24" s="136">
        <f t="shared" si="3"/>
        <v>500</v>
      </c>
      <c r="Z24" s="137" t="str">
        <f t="shared" si="3"/>
        <v/>
      </c>
      <c r="AA24" s="90">
        <f t="shared" si="2"/>
        <v>8481.2999999999993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2022-08-18T11:02:47Z</dcterms:created>
  <dcterms:modified xsi:type="dcterms:W3CDTF">2022-08-18T11:02:48Z</dcterms:modified>
</cp:coreProperties>
</file>