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<sst xmlns="http://schemas.openxmlformats.org/spreadsheetml/2006/main" count="117" uniqueCount="53">
  <si>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17/08/2022 14:07:37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</si>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</sst>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1231</c:v>
                </c:pt>
                <c:pt idx="1">
                  <c:v>1231</c:v>
                </c:pt>
                <c:pt idx="2">
                  <c:v>1155</c:v>
                </c:pt>
                <c:pt idx="3">
                  <c:v>1155</c:v>
                </c:pt>
                <c:pt idx="4">
                  <c:v>1155</c:v>
                </c:pt>
                <c:pt idx="5">
                  <c:v>1230.83</c:v>
                </c:pt>
                <c:pt idx="6">
                  <c:v>1231</c:v>
                </c:pt>
                <c:pt idx="7">
                  <c:v>1231</c:v>
                </c:pt>
                <c:pt idx="8">
                  <c:v>1231</c:v>
                </c:pt>
                <c:pt idx="9">
                  <c:v>1231</c:v>
                </c:pt>
                <c:pt idx="10">
                  <c:v>1231</c:v>
                </c:pt>
                <c:pt idx="11">
                  <c:v>1231</c:v>
                </c:pt>
                <c:pt idx="12">
                  <c:v>1231</c:v>
                </c:pt>
                <c:pt idx="13">
                  <c:v>1231</c:v>
                </c:pt>
                <c:pt idx="14">
                  <c:v>1231</c:v>
                </c:pt>
                <c:pt idx="15">
                  <c:v>1231</c:v>
                </c:pt>
                <c:pt idx="16">
                  <c:v>1231</c:v>
                </c:pt>
                <c:pt idx="17">
                  <c:v>1231</c:v>
                </c:pt>
                <c:pt idx="18">
                  <c:v>1231</c:v>
                </c:pt>
                <c:pt idx="19">
                  <c:v>1231</c:v>
                </c:pt>
                <c:pt idx="20">
                  <c:v>1231</c:v>
                </c:pt>
                <c:pt idx="21">
                  <c:v>1231</c:v>
                </c:pt>
                <c:pt idx="22">
                  <c:v>1231</c:v>
                </c:pt>
                <c:pt idx="23">
                  <c:v>1231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313</c:v>
                </c:pt>
                <c:pt idx="1">
                  <c:v>282</c:v>
                </c:pt>
                <c:pt idx="2">
                  <c:v>255</c:v>
                </c:pt>
                <c:pt idx="3">
                  <c:v>240</c:v>
                </c:pt>
                <c:pt idx="4">
                  <c:v>234</c:v>
                </c:pt>
                <c:pt idx="5">
                  <c:v>238</c:v>
                </c:pt>
                <c:pt idx="6">
                  <c:v>267</c:v>
                </c:pt>
                <c:pt idx="7">
                  <c:v>305</c:v>
                </c:pt>
                <c:pt idx="8">
                  <c:v>321.5</c:v>
                </c:pt>
                <c:pt idx="9">
                  <c:v>321.5</c:v>
                </c:pt>
                <c:pt idx="10">
                  <c:v>311.5</c:v>
                </c:pt>
                <c:pt idx="11">
                  <c:v>311.5</c:v>
                </c:pt>
                <c:pt idx="12">
                  <c:v>317.5</c:v>
                </c:pt>
                <c:pt idx="13">
                  <c:v>311.5</c:v>
                </c:pt>
                <c:pt idx="14">
                  <c:v>299.5</c:v>
                </c:pt>
                <c:pt idx="15">
                  <c:v>318</c:v>
                </c:pt>
                <c:pt idx="16">
                  <c:v>332</c:v>
                </c:pt>
                <c:pt idx="17">
                  <c:v>364</c:v>
                </c:pt>
                <c:pt idx="18">
                  <c:v>385.8</c:v>
                </c:pt>
                <c:pt idx="19">
                  <c:v>400</c:v>
                </c:pt>
                <c:pt idx="20">
                  <c:v>389</c:v>
                </c:pt>
                <c:pt idx="21">
                  <c:v>353</c:v>
                </c:pt>
                <c:pt idx="22">
                  <c:v>318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3699</c:v>
                </c:pt>
                <c:pt idx="1">
                  <c:v>3441.9149999999995</c:v>
                </c:pt>
                <c:pt idx="2">
                  <c:v>3145.9</c:v>
                </c:pt>
                <c:pt idx="3">
                  <c:v>3081.9</c:v>
                </c:pt>
                <c:pt idx="4">
                  <c:v>3048.9</c:v>
                </c:pt>
                <c:pt idx="5">
                  <c:v>3067.9</c:v>
                </c:pt>
                <c:pt idx="6">
                  <c:v>3148.9770000000003</c:v>
                </c:pt>
                <c:pt idx="7">
                  <c:v>3097.1410000000001</c:v>
                </c:pt>
                <c:pt idx="8">
                  <c:v>2878.4540000000002</c:v>
                </c:pt>
                <c:pt idx="9">
                  <c:v>2678.9</c:v>
                </c:pt>
                <c:pt idx="10">
                  <c:v>2658.9</c:v>
                </c:pt>
                <c:pt idx="11">
                  <c:v>2646.9</c:v>
                </c:pt>
                <c:pt idx="12">
                  <c:v>2901.1000000000004</c:v>
                </c:pt>
                <c:pt idx="13">
                  <c:v>2969.953</c:v>
                </c:pt>
                <c:pt idx="14">
                  <c:v>2918.9</c:v>
                </c:pt>
                <c:pt idx="15">
                  <c:v>3183.366</c:v>
                </c:pt>
                <c:pt idx="16">
                  <c:v>3551.9</c:v>
                </c:pt>
                <c:pt idx="17">
                  <c:v>3498.9</c:v>
                </c:pt>
                <c:pt idx="18">
                  <c:v>3510.9</c:v>
                </c:pt>
                <c:pt idx="19">
                  <c:v>3543.0950000000003</c:v>
                </c:pt>
                <c:pt idx="20">
                  <c:v>3603.9</c:v>
                </c:pt>
                <c:pt idx="21">
                  <c:v>3620.9</c:v>
                </c:pt>
                <c:pt idx="22">
                  <c:v>3642.9</c:v>
                </c:pt>
                <c:pt idx="23">
                  <c:v>3657.9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</c:v>
                </c:pt>
                <c:pt idx="1">
                  <c:v>150</c:v>
                </c:pt>
                <c:pt idx="2">
                  <c:v>175</c:v>
                </c:pt>
                <c:pt idx="3">
                  <c:v>181</c:v>
                </c:pt>
                <c:pt idx="4">
                  <c:v>177</c:v>
                </c:pt>
                <c:pt idx="5">
                  <c:v>181</c:v>
                </c:pt>
                <c:pt idx="6">
                  <c:v>230</c:v>
                </c:pt>
                <c:pt idx="7">
                  <c:v>263</c:v>
                </c:pt>
                <c:pt idx="8">
                  <c:v>227</c:v>
                </c:pt>
                <c:pt idx="9">
                  <c:v>213</c:v>
                </c:pt>
                <c:pt idx="10">
                  <c:v>222</c:v>
                </c:pt>
                <c:pt idx="11">
                  <c:v>223</c:v>
                </c:pt>
                <c:pt idx="12">
                  <c:v>219</c:v>
                </c:pt>
                <c:pt idx="13">
                  <c:v>215</c:v>
                </c:pt>
                <c:pt idx="14">
                  <c:v>215</c:v>
                </c:pt>
                <c:pt idx="15">
                  <c:v>207</c:v>
                </c:pt>
                <c:pt idx="16">
                  <c:v>160</c:v>
                </c:pt>
                <c:pt idx="17">
                  <c:v>176.7</c:v>
                </c:pt>
                <c:pt idx="18">
                  <c:v>250.6</c:v>
                </c:pt>
                <c:pt idx="19">
                  <c:v>345.9</c:v>
                </c:pt>
                <c:pt idx="20">
                  <c:v>202.5</c:v>
                </c:pt>
                <c:pt idx="21">
                  <c:v>209.9</c:v>
                </c:pt>
                <c:pt idx="22">
                  <c:v>373.4</c:v>
                </c:pt>
                <c:pt idx="23">
                  <c:v>127.6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678.71100000000001</c:v>
                </c:pt>
                <c:pt idx="1">
                  <c:v>759.4899999999999</c:v>
                </c:pt>
                <c:pt idx="2">
                  <c:v>837.95700000000011</c:v>
                </c:pt>
                <c:pt idx="3">
                  <c:v>897.80199999999979</c:v>
                </c:pt>
                <c:pt idx="4">
                  <c:v>936.89599999999984</c:v>
                </c:pt>
                <c:pt idx="5">
                  <c:v>961.01599999999974</c:v>
                </c:pt>
                <c:pt idx="6">
                  <c:v>1129.0999999999999</c:v>
                </c:pt>
                <c:pt idx="7">
                  <c:v>1709.3020000000004</c:v>
                </c:pt>
                <c:pt idx="8">
                  <c:v>2489.3290000000011</c:v>
                </c:pt>
                <c:pt idx="9">
                  <c:v>3205.5149999999994</c:v>
                </c:pt>
                <c:pt idx="10">
                  <c:v>3721.2180000000003</c:v>
                </c:pt>
                <c:pt idx="11">
                  <c:v>4006.9710000000005</c:v>
                </c:pt>
                <c:pt idx="12">
                  <c:v>4122.6759999999995</c:v>
                </c:pt>
                <c:pt idx="13">
                  <c:v>4091.998</c:v>
                </c:pt>
                <c:pt idx="14">
                  <c:v>3854.3890000000015</c:v>
                </c:pt>
                <c:pt idx="15">
                  <c:v>3396.1209999999992</c:v>
                </c:pt>
                <c:pt idx="16">
                  <c:v>2702.5660000000003</c:v>
                </c:pt>
                <c:pt idx="17">
                  <c:v>1849.4559999999999</c:v>
                </c:pt>
                <c:pt idx="18">
                  <c:v>1080.1380000000001</c:v>
                </c:pt>
                <c:pt idx="19">
                  <c:v>792.048</c:v>
                </c:pt>
                <c:pt idx="20">
                  <c:v>723.64700000000005</c:v>
                </c:pt>
                <c:pt idx="21">
                  <c:v>653.19200000000001</c:v>
                </c:pt>
                <c:pt idx="22">
                  <c:v>614.23500000000001</c:v>
                </c:pt>
                <c:pt idx="23">
                  <c:v>592.61299999999994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74</c:v>
                </c:pt>
                <c:pt idx="1">
                  <c:v>84</c:v>
                </c:pt>
                <c:pt idx="2">
                  <c:v>97</c:v>
                </c:pt>
                <c:pt idx="3">
                  <c:v>107</c:v>
                </c:pt>
                <c:pt idx="4">
                  <c:v>114</c:v>
                </c:pt>
                <c:pt idx="5">
                  <c:v>120</c:v>
                </c:pt>
                <c:pt idx="6">
                  <c:v>134</c:v>
                </c:pt>
                <c:pt idx="7">
                  <c:v>164</c:v>
                </c:pt>
                <c:pt idx="8">
                  <c:v>188</c:v>
                </c:pt>
                <c:pt idx="9">
                  <c:v>203</c:v>
                </c:pt>
                <c:pt idx="10">
                  <c:v>214</c:v>
                </c:pt>
                <c:pt idx="11">
                  <c:v>220</c:v>
                </c:pt>
                <c:pt idx="12">
                  <c:v>223</c:v>
                </c:pt>
                <c:pt idx="13">
                  <c:v>223</c:v>
                </c:pt>
                <c:pt idx="14">
                  <c:v>220</c:v>
                </c:pt>
                <c:pt idx="15">
                  <c:v>213</c:v>
                </c:pt>
                <c:pt idx="16">
                  <c:v>201</c:v>
                </c:pt>
                <c:pt idx="17">
                  <c:v>179</c:v>
                </c:pt>
                <c:pt idx="18">
                  <c:v>155</c:v>
                </c:pt>
                <c:pt idx="19">
                  <c:v>143</c:v>
                </c:pt>
                <c:pt idx="20">
                  <c:v>138</c:v>
                </c:pt>
                <c:pt idx="21">
                  <c:v>134</c:v>
                </c:pt>
                <c:pt idx="22">
                  <c:v>130</c:v>
                </c:pt>
                <c:pt idx="23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206</c:v>
                </c:pt>
                <c:pt idx="1">
                  <c:v>96</c:v>
                </c:pt>
                <c:pt idx="2">
                  <c:v>96</c:v>
                </c:pt>
                <c:pt idx="3">
                  <c:v>96</c:v>
                </c:pt>
                <c:pt idx="4">
                  <c:v>122</c:v>
                </c:pt>
                <c:pt idx="5">
                  <c:v>204</c:v>
                </c:pt>
                <c:pt idx="6">
                  <c:v>319</c:v>
                </c:pt>
                <c:pt idx="7">
                  <c:v>439</c:v>
                </c:pt>
                <c:pt idx="8">
                  <c:v>439</c:v>
                </c:pt>
                <c:pt idx="9">
                  <c:v>268</c:v>
                </c:pt>
                <c:pt idx="10">
                  <c:v>207</c:v>
                </c:pt>
                <c:pt idx="11">
                  <c:v>155</c:v>
                </c:pt>
                <c:pt idx="12">
                  <c:v>169</c:v>
                </c:pt>
                <c:pt idx="13">
                  <c:v>141</c:v>
                </c:pt>
                <c:pt idx="14">
                  <c:v>167</c:v>
                </c:pt>
                <c:pt idx="15">
                  <c:v>167</c:v>
                </c:pt>
                <c:pt idx="16">
                  <c:v>356.55799999999999</c:v>
                </c:pt>
                <c:pt idx="17">
                  <c:v>567.51699999999994</c:v>
                </c:pt>
                <c:pt idx="18">
                  <c:v>1091</c:v>
                </c:pt>
                <c:pt idx="19">
                  <c:v>1393</c:v>
                </c:pt>
                <c:pt idx="20">
                  <c:v>1459</c:v>
                </c:pt>
                <c:pt idx="21">
                  <c:v>1193</c:v>
                </c:pt>
                <c:pt idx="22">
                  <c:v>757</c:v>
                </c:pt>
                <c:pt idx="23">
                  <c:v>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857848"/>
        <c:axId val="349858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6374.6920000000009</c:v>
                </c:pt>
                <c:pt idx="1">
                  <c:v>6044.4210000000012</c:v>
                </c:pt>
                <c:pt idx="2">
                  <c:v>5761.885000000002</c:v>
                </c:pt>
                <c:pt idx="3">
                  <c:v>5758.6810000000014</c:v>
                </c:pt>
                <c:pt idx="4">
                  <c:v>5787.78</c:v>
                </c:pt>
                <c:pt idx="5">
                  <c:v>6002.7460000000001</c:v>
                </c:pt>
                <c:pt idx="6">
                  <c:v>6459.0769999999993</c:v>
                </c:pt>
                <c:pt idx="7">
                  <c:v>7208.4429999999975</c:v>
                </c:pt>
                <c:pt idx="8">
                  <c:v>7774.291000000002</c:v>
                </c:pt>
                <c:pt idx="9">
                  <c:v>8120.915</c:v>
                </c:pt>
                <c:pt idx="10">
                  <c:v>8565.655999999999</c:v>
                </c:pt>
                <c:pt idx="11">
                  <c:v>8794.371000000001</c:v>
                </c:pt>
                <c:pt idx="12">
                  <c:v>9183.2759999999998</c:v>
                </c:pt>
                <c:pt idx="13">
                  <c:v>9183.4510000000046</c:v>
                </c:pt>
                <c:pt idx="14">
                  <c:v>8905.7890000000007</c:v>
                </c:pt>
                <c:pt idx="15">
                  <c:v>8715.4870000000046</c:v>
                </c:pt>
                <c:pt idx="16">
                  <c:v>8535.0239999999994</c:v>
                </c:pt>
                <c:pt idx="17">
                  <c:v>7866.5610000000006</c:v>
                </c:pt>
                <c:pt idx="18">
                  <c:v>7704.4149999999991</c:v>
                </c:pt>
                <c:pt idx="19">
                  <c:v>7848.0330000000004</c:v>
                </c:pt>
                <c:pt idx="20">
                  <c:v>7747.0330000000004</c:v>
                </c:pt>
                <c:pt idx="21">
                  <c:v>7395.0219999999999</c:v>
                </c:pt>
                <c:pt idx="22">
                  <c:v>7066.5109999999995</c:v>
                </c:pt>
                <c:pt idx="23">
                  <c:v>6521.152000000001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857848"/>
        <c:axId val="349858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480</c:v>
                </c:pt>
                <c:pt idx="1">
                  <c:v>382.05</c:v>
                </c:pt>
                <c:pt idx="2">
                  <c:v>190.66</c:v>
                </c:pt>
                <c:pt idx="3">
                  <c:v>190.63</c:v>
                </c:pt>
                <c:pt idx="4">
                  <c:v>190.65</c:v>
                </c:pt>
                <c:pt idx="5">
                  <c:v>205.58</c:v>
                </c:pt>
                <c:pt idx="6">
                  <c:v>357.89</c:v>
                </c:pt>
                <c:pt idx="7">
                  <c:v>354.98</c:v>
                </c:pt>
                <c:pt idx="8">
                  <c:v>365.57</c:v>
                </c:pt>
                <c:pt idx="9">
                  <c:v>287</c:v>
                </c:pt>
                <c:pt idx="10">
                  <c:v>216.21</c:v>
                </c:pt>
                <c:pt idx="11">
                  <c:v>345</c:v>
                </c:pt>
                <c:pt idx="12">
                  <c:v>381</c:v>
                </c:pt>
                <c:pt idx="13">
                  <c:v>380.78</c:v>
                </c:pt>
                <c:pt idx="14">
                  <c:v>311</c:v>
                </c:pt>
                <c:pt idx="15">
                  <c:v>451</c:v>
                </c:pt>
                <c:pt idx="16">
                  <c:v>550</c:v>
                </c:pt>
                <c:pt idx="17">
                  <c:v>589.37</c:v>
                </c:pt>
                <c:pt idx="18">
                  <c:v>637.61</c:v>
                </c:pt>
                <c:pt idx="19">
                  <c:v>656.81</c:v>
                </c:pt>
                <c:pt idx="20">
                  <c:v>646.74</c:v>
                </c:pt>
                <c:pt idx="21">
                  <c:v>600.05999999999995</c:v>
                </c:pt>
                <c:pt idx="22">
                  <c:v>561.80999999999995</c:v>
                </c:pt>
                <c:pt idx="23">
                  <c:v>524.92999999999995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859024"/>
        <c:axId val="349858632"/>
      </c:lineChart>
      <c:catAx>
        <c:axId val="349857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858240"/>
        <c:crosses val="autoZero"/>
        <c:auto val="1"/>
        <c:lblAlgn val="ctr"/>
        <c:lblOffset val="100"/>
        <c:noMultiLvlLbl val="0"/>
      </c:catAx>
      <c:valAx>
        <c:axId val="34985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857848"/>
        <c:crosses val="autoZero"/>
        <c:crossBetween val="between"/>
      </c:valAx>
      <c:valAx>
        <c:axId val="349858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859024"/>
        <c:crosses val="max"/>
        <c:crossBetween val="between"/>
      </c:valAx>
      <c:catAx>
        <c:axId val="349859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858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6374.7110000000002</v>
      </c>
      <c r="C4" s="18">
        <v>6044.4049999999988</v>
      </c>
      <c r="D4" s="18">
        <v>5761.8570000000009</v>
      </c>
      <c r="E4" s="18">
        <v>5758.7020000000002</v>
      </c>
      <c r="F4" s="18">
        <v>5787.7960000000012</v>
      </c>
      <c r="G4" s="18">
        <v>6002.7460000000001</v>
      </c>
      <c r="H4" s="18">
        <v>6459.0770000000002</v>
      </c>
      <c r="I4" s="18">
        <v>7208.4430000000002</v>
      </c>
      <c r="J4" s="18">
        <v>7774.2830000000004</v>
      </c>
      <c r="K4" s="18">
        <v>8120.9150000000009</v>
      </c>
      <c r="L4" s="18">
        <v>8565.6180000000004</v>
      </c>
      <c r="M4" s="18">
        <v>8794.371000000001</v>
      </c>
      <c r="N4" s="18">
        <v>9183.2759999999998</v>
      </c>
      <c r="O4" s="18">
        <v>9183.4510000000028</v>
      </c>
      <c r="P4" s="18">
        <v>8905.788999999997</v>
      </c>
      <c r="Q4" s="18">
        <v>8715.487000000001</v>
      </c>
      <c r="R4" s="18">
        <v>8535.0240000000013</v>
      </c>
      <c r="S4" s="18">
        <v>7866.5730000000012</v>
      </c>
      <c r="T4" s="18">
        <v>7704.4380000000001</v>
      </c>
      <c r="U4" s="18">
        <v>7848.0430000000015</v>
      </c>
      <c r="V4" s="18">
        <v>7747.0470000000014</v>
      </c>
      <c r="W4" s="18">
        <v>7394.9920000000011</v>
      </c>
      <c r="X4" s="18">
        <v>7066.5349999999989</v>
      </c>
      <c r="Y4" s="18">
        <v>6521.1130000000012</v>
      </c>
      <c r="Z4" s="19"/>
      <c r="AA4" s="20">
        <f>SUM(B4:Z4)</f>
        <v>179324.69200000001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480</v>
      </c>
      <c r="C7" s="28">
        <v>382.05</v>
      </c>
      <c r="D7" s="28">
        <v>190.66</v>
      </c>
      <c r="E7" s="28">
        <v>190.63</v>
      </c>
      <c r="F7" s="28">
        <v>190.65</v>
      </c>
      <c r="G7" s="28">
        <v>205.58</v>
      </c>
      <c r="H7" s="28">
        <v>357.89</v>
      </c>
      <c r="I7" s="28">
        <v>354.98</v>
      </c>
      <c r="J7" s="28">
        <v>365.57</v>
      </c>
      <c r="K7" s="28">
        <v>287</v>
      </c>
      <c r="L7" s="28">
        <v>216.21</v>
      </c>
      <c r="M7" s="28">
        <v>345</v>
      </c>
      <c r="N7" s="28">
        <v>381</v>
      </c>
      <c r="O7" s="28">
        <v>380.78</v>
      </c>
      <c r="P7" s="28">
        <v>311</v>
      </c>
      <c r="Q7" s="28">
        <v>451</v>
      </c>
      <c r="R7" s="28">
        <v>550</v>
      </c>
      <c r="S7" s="28">
        <v>589.37</v>
      </c>
      <c r="T7" s="28">
        <v>637.61</v>
      </c>
      <c r="U7" s="28">
        <v>656.81</v>
      </c>
      <c r="V7" s="28">
        <v>646.74</v>
      </c>
      <c r="W7" s="28">
        <v>600.05999999999995</v>
      </c>
      <c r="X7" s="28">
        <v>561.80999999999995</v>
      </c>
      <c r="Y7" s="28">
        <v>524.92999999999995</v>
      </c>
      <c r="Z7" s="29"/>
      <c r="AA7" s="30">
        <f>IF(SUM(B7:Z7)&lt;&gt;0,AVERAGEIF(B7:Z7,"&lt;&gt;"""),"")</f>
        <v>410.72208333333327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1231</v>
      </c>
      <c r="C10" s="42">
        <v>1231</v>
      </c>
      <c r="D10" s="42">
        <v>1155</v>
      </c>
      <c r="E10" s="42">
        <v>1155</v>
      </c>
      <c r="F10" s="42">
        <v>1155</v>
      </c>
      <c r="G10" s="42">
        <v>1230.83</v>
      </c>
      <c r="H10" s="42">
        <v>1231</v>
      </c>
      <c r="I10" s="42">
        <v>1231</v>
      </c>
      <c r="J10" s="42">
        <v>1231</v>
      </c>
      <c r="K10" s="42">
        <v>1231</v>
      </c>
      <c r="L10" s="42">
        <v>1231</v>
      </c>
      <c r="M10" s="42">
        <v>1231</v>
      </c>
      <c r="N10" s="42">
        <v>1231</v>
      </c>
      <c r="O10" s="42">
        <v>1231</v>
      </c>
      <c r="P10" s="42">
        <v>1231</v>
      </c>
      <c r="Q10" s="42">
        <v>1231</v>
      </c>
      <c r="R10" s="42">
        <v>1231</v>
      </c>
      <c r="S10" s="42">
        <v>1231</v>
      </c>
      <c r="T10" s="42">
        <v>1231</v>
      </c>
      <c r="U10" s="42">
        <v>1231</v>
      </c>
      <c r="V10" s="42">
        <v>1231</v>
      </c>
      <c r="W10" s="42">
        <v>1231</v>
      </c>
      <c r="X10" s="42">
        <v>1231</v>
      </c>
      <c r="Y10" s="42">
        <v>1231</v>
      </c>
      <c r="Z10" s="43"/>
      <c r="AA10" s="44">
        <f t="shared" ref="AA10:AA15" si="0">SUM(B10:Z10)</f>
        <v>29315.83</v>
      </c>
    </row>
    <row r="11" spans="1:27" ht="24.95" customHeight="1" x14ac:dyDescent="0.2">
      <c r="A11" s="45" t="s">
        <v>7</v>
      </c>
      <c r="B11" s="46">
        <v>313</v>
      </c>
      <c r="C11" s="47">
        <v>282</v>
      </c>
      <c r="D11" s="47">
        <v>255</v>
      </c>
      <c r="E11" s="47">
        <v>240</v>
      </c>
      <c r="F11" s="47">
        <v>234</v>
      </c>
      <c r="G11" s="47">
        <v>238</v>
      </c>
      <c r="H11" s="47">
        <v>267</v>
      </c>
      <c r="I11" s="47">
        <v>305</v>
      </c>
      <c r="J11" s="47">
        <v>321.5</v>
      </c>
      <c r="K11" s="47">
        <v>321.5</v>
      </c>
      <c r="L11" s="47">
        <v>311.5</v>
      </c>
      <c r="M11" s="47">
        <v>311.5</v>
      </c>
      <c r="N11" s="47">
        <v>317.5</v>
      </c>
      <c r="O11" s="47">
        <v>311.5</v>
      </c>
      <c r="P11" s="47">
        <v>299.5</v>
      </c>
      <c r="Q11" s="47">
        <v>318</v>
      </c>
      <c r="R11" s="47">
        <v>332</v>
      </c>
      <c r="S11" s="47">
        <v>364</v>
      </c>
      <c r="T11" s="47">
        <v>385.8</v>
      </c>
      <c r="U11" s="47">
        <v>400</v>
      </c>
      <c r="V11" s="47">
        <v>389</v>
      </c>
      <c r="W11" s="47">
        <v>353</v>
      </c>
      <c r="X11" s="47">
        <v>318</v>
      </c>
      <c r="Y11" s="47">
        <v>270</v>
      </c>
      <c r="Z11" s="48"/>
      <c r="AA11" s="49">
        <f t="shared" si="0"/>
        <v>7458.3</v>
      </c>
    </row>
    <row r="12" spans="1:27" ht="24.95" customHeight="1" x14ac:dyDescent="0.2">
      <c r="A12" s="50" t="s">
        <v>8</v>
      </c>
      <c r="B12" s="51">
        <v>3699</v>
      </c>
      <c r="C12" s="52">
        <v>3441.9149999999995</v>
      </c>
      <c r="D12" s="52">
        <v>3145.9</v>
      </c>
      <c r="E12" s="52">
        <v>3081.9</v>
      </c>
      <c r="F12" s="52">
        <v>3048.9</v>
      </c>
      <c r="G12" s="52">
        <v>3067.9</v>
      </c>
      <c r="H12" s="52">
        <v>3148.9770000000003</v>
      </c>
      <c r="I12" s="52">
        <v>3097.1410000000001</v>
      </c>
      <c r="J12" s="52">
        <v>2878.4540000000002</v>
      </c>
      <c r="K12" s="52">
        <v>2678.9</v>
      </c>
      <c r="L12" s="52">
        <v>2658.9</v>
      </c>
      <c r="M12" s="52">
        <v>2646.9</v>
      </c>
      <c r="N12" s="52">
        <v>2901.1000000000004</v>
      </c>
      <c r="O12" s="52">
        <v>2969.953</v>
      </c>
      <c r="P12" s="52">
        <v>2918.9</v>
      </c>
      <c r="Q12" s="52">
        <v>3183.366</v>
      </c>
      <c r="R12" s="52">
        <v>3551.9</v>
      </c>
      <c r="S12" s="52">
        <v>3498.9</v>
      </c>
      <c r="T12" s="52">
        <v>3510.9</v>
      </c>
      <c r="U12" s="52">
        <v>3543.0950000000003</v>
      </c>
      <c r="V12" s="52">
        <v>3603.9</v>
      </c>
      <c r="W12" s="52">
        <v>3620.9</v>
      </c>
      <c r="X12" s="52">
        <v>3642.9</v>
      </c>
      <c r="Y12" s="52">
        <v>3657.9</v>
      </c>
      <c r="Z12" s="53"/>
      <c r="AA12" s="54">
        <f t="shared" si="0"/>
        <v>77198.500999999989</v>
      </c>
    </row>
    <row r="13" spans="1:27" ht="24.95" customHeight="1" x14ac:dyDescent="0.2">
      <c r="A13" s="50" t="s">
        <v>9</v>
      </c>
      <c r="B13" s="51">
        <v>206</v>
      </c>
      <c r="C13" s="52">
        <v>96</v>
      </c>
      <c r="D13" s="52">
        <v>96</v>
      </c>
      <c r="E13" s="52">
        <v>96</v>
      </c>
      <c r="F13" s="52">
        <v>122</v>
      </c>
      <c r="G13" s="52">
        <v>204</v>
      </c>
      <c r="H13" s="52">
        <v>319</v>
      </c>
      <c r="I13" s="52">
        <v>439</v>
      </c>
      <c r="J13" s="52">
        <v>439</v>
      </c>
      <c r="K13" s="52">
        <v>268</v>
      </c>
      <c r="L13" s="52">
        <v>207</v>
      </c>
      <c r="M13" s="52">
        <v>155</v>
      </c>
      <c r="N13" s="52">
        <v>169</v>
      </c>
      <c r="O13" s="52">
        <v>141</v>
      </c>
      <c r="P13" s="52">
        <v>167</v>
      </c>
      <c r="Q13" s="52">
        <v>167</v>
      </c>
      <c r="R13" s="52">
        <v>356.55799999999999</v>
      </c>
      <c r="S13" s="52">
        <v>567.51699999999994</v>
      </c>
      <c r="T13" s="52">
        <v>1091</v>
      </c>
      <c r="U13" s="52">
        <v>1393</v>
      </c>
      <c r="V13" s="52">
        <v>1459</v>
      </c>
      <c r="W13" s="52">
        <v>1193</v>
      </c>
      <c r="X13" s="52">
        <v>757</v>
      </c>
      <c r="Y13" s="52">
        <v>514</v>
      </c>
      <c r="Z13" s="53"/>
      <c r="AA13" s="54">
        <f t="shared" si="0"/>
        <v>10622.075000000001</v>
      </c>
    </row>
    <row r="14" spans="1:27" ht="24.95" customHeight="1" x14ac:dyDescent="0.2">
      <c r="A14" s="55" t="s">
        <v>10</v>
      </c>
      <c r="B14" s="56">
        <v>678.71100000000001</v>
      </c>
      <c r="C14" s="57">
        <v>759.4899999999999</v>
      </c>
      <c r="D14" s="57">
        <v>837.95700000000011</v>
      </c>
      <c r="E14" s="57">
        <v>897.80199999999979</v>
      </c>
      <c r="F14" s="57">
        <v>936.89599999999984</v>
      </c>
      <c r="G14" s="57">
        <v>961.01599999999974</v>
      </c>
      <c r="H14" s="57">
        <v>1129.0999999999999</v>
      </c>
      <c r="I14" s="57">
        <v>1709.3020000000004</v>
      </c>
      <c r="J14" s="57">
        <v>2489.3290000000011</v>
      </c>
      <c r="K14" s="57">
        <v>3205.5149999999994</v>
      </c>
      <c r="L14" s="57">
        <v>3721.2180000000003</v>
      </c>
      <c r="M14" s="57">
        <v>4006.9710000000005</v>
      </c>
      <c r="N14" s="57">
        <v>4122.6759999999995</v>
      </c>
      <c r="O14" s="57">
        <v>4091.998</v>
      </c>
      <c r="P14" s="57">
        <v>3854.3890000000015</v>
      </c>
      <c r="Q14" s="57">
        <v>3396.1209999999992</v>
      </c>
      <c r="R14" s="57">
        <v>2702.5660000000003</v>
      </c>
      <c r="S14" s="57">
        <v>1849.4559999999999</v>
      </c>
      <c r="T14" s="57">
        <v>1080.1380000000001</v>
      </c>
      <c r="U14" s="57">
        <v>792.048</v>
      </c>
      <c r="V14" s="57">
        <v>723.64700000000005</v>
      </c>
      <c r="W14" s="57">
        <v>653.19200000000001</v>
      </c>
      <c r="X14" s="57">
        <v>614.23500000000001</v>
      </c>
      <c r="Y14" s="57">
        <v>592.61299999999994</v>
      </c>
      <c r="Z14" s="58"/>
      <c r="AA14" s="59">
        <f t="shared" si="0"/>
        <v>45806.385999999999</v>
      </c>
    </row>
    <row r="15" spans="1:27" ht="24.95" customHeight="1" x14ac:dyDescent="0.2">
      <c r="A15" s="55" t="s">
        <v>11</v>
      </c>
      <c r="B15" s="56">
        <v>74</v>
      </c>
      <c r="C15" s="57">
        <v>84</v>
      </c>
      <c r="D15" s="57">
        <v>97</v>
      </c>
      <c r="E15" s="57">
        <v>107</v>
      </c>
      <c r="F15" s="57">
        <v>114</v>
      </c>
      <c r="G15" s="57">
        <v>120</v>
      </c>
      <c r="H15" s="57">
        <v>134</v>
      </c>
      <c r="I15" s="57">
        <v>164</v>
      </c>
      <c r="J15" s="57">
        <v>188</v>
      </c>
      <c r="K15" s="57">
        <v>203</v>
      </c>
      <c r="L15" s="57">
        <v>214</v>
      </c>
      <c r="M15" s="57">
        <v>220</v>
      </c>
      <c r="N15" s="57">
        <v>223</v>
      </c>
      <c r="O15" s="57">
        <v>223</v>
      </c>
      <c r="P15" s="57">
        <v>220</v>
      </c>
      <c r="Q15" s="57">
        <v>213</v>
      </c>
      <c r="R15" s="57">
        <v>201</v>
      </c>
      <c r="S15" s="57">
        <v>179</v>
      </c>
      <c r="T15" s="57">
        <v>155</v>
      </c>
      <c r="U15" s="57">
        <v>143</v>
      </c>
      <c r="V15" s="57">
        <v>138</v>
      </c>
      <c r="W15" s="57">
        <v>134</v>
      </c>
      <c r="X15" s="57">
        <v>130</v>
      </c>
      <c r="Y15" s="57">
        <v>128</v>
      </c>
      <c r="Z15" s="58"/>
      <c r="AA15" s="59">
        <f t="shared" si="0"/>
        <v>3806</v>
      </c>
    </row>
    <row r="16" spans="1:27" ht="30" customHeight="1" thickBot="1" x14ac:dyDescent="0.25">
      <c r="A16" s="60" t="s">
        <v>12</v>
      </c>
      <c r="B16" s="61">
        <f>IF(LEN(B$2)&gt;0,SUM(B10:B15),"")</f>
        <v>6201.7110000000002</v>
      </c>
      <c r="C16" s="62">
        <f t="shared" ref="C16:Z16" si="1">IF(LEN(C$2)&gt;0,SUM(C10:C15),"")</f>
        <v>5894.4049999999988</v>
      </c>
      <c r="D16" s="62">
        <f t="shared" si="1"/>
        <v>5586.857</v>
      </c>
      <c r="E16" s="62">
        <f t="shared" si="1"/>
        <v>5577.7019999999993</v>
      </c>
      <c r="F16" s="62">
        <f t="shared" si="1"/>
        <v>5610.7959999999994</v>
      </c>
      <c r="G16" s="62">
        <f t="shared" si="1"/>
        <v>5821.7459999999992</v>
      </c>
      <c r="H16" s="62">
        <f t="shared" si="1"/>
        <v>6229.0770000000011</v>
      </c>
      <c r="I16" s="62">
        <f t="shared" si="1"/>
        <v>6945.4430000000002</v>
      </c>
      <c r="J16" s="62">
        <f t="shared" si="1"/>
        <v>7547.2830000000013</v>
      </c>
      <c r="K16" s="62">
        <f t="shared" si="1"/>
        <v>7907.9149999999991</v>
      </c>
      <c r="L16" s="62">
        <f t="shared" si="1"/>
        <v>8343.6180000000004</v>
      </c>
      <c r="M16" s="62">
        <f t="shared" si="1"/>
        <v>8571.3709999999992</v>
      </c>
      <c r="N16" s="62">
        <f t="shared" si="1"/>
        <v>8964.2759999999998</v>
      </c>
      <c r="O16" s="62">
        <f t="shared" si="1"/>
        <v>8968.4509999999991</v>
      </c>
      <c r="P16" s="62">
        <f t="shared" si="1"/>
        <v>8690.7890000000007</v>
      </c>
      <c r="Q16" s="62">
        <f t="shared" si="1"/>
        <v>8508.4869999999992</v>
      </c>
      <c r="R16" s="62">
        <f t="shared" si="1"/>
        <v>8375.0239999999994</v>
      </c>
      <c r="S16" s="62">
        <f t="shared" si="1"/>
        <v>7689.8729999999996</v>
      </c>
      <c r="T16" s="62">
        <f t="shared" si="1"/>
        <v>7453.8379999999997</v>
      </c>
      <c r="U16" s="62">
        <f t="shared" si="1"/>
        <v>7502.143</v>
      </c>
      <c r="V16" s="62">
        <f t="shared" si="1"/>
        <v>7544.5469999999996</v>
      </c>
      <c r="W16" s="62">
        <f t="shared" si="1"/>
        <v>7185.0919999999996</v>
      </c>
      <c r="X16" s="62">
        <f t="shared" si="1"/>
        <v>6693.1349999999993</v>
      </c>
      <c r="Y16" s="62">
        <f t="shared" si="1"/>
        <v>6393.5129999999999</v>
      </c>
      <c r="Z16" s="63" t="str">
        <f t="shared" si="1"/>
        <v/>
      </c>
      <c r="AA16" s="64">
        <f>SUM(AA10:AA15)</f>
        <v>174207.092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1293.9000000000001</v>
      </c>
      <c r="C28" s="72">
        <v>1222.9000000000001</v>
      </c>
      <c r="D28" s="72">
        <v>1269.9000000000001</v>
      </c>
      <c r="E28" s="72">
        <v>1314.9</v>
      </c>
      <c r="F28" s="72">
        <v>1374.9</v>
      </c>
      <c r="G28" s="72">
        <v>1480.9</v>
      </c>
      <c r="H28" s="72">
        <v>1735.9</v>
      </c>
      <c r="I28" s="72">
        <v>2278.9</v>
      </c>
      <c r="J28" s="72">
        <v>2823.4</v>
      </c>
      <c r="K28" s="72">
        <v>3128.4</v>
      </c>
      <c r="L28" s="72">
        <v>3378.4</v>
      </c>
      <c r="M28" s="72">
        <v>3498.4</v>
      </c>
      <c r="N28" s="72">
        <v>3577.4</v>
      </c>
      <c r="O28" s="72">
        <v>3505.4</v>
      </c>
      <c r="P28" s="72">
        <v>3362.4</v>
      </c>
      <c r="Q28" s="72">
        <v>3090.9</v>
      </c>
      <c r="R28" s="72">
        <v>2778.9</v>
      </c>
      <c r="S28" s="72">
        <v>2325.9</v>
      </c>
      <c r="T28" s="72">
        <v>2641.7</v>
      </c>
      <c r="U28" s="72">
        <v>2768.9</v>
      </c>
      <c r="V28" s="72">
        <v>2767.9</v>
      </c>
      <c r="W28" s="72">
        <v>2422.9</v>
      </c>
      <c r="X28" s="72">
        <v>1882.9</v>
      </c>
      <c r="Y28" s="72">
        <v>1572.9</v>
      </c>
      <c r="Z28" s="73"/>
      <c r="AA28" s="74">
        <f>SUM(B28:Z28)</f>
        <v>57498.900000000016</v>
      </c>
    </row>
    <row r="29" spans="1:27" ht="24.95" customHeight="1" x14ac:dyDescent="0.2">
      <c r="A29" s="75" t="s">
        <v>23</v>
      </c>
      <c r="B29" s="76">
        <v>684.71100000000001</v>
      </c>
      <c r="C29" s="77">
        <v>625.40499999999997</v>
      </c>
      <c r="D29" s="77">
        <v>318.95699999999999</v>
      </c>
      <c r="E29" s="77">
        <v>334.80200000000002</v>
      </c>
      <c r="F29" s="77">
        <v>336.89600000000002</v>
      </c>
      <c r="G29" s="77">
        <v>426.846</v>
      </c>
      <c r="H29" s="77">
        <v>589.17700000000002</v>
      </c>
      <c r="I29" s="77">
        <v>815.54300000000001</v>
      </c>
      <c r="J29" s="77">
        <v>1159.883</v>
      </c>
      <c r="K29" s="77">
        <v>1286.5150000000001</v>
      </c>
      <c r="L29" s="77">
        <v>1501.2180000000001</v>
      </c>
      <c r="M29" s="77">
        <v>1621.971</v>
      </c>
      <c r="N29" s="77">
        <v>1949.876</v>
      </c>
      <c r="O29" s="77">
        <v>1948.0509999999999</v>
      </c>
      <c r="P29" s="77">
        <v>1597.3889999999999</v>
      </c>
      <c r="Q29" s="77">
        <v>1624.587</v>
      </c>
      <c r="R29" s="77">
        <v>1364.124</v>
      </c>
      <c r="S29" s="77">
        <v>1155.973</v>
      </c>
      <c r="T29" s="77">
        <v>637.13800000000003</v>
      </c>
      <c r="U29" s="77">
        <v>554.24300000000005</v>
      </c>
      <c r="V29" s="77">
        <v>517.64700000000005</v>
      </c>
      <c r="W29" s="77">
        <v>493.19200000000001</v>
      </c>
      <c r="X29" s="77">
        <v>480.23500000000001</v>
      </c>
      <c r="Y29" s="77">
        <v>482.613</v>
      </c>
      <c r="Z29" s="78"/>
      <c r="AA29" s="79">
        <f>SUM(B29:Z29)</f>
        <v>22506.991999999998</v>
      </c>
    </row>
    <row r="30" spans="1:27" ht="24.95" customHeight="1" x14ac:dyDescent="0.2">
      <c r="A30" s="82" t="s">
        <v>24</v>
      </c>
      <c r="B30" s="80">
        <v>4396.1000000000004</v>
      </c>
      <c r="C30" s="81">
        <v>4196.1000000000004</v>
      </c>
      <c r="D30" s="81">
        <v>4173</v>
      </c>
      <c r="E30" s="81">
        <v>4109</v>
      </c>
      <c r="F30" s="81">
        <v>4076</v>
      </c>
      <c r="G30" s="81">
        <v>4095</v>
      </c>
      <c r="H30" s="81">
        <v>4134</v>
      </c>
      <c r="I30" s="81">
        <v>4114</v>
      </c>
      <c r="J30" s="81">
        <v>3791</v>
      </c>
      <c r="K30" s="81">
        <v>3706</v>
      </c>
      <c r="L30" s="81">
        <v>3686</v>
      </c>
      <c r="M30" s="81">
        <v>3674</v>
      </c>
      <c r="N30" s="81">
        <v>3656</v>
      </c>
      <c r="O30" s="81">
        <v>3730</v>
      </c>
      <c r="P30" s="81">
        <v>3946</v>
      </c>
      <c r="Q30" s="81">
        <v>4000</v>
      </c>
      <c r="R30" s="81">
        <v>4392</v>
      </c>
      <c r="S30" s="81">
        <v>4347</v>
      </c>
      <c r="T30" s="81">
        <v>4367</v>
      </c>
      <c r="U30" s="81">
        <v>4391</v>
      </c>
      <c r="V30" s="81">
        <v>4429</v>
      </c>
      <c r="W30" s="81">
        <v>4439</v>
      </c>
      <c r="X30" s="81">
        <v>4450</v>
      </c>
      <c r="Y30" s="81">
        <v>4458</v>
      </c>
      <c r="Z30" s="83"/>
      <c r="AA30" s="84">
        <f>SUM(B30:Z30)</f>
        <v>98755.199999999997</v>
      </c>
    </row>
    <row r="31" spans="1:27" ht="30" customHeight="1" thickBot="1" x14ac:dyDescent="0.25">
      <c r="A31" s="60" t="s">
        <v>25</v>
      </c>
      <c r="B31" s="61">
        <f>IF(LEN(B$2)&gt;0,SUM(B28:B30),"")</f>
        <v>6374.7110000000002</v>
      </c>
      <c r="C31" s="62">
        <f t="shared" ref="C31:Z31" si="4">IF(LEN(C$2)&gt;0,SUM(C28:C30),"")</f>
        <v>6044.4050000000007</v>
      </c>
      <c r="D31" s="62">
        <f t="shared" si="4"/>
        <v>5761.857</v>
      </c>
      <c r="E31" s="62">
        <f t="shared" si="4"/>
        <v>5758.7020000000002</v>
      </c>
      <c r="F31" s="62">
        <f t="shared" si="4"/>
        <v>5787.7960000000003</v>
      </c>
      <c r="G31" s="62">
        <f t="shared" si="4"/>
        <v>6002.7460000000001</v>
      </c>
      <c r="H31" s="62">
        <f t="shared" si="4"/>
        <v>6459.0770000000002</v>
      </c>
      <c r="I31" s="62">
        <f t="shared" si="4"/>
        <v>7208.4430000000002</v>
      </c>
      <c r="J31" s="62">
        <f t="shared" si="4"/>
        <v>7774.2830000000004</v>
      </c>
      <c r="K31" s="62">
        <f t="shared" si="4"/>
        <v>8120.915</v>
      </c>
      <c r="L31" s="62">
        <f t="shared" si="4"/>
        <v>8565.6180000000004</v>
      </c>
      <c r="M31" s="62">
        <f t="shared" si="4"/>
        <v>8794.3709999999992</v>
      </c>
      <c r="N31" s="62">
        <f t="shared" si="4"/>
        <v>9183.2759999999998</v>
      </c>
      <c r="O31" s="62">
        <f t="shared" si="4"/>
        <v>9183.4510000000009</v>
      </c>
      <c r="P31" s="62">
        <f t="shared" si="4"/>
        <v>8905.7890000000007</v>
      </c>
      <c r="Q31" s="62">
        <f t="shared" si="4"/>
        <v>8715.487000000001</v>
      </c>
      <c r="R31" s="62">
        <f t="shared" si="4"/>
        <v>8535.0240000000013</v>
      </c>
      <c r="S31" s="62">
        <f t="shared" si="4"/>
        <v>7828.8729999999996</v>
      </c>
      <c r="T31" s="62">
        <f t="shared" si="4"/>
        <v>7645.8379999999997</v>
      </c>
      <c r="U31" s="62">
        <f t="shared" si="4"/>
        <v>7714.143</v>
      </c>
      <c r="V31" s="62">
        <f t="shared" si="4"/>
        <v>7714.5470000000005</v>
      </c>
      <c r="W31" s="62">
        <f t="shared" si="4"/>
        <v>7355.0920000000006</v>
      </c>
      <c r="X31" s="62">
        <f t="shared" si="4"/>
        <v>6813.1350000000002</v>
      </c>
      <c r="Y31" s="62">
        <f t="shared" si="4"/>
        <v>6513.5129999999999</v>
      </c>
      <c r="Z31" s="63" t="str">
        <f t="shared" si="4"/>
        <v/>
      </c>
      <c r="AA31" s="64">
        <f>SUM(AA28:AA30)</f>
        <v>178761.092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42</v>
      </c>
      <c r="U34" s="95">
        <v>42</v>
      </c>
      <c r="V34" s="95">
        <v>42</v>
      </c>
      <c r="W34" s="95">
        <v>42</v>
      </c>
      <c r="X34" s="95"/>
      <c r="Y34" s="95"/>
      <c r="Z34" s="96"/>
      <c r="AA34" s="74">
        <f t="shared" ref="AA34:AA39" si="5">SUM(B34:Z34)</f>
        <v>168</v>
      </c>
    </row>
    <row r="35" spans="1:27" ht="24.95" customHeight="1" x14ac:dyDescent="0.2">
      <c r="A35" s="97" t="s">
        <v>28</v>
      </c>
      <c r="B35" s="98">
        <v>93</v>
      </c>
      <c r="C35" s="99">
        <v>70</v>
      </c>
      <c r="D35" s="99">
        <v>95</v>
      </c>
      <c r="E35" s="99">
        <v>101</v>
      </c>
      <c r="F35" s="99">
        <v>97</v>
      </c>
      <c r="G35" s="99">
        <v>101</v>
      </c>
      <c r="H35" s="99">
        <v>150</v>
      </c>
      <c r="I35" s="99">
        <v>183</v>
      </c>
      <c r="J35" s="99">
        <v>147</v>
      </c>
      <c r="K35" s="99">
        <v>133</v>
      </c>
      <c r="L35" s="99">
        <v>142</v>
      </c>
      <c r="M35" s="99">
        <v>143</v>
      </c>
      <c r="N35" s="99">
        <v>139</v>
      </c>
      <c r="O35" s="99">
        <v>135</v>
      </c>
      <c r="P35" s="99">
        <v>135</v>
      </c>
      <c r="Q35" s="99">
        <v>127</v>
      </c>
      <c r="R35" s="99">
        <v>80</v>
      </c>
      <c r="S35" s="99">
        <v>59</v>
      </c>
      <c r="T35" s="99">
        <v>70</v>
      </c>
      <c r="U35" s="99">
        <v>90</v>
      </c>
      <c r="V35" s="99">
        <v>48</v>
      </c>
      <c r="W35" s="99">
        <v>48</v>
      </c>
      <c r="X35" s="99">
        <v>40</v>
      </c>
      <c r="Y35" s="99">
        <v>40</v>
      </c>
      <c r="Z35" s="100"/>
      <c r="AA35" s="79">
        <f t="shared" si="5"/>
        <v>2466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67.7</v>
      </c>
      <c r="T36" s="99">
        <v>88.6</v>
      </c>
      <c r="U36" s="99">
        <v>163.9</v>
      </c>
      <c r="V36" s="99">
        <v>62.5</v>
      </c>
      <c r="W36" s="99">
        <v>69.900000000000006</v>
      </c>
      <c r="X36" s="99">
        <v>283.39999999999998</v>
      </c>
      <c r="Y36" s="99">
        <v>37.6</v>
      </c>
      <c r="Z36" s="100"/>
      <c r="AA36" s="79">
        <f t="shared" si="5"/>
        <v>1283.5999999999999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</v>
      </c>
      <c r="C39" s="88">
        <f t="shared" si="6"/>
        <v>150</v>
      </c>
      <c r="D39" s="88">
        <f t="shared" si="6"/>
        <v>175</v>
      </c>
      <c r="E39" s="88">
        <f t="shared" si="6"/>
        <v>181</v>
      </c>
      <c r="F39" s="88">
        <f t="shared" si="6"/>
        <v>177</v>
      </c>
      <c r="G39" s="88">
        <f t="shared" si="6"/>
        <v>181</v>
      </c>
      <c r="H39" s="88">
        <f t="shared" si="6"/>
        <v>230</v>
      </c>
      <c r="I39" s="88">
        <f t="shared" si="6"/>
        <v>263</v>
      </c>
      <c r="J39" s="88">
        <f t="shared" si="6"/>
        <v>227</v>
      </c>
      <c r="K39" s="88">
        <f t="shared" si="6"/>
        <v>213</v>
      </c>
      <c r="L39" s="88">
        <f t="shared" si="6"/>
        <v>222</v>
      </c>
      <c r="M39" s="88">
        <f t="shared" si="6"/>
        <v>223</v>
      </c>
      <c r="N39" s="88">
        <f t="shared" si="6"/>
        <v>219</v>
      </c>
      <c r="O39" s="88">
        <f t="shared" si="6"/>
        <v>215</v>
      </c>
      <c r="P39" s="88">
        <f t="shared" si="6"/>
        <v>215</v>
      </c>
      <c r="Q39" s="88">
        <f t="shared" si="6"/>
        <v>207</v>
      </c>
      <c r="R39" s="88">
        <f t="shared" si="6"/>
        <v>160</v>
      </c>
      <c r="S39" s="88">
        <f t="shared" si="6"/>
        <v>176.7</v>
      </c>
      <c r="T39" s="88">
        <f t="shared" si="6"/>
        <v>250.6</v>
      </c>
      <c r="U39" s="88">
        <f t="shared" si="6"/>
        <v>345.9</v>
      </c>
      <c r="V39" s="88">
        <f t="shared" si="6"/>
        <v>202.5</v>
      </c>
      <c r="W39" s="88">
        <f t="shared" si="6"/>
        <v>209.9</v>
      </c>
      <c r="X39" s="88">
        <f t="shared" si="6"/>
        <v>373.4</v>
      </c>
      <c r="Y39" s="88">
        <f t="shared" si="6"/>
        <v>127.6</v>
      </c>
      <c r="Z39" s="89" t="str">
        <f t="shared" si="6"/>
        <v/>
      </c>
      <c r="AA39" s="90">
        <f t="shared" si="5"/>
        <v>5117.5999999999995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37.700000000000003</v>
      </c>
      <c r="T44" s="99">
        <v>58.6</v>
      </c>
      <c r="U44" s="99">
        <v>133.9</v>
      </c>
      <c r="V44" s="99">
        <v>32.5</v>
      </c>
      <c r="W44" s="99">
        <v>39.9</v>
      </c>
      <c r="X44" s="99">
        <v>253.4</v>
      </c>
      <c r="Y44" s="99">
        <v>7.6</v>
      </c>
      <c r="Z44" s="100"/>
      <c r="AA44" s="79">
        <f t="shared" si="7"/>
        <v>563.6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37.700000000000003</v>
      </c>
      <c r="T48" s="88">
        <f t="shared" si="8"/>
        <v>58.6</v>
      </c>
      <c r="U48" s="88">
        <f t="shared" si="8"/>
        <v>133.9</v>
      </c>
      <c r="V48" s="88">
        <f t="shared" si="8"/>
        <v>32.5</v>
      </c>
      <c r="W48" s="88">
        <f t="shared" si="8"/>
        <v>39.9</v>
      </c>
      <c r="X48" s="88">
        <f t="shared" si="8"/>
        <v>253.4</v>
      </c>
      <c r="Y48" s="88">
        <f t="shared" si="8"/>
        <v>7.6</v>
      </c>
      <c r="Z48" s="89" t="str">
        <f t="shared" si="8"/>
        <v/>
      </c>
      <c r="AA48" s="90">
        <f t="shared" si="7"/>
        <v>563.6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6374.7110000000002</v>
      </c>
      <c r="C51" s="88">
        <f t="shared" si="10"/>
        <v>6044.4049999999988</v>
      </c>
      <c r="D51" s="88">
        <f t="shared" si="10"/>
        <v>5761.857</v>
      </c>
      <c r="E51" s="88">
        <f t="shared" si="10"/>
        <v>5758.7019999999993</v>
      </c>
      <c r="F51" s="88">
        <f t="shared" si="10"/>
        <v>5787.7959999999994</v>
      </c>
      <c r="G51" s="88">
        <f t="shared" si="10"/>
        <v>6002.7459999999992</v>
      </c>
      <c r="H51" s="88">
        <f t="shared" si="10"/>
        <v>6459.0770000000011</v>
      </c>
      <c r="I51" s="88">
        <f t="shared" si="10"/>
        <v>7208.4430000000002</v>
      </c>
      <c r="J51" s="88">
        <f t="shared" si="10"/>
        <v>7774.2830000000013</v>
      </c>
      <c r="K51" s="88">
        <f t="shared" si="10"/>
        <v>8120.9149999999991</v>
      </c>
      <c r="L51" s="88">
        <f t="shared" si="10"/>
        <v>8565.6180000000004</v>
      </c>
      <c r="M51" s="88">
        <f t="shared" si="10"/>
        <v>8794.3709999999992</v>
      </c>
      <c r="N51" s="88">
        <f t="shared" si="10"/>
        <v>9183.2759999999998</v>
      </c>
      <c r="O51" s="88">
        <f t="shared" si="10"/>
        <v>9183.4509999999991</v>
      </c>
      <c r="P51" s="88">
        <f t="shared" si="10"/>
        <v>8905.7890000000007</v>
      </c>
      <c r="Q51" s="88">
        <f t="shared" si="10"/>
        <v>8715.4869999999992</v>
      </c>
      <c r="R51" s="88">
        <f t="shared" si="10"/>
        <v>8535.0239999999994</v>
      </c>
      <c r="S51" s="88">
        <f t="shared" si="10"/>
        <v>7866.5729999999994</v>
      </c>
      <c r="T51" s="88">
        <f t="shared" si="10"/>
        <v>7704.4380000000001</v>
      </c>
      <c r="U51" s="88">
        <f t="shared" si="10"/>
        <v>7848.0429999999997</v>
      </c>
      <c r="V51" s="88">
        <f t="shared" si="10"/>
        <v>7747.0469999999996</v>
      </c>
      <c r="W51" s="88">
        <f t="shared" si="10"/>
        <v>7394.9919999999993</v>
      </c>
      <c r="X51" s="88">
        <f t="shared" si="10"/>
        <v>7066.5349999999989</v>
      </c>
      <c r="Y51" s="88">
        <f t="shared" si="10"/>
        <v>6521.1130000000003</v>
      </c>
      <c r="Z51" s="89" t="str">
        <f t="shared" si="10"/>
        <v/>
      </c>
      <c r="AA51" s="105">
        <f>SUM(B51:Z51)</f>
        <v>179324.69200000001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6374.6920000000009</v>
      </c>
      <c r="C4" s="18">
        <v>6044.4210000000012</v>
      </c>
      <c r="D4" s="18">
        <v>5761.885000000002</v>
      </c>
      <c r="E4" s="18">
        <v>5758.6810000000014</v>
      </c>
      <c r="F4" s="18">
        <v>5787.78</v>
      </c>
      <c r="G4" s="18">
        <v>6002.7460000000001</v>
      </c>
      <c r="H4" s="18">
        <v>6459.0769999999993</v>
      </c>
      <c r="I4" s="18">
        <v>7208.4429999999975</v>
      </c>
      <c r="J4" s="18">
        <v>7774.291000000002</v>
      </c>
      <c r="K4" s="18">
        <v>8120.915</v>
      </c>
      <c r="L4" s="18">
        <v>8565.655999999999</v>
      </c>
      <c r="M4" s="18">
        <v>8794.371000000001</v>
      </c>
      <c r="N4" s="18">
        <v>9183.2759999999998</v>
      </c>
      <c r="O4" s="18">
        <v>9183.4510000000046</v>
      </c>
      <c r="P4" s="18">
        <v>8905.7890000000007</v>
      </c>
      <c r="Q4" s="18">
        <v>8715.4870000000046</v>
      </c>
      <c r="R4" s="18">
        <v>8535.0239999999994</v>
      </c>
      <c r="S4" s="18">
        <v>7866.5610000000006</v>
      </c>
      <c r="T4" s="18">
        <v>7704.4149999999991</v>
      </c>
      <c r="U4" s="18">
        <v>7848.0330000000004</v>
      </c>
      <c r="V4" s="18">
        <v>7747.0330000000004</v>
      </c>
      <c r="W4" s="18">
        <v>7395.0219999999999</v>
      </c>
      <c r="X4" s="18">
        <v>7066.5109999999995</v>
      </c>
      <c r="Y4" s="18">
        <v>6521.152000000001</v>
      </c>
      <c r="Z4" s="19"/>
      <c r="AA4" s="20">
        <f>SUM(B4:Z4)</f>
        <v>179324.712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480</v>
      </c>
      <c r="C7" s="28">
        <v>382.05</v>
      </c>
      <c r="D7" s="28">
        <v>190.66</v>
      </c>
      <c r="E7" s="28">
        <v>190.63</v>
      </c>
      <c r="F7" s="28">
        <v>190.65</v>
      </c>
      <c r="G7" s="28">
        <v>205.58</v>
      </c>
      <c r="H7" s="28">
        <v>357.89</v>
      </c>
      <c r="I7" s="28">
        <v>354.98</v>
      </c>
      <c r="J7" s="28">
        <v>365.57</v>
      </c>
      <c r="K7" s="28">
        <v>287</v>
      </c>
      <c r="L7" s="28">
        <v>216.21</v>
      </c>
      <c r="M7" s="28">
        <v>345</v>
      </c>
      <c r="N7" s="28">
        <v>381</v>
      </c>
      <c r="O7" s="28">
        <v>380.78</v>
      </c>
      <c r="P7" s="28">
        <v>311</v>
      </c>
      <c r="Q7" s="28">
        <v>451</v>
      </c>
      <c r="R7" s="28">
        <v>550</v>
      </c>
      <c r="S7" s="28">
        <v>589.37</v>
      </c>
      <c r="T7" s="28">
        <v>637.61</v>
      </c>
      <c r="U7" s="28">
        <v>656.81</v>
      </c>
      <c r="V7" s="28">
        <v>646.74</v>
      </c>
      <c r="W7" s="28">
        <v>600.05999999999995</v>
      </c>
      <c r="X7" s="28">
        <v>561.80999999999995</v>
      </c>
      <c r="Y7" s="28">
        <v>524.92999999999995</v>
      </c>
      <c r="Z7" s="29"/>
      <c r="AA7" s="30">
        <f>IF(SUM(B7:Z7)&lt;&gt;0,AVERAGEIF(B7:Z7,"&lt;&gt;"""),"")</f>
        <v>410.72208333333327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919.87099999999998</v>
      </c>
      <c r="C19" s="72">
        <v>919.83600000000001</v>
      </c>
      <c r="D19" s="72">
        <v>918.005</v>
      </c>
      <c r="E19" s="72">
        <v>923.06100000000004</v>
      </c>
      <c r="F19" s="72">
        <v>915.16700000000003</v>
      </c>
      <c r="G19" s="72">
        <v>900.12699999999995</v>
      </c>
      <c r="H19" s="72">
        <v>930.97199999999998</v>
      </c>
      <c r="I19" s="72">
        <v>924.93600000000004</v>
      </c>
      <c r="J19" s="72">
        <v>922.01800000000003</v>
      </c>
      <c r="K19" s="72">
        <v>933.03899999999999</v>
      </c>
      <c r="L19" s="72">
        <v>931.16099999999994</v>
      </c>
      <c r="M19" s="72">
        <v>887.01900000000001</v>
      </c>
      <c r="N19" s="72">
        <v>852.03099999999995</v>
      </c>
      <c r="O19" s="72">
        <v>835.86599999999999</v>
      </c>
      <c r="P19" s="72">
        <v>817.82399999999996</v>
      </c>
      <c r="Q19" s="72">
        <v>820.84100000000001</v>
      </c>
      <c r="R19" s="72">
        <v>791.86299999999994</v>
      </c>
      <c r="S19" s="72">
        <v>791.89599999999996</v>
      </c>
      <c r="T19" s="72">
        <v>784.89499999999998</v>
      </c>
      <c r="U19" s="72">
        <v>795.89300000000003</v>
      </c>
      <c r="V19" s="72">
        <v>789.01099999999997</v>
      </c>
      <c r="W19" s="72">
        <v>759.03399999999999</v>
      </c>
      <c r="X19" s="72">
        <v>912.08399999999995</v>
      </c>
      <c r="Y19" s="72">
        <v>930.00599999999997</v>
      </c>
      <c r="Z19" s="73"/>
      <c r="AA19" s="74">
        <f t="shared" ref="AA19:AA24" si="2">SUM(B19:Z19)</f>
        <v>20906.456000000002</v>
      </c>
    </row>
    <row r="20" spans="1:27" ht="24.95" customHeight="1" x14ac:dyDescent="0.2">
      <c r="A20" s="75" t="s">
        <v>15</v>
      </c>
      <c r="B20" s="76">
        <v>978.80399999999986</v>
      </c>
      <c r="C20" s="77">
        <v>1007.444</v>
      </c>
      <c r="D20" s="77">
        <v>1007.0559999999999</v>
      </c>
      <c r="E20" s="77">
        <v>1006.772</v>
      </c>
      <c r="F20" s="77">
        <v>1039.1969999999999</v>
      </c>
      <c r="G20" s="77">
        <v>1117.1690000000001</v>
      </c>
      <c r="H20" s="77">
        <v>1173.008</v>
      </c>
      <c r="I20" s="77">
        <v>1307.175</v>
      </c>
      <c r="J20" s="77">
        <v>1400.3789999999997</v>
      </c>
      <c r="K20" s="77">
        <v>1475.9359999999999</v>
      </c>
      <c r="L20" s="77">
        <v>1515.9099999999999</v>
      </c>
      <c r="M20" s="77">
        <v>1526.7739999999997</v>
      </c>
      <c r="N20" s="77">
        <v>1559.4549999999997</v>
      </c>
      <c r="O20" s="77">
        <v>1556.0830000000001</v>
      </c>
      <c r="P20" s="77">
        <v>1529.3489999999999</v>
      </c>
      <c r="Q20" s="77">
        <v>1425.5910000000001</v>
      </c>
      <c r="R20" s="77">
        <v>1361.146</v>
      </c>
      <c r="S20" s="77">
        <v>1371.6009999999997</v>
      </c>
      <c r="T20" s="77">
        <v>1258.8099999999997</v>
      </c>
      <c r="U20" s="77">
        <v>1250.2810000000002</v>
      </c>
      <c r="V20" s="77">
        <v>1170.2839999999999</v>
      </c>
      <c r="W20" s="77">
        <v>1113.5149999999999</v>
      </c>
      <c r="X20" s="77">
        <v>1076.7529999999999</v>
      </c>
      <c r="Y20" s="77">
        <v>1019.1379999999999</v>
      </c>
      <c r="Z20" s="78"/>
      <c r="AA20" s="79">
        <f t="shared" si="2"/>
        <v>30247.629999999994</v>
      </c>
    </row>
    <row r="21" spans="1:27" ht="24.95" customHeight="1" x14ac:dyDescent="0.2">
      <c r="A21" s="75" t="s">
        <v>16</v>
      </c>
      <c r="B21" s="80">
        <v>2997.6170000000002</v>
      </c>
      <c r="C21" s="81">
        <v>2813.4409999999993</v>
      </c>
      <c r="D21" s="81">
        <v>2632.924</v>
      </c>
      <c r="E21" s="81">
        <v>2590.6479999999997</v>
      </c>
      <c r="F21" s="81">
        <v>2592.6160000000004</v>
      </c>
      <c r="G21" s="81">
        <v>2624.3500000000004</v>
      </c>
      <c r="H21" s="81">
        <v>2805.6969999999997</v>
      </c>
      <c r="I21" s="81">
        <v>3257.0319999999997</v>
      </c>
      <c r="J21" s="81">
        <v>3734.9939999999997</v>
      </c>
      <c r="K21" s="81">
        <v>4054.3399999999997</v>
      </c>
      <c r="L21" s="81">
        <v>4302.8850000000002</v>
      </c>
      <c r="M21" s="81">
        <v>4565.1779999999999</v>
      </c>
      <c r="N21" s="81">
        <v>4762.9680000000008</v>
      </c>
      <c r="O21" s="81">
        <v>4747.5020000000004</v>
      </c>
      <c r="P21" s="81">
        <v>4647.7159999999994</v>
      </c>
      <c r="Q21" s="81">
        <v>4456.5550000000003</v>
      </c>
      <c r="R21" s="81">
        <v>4414.5149999999994</v>
      </c>
      <c r="S21" s="81">
        <v>4417.0639999999994</v>
      </c>
      <c r="T21" s="81">
        <v>4383.71</v>
      </c>
      <c r="U21" s="81">
        <v>4533.8589999999995</v>
      </c>
      <c r="V21" s="81">
        <v>4552.7380000000003</v>
      </c>
      <c r="W21" s="81">
        <v>4312.4730000000009</v>
      </c>
      <c r="X21" s="81">
        <v>3917.674</v>
      </c>
      <c r="Y21" s="81">
        <v>3463.0079999999998</v>
      </c>
      <c r="Z21" s="78"/>
      <c r="AA21" s="79">
        <f t="shared" si="2"/>
        <v>91581.504000000001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73.421999999999997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403.42200000000003</v>
      </c>
    </row>
    <row r="23" spans="1:27" ht="24.95" customHeight="1" x14ac:dyDescent="0.2">
      <c r="A23" s="85" t="s">
        <v>18</v>
      </c>
      <c r="B23" s="77">
        <v>133.5</v>
      </c>
      <c r="C23" s="77">
        <v>135</v>
      </c>
      <c r="D23" s="77">
        <v>139</v>
      </c>
      <c r="E23" s="77">
        <v>141.5</v>
      </c>
      <c r="F23" s="77">
        <v>150.5</v>
      </c>
      <c r="G23" s="77">
        <v>164</v>
      </c>
      <c r="H23" s="77">
        <v>170</v>
      </c>
      <c r="I23" s="77">
        <v>164</v>
      </c>
      <c r="J23" s="77">
        <v>157.5</v>
      </c>
      <c r="K23" s="77">
        <v>160.5</v>
      </c>
      <c r="L23" s="77">
        <v>167</v>
      </c>
      <c r="M23" s="77">
        <v>175</v>
      </c>
      <c r="N23" s="77">
        <v>179.5</v>
      </c>
      <c r="O23" s="77">
        <v>186.5</v>
      </c>
      <c r="P23" s="77">
        <v>193.5</v>
      </c>
      <c r="Q23" s="77">
        <v>201.5</v>
      </c>
      <c r="R23" s="77">
        <v>182.5</v>
      </c>
      <c r="S23" s="77">
        <v>157</v>
      </c>
      <c r="T23" s="77">
        <v>161</v>
      </c>
      <c r="U23" s="77">
        <v>170</v>
      </c>
      <c r="V23" s="77">
        <v>176</v>
      </c>
      <c r="W23" s="77">
        <v>167</v>
      </c>
      <c r="X23" s="77">
        <v>154</v>
      </c>
      <c r="Y23" s="77">
        <v>149</v>
      </c>
      <c r="Z23" s="77"/>
      <c r="AA23" s="79">
        <f t="shared" si="2"/>
        <v>3935</v>
      </c>
    </row>
    <row r="24" spans="1:27" ht="24.95" customHeight="1" x14ac:dyDescent="0.2">
      <c r="A24" s="85" t="s">
        <v>19</v>
      </c>
      <c r="B24" s="77">
        <v>386.99999999999994</v>
      </c>
      <c r="C24" s="77">
        <v>366</v>
      </c>
      <c r="D24" s="77">
        <v>352</v>
      </c>
      <c r="E24" s="77">
        <v>347</v>
      </c>
      <c r="F24" s="77">
        <v>348.00000000000006</v>
      </c>
      <c r="G24" s="77">
        <v>358</v>
      </c>
      <c r="H24" s="77">
        <v>401</v>
      </c>
      <c r="I24" s="77">
        <v>469.00000000000006</v>
      </c>
      <c r="J24" s="77">
        <v>523</v>
      </c>
      <c r="K24" s="77">
        <v>548</v>
      </c>
      <c r="L24" s="77">
        <v>557</v>
      </c>
      <c r="M24" s="77">
        <v>565</v>
      </c>
      <c r="N24" s="77">
        <v>565</v>
      </c>
      <c r="O24" s="77">
        <v>562.00000000000011</v>
      </c>
      <c r="P24" s="77">
        <v>544</v>
      </c>
      <c r="Q24" s="77">
        <v>531.00000000000023</v>
      </c>
      <c r="R24" s="77">
        <v>533</v>
      </c>
      <c r="S24" s="77">
        <v>543</v>
      </c>
      <c r="T24" s="77">
        <v>541.00000000000011</v>
      </c>
      <c r="U24" s="77">
        <v>543</v>
      </c>
      <c r="V24" s="77">
        <v>527.00000000000011</v>
      </c>
      <c r="W24" s="77">
        <v>487</v>
      </c>
      <c r="X24" s="77">
        <v>448</v>
      </c>
      <c r="Y24" s="77">
        <v>398</v>
      </c>
      <c r="Z24" s="77"/>
      <c r="AA24" s="79">
        <f t="shared" si="2"/>
        <v>11443</v>
      </c>
    </row>
    <row r="25" spans="1:27" ht="30" customHeight="1" thickBot="1" x14ac:dyDescent="0.25">
      <c r="A25" s="86" t="s">
        <v>20</v>
      </c>
      <c r="B25" s="87">
        <f t="shared" ref="B25:AA25" si="3">SUM(B19:B24)</f>
        <v>5416.7919999999995</v>
      </c>
      <c r="C25" s="88">
        <f t="shared" si="3"/>
        <v>5241.7209999999995</v>
      </c>
      <c r="D25" s="88">
        <f t="shared" si="3"/>
        <v>5048.9849999999997</v>
      </c>
      <c r="E25" s="88">
        <f t="shared" si="3"/>
        <v>5008.9809999999998</v>
      </c>
      <c r="F25" s="88">
        <f t="shared" si="3"/>
        <v>5045.4800000000005</v>
      </c>
      <c r="G25" s="88">
        <f t="shared" si="3"/>
        <v>5163.6460000000006</v>
      </c>
      <c r="H25" s="88">
        <f t="shared" si="3"/>
        <v>5480.6769999999997</v>
      </c>
      <c r="I25" s="88">
        <f t="shared" si="3"/>
        <v>6122.143</v>
      </c>
      <c r="J25" s="88">
        <f t="shared" si="3"/>
        <v>6737.8909999999996</v>
      </c>
      <c r="K25" s="88">
        <f t="shared" si="3"/>
        <v>7171.8149999999996</v>
      </c>
      <c r="L25" s="88">
        <f t="shared" si="3"/>
        <v>7583.9560000000001</v>
      </c>
      <c r="M25" s="88">
        <f t="shared" si="3"/>
        <v>7828.9709999999995</v>
      </c>
      <c r="N25" s="88">
        <f t="shared" si="3"/>
        <v>7992.3760000000002</v>
      </c>
      <c r="O25" s="88">
        <f t="shared" si="3"/>
        <v>7997.9510000000009</v>
      </c>
      <c r="P25" s="88">
        <f t="shared" si="3"/>
        <v>7732.3889999999992</v>
      </c>
      <c r="Q25" s="88">
        <f t="shared" si="3"/>
        <v>7435.487000000001</v>
      </c>
      <c r="R25" s="88">
        <f t="shared" si="3"/>
        <v>7283.0239999999994</v>
      </c>
      <c r="S25" s="88">
        <f t="shared" si="3"/>
        <v>7280.5609999999988</v>
      </c>
      <c r="T25" s="88">
        <f t="shared" si="3"/>
        <v>7129.415</v>
      </c>
      <c r="U25" s="88">
        <f t="shared" si="3"/>
        <v>7293.0329999999994</v>
      </c>
      <c r="V25" s="88">
        <f t="shared" si="3"/>
        <v>7215.0330000000004</v>
      </c>
      <c r="W25" s="88">
        <f t="shared" si="3"/>
        <v>6839.0220000000008</v>
      </c>
      <c r="X25" s="88">
        <f t="shared" si="3"/>
        <v>6508.5110000000004</v>
      </c>
      <c r="Y25" s="88">
        <f t="shared" si="3"/>
        <v>5959.152</v>
      </c>
      <c r="Z25" s="89">
        <f t="shared" si="3"/>
        <v>0</v>
      </c>
      <c r="AA25" s="90">
        <f t="shared" si="3"/>
        <v>158517.01199999999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775.5</v>
      </c>
      <c r="C28" s="72">
        <v>756</v>
      </c>
      <c r="D28" s="72">
        <v>700</v>
      </c>
      <c r="E28" s="72">
        <v>697.5</v>
      </c>
      <c r="F28" s="72">
        <v>707.5</v>
      </c>
      <c r="G28" s="72">
        <v>761</v>
      </c>
      <c r="H28" s="72">
        <v>810</v>
      </c>
      <c r="I28" s="72">
        <v>918</v>
      </c>
      <c r="J28" s="72">
        <v>976.5</v>
      </c>
      <c r="K28" s="72">
        <v>1004.5</v>
      </c>
      <c r="L28" s="72">
        <v>1020</v>
      </c>
      <c r="M28" s="72">
        <v>1036</v>
      </c>
      <c r="N28" s="72">
        <v>1040.5</v>
      </c>
      <c r="O28" s="72">
        <v>1044.5</v>
      </c>
      <c r="P28" s="72">
        <v>1033.5</v>
      </c>
      <c r="Q28" s="72">
        <v>1028.5</v>
      </c>
      <c r="R28" s="72">
        <v>1011.5</v>
      </c>
      <c r="S28" s="72">
        <v>956</v>
      </c>
      <c r="T28" s="72">
        <v>933</v>
      </c>
      <c r="U28" s="72">
        <v>944</v>
      </c>
      <c r="V28" s="72">
        <v>934</v>
      </c>
      <c r="W28" s="72">
        <v>885</v>
      </c>
      <c r="X28" s="72">
        <v>858</v>
      </c>
      <c r="Y28" s="72">
        <v>803</v>
      </c>
      <c r="Z28" s="73"/>
      <c r="AA28" s="74">
        <f>SUM(B28:Z28)</f>
        <v>21634</v>
      </c>
    </row>
    <row r="29" spans="1:27" ht="24.95" customHeight="1" x14ac:dyDescent="0.2">
      <c r="A29" s="75" t="s">
        <v>23</v>
      </c>
      <c r="B29" s="76">
        <v>5252.2920000000004</v>
      </c>
      <c r="C29" s="77">
        <v>5069.7209999999995</v>
      </c>
      <c r="D29" s="77">
        <v>4903.9849999999997</v>
      </c>
      <c r="E29" s="77">
        <v>4870.4809999999998</v>
      </c>
      <c r="F29" s="77">
        <v>4891.9799999999996</v>
      </c>
      <c r="G29" s="77">
        <v>4984.6459999999997</v>
      </c>
      <c r="H29" s="77">
        <v>5267.6769999999997</v>
      </c>
      <c r="I29" s="77">
        <v>5862.143</v>
      </c>
      <c r="J29" s="77">
        <v>6427.3909999999996</v>
      </c>
      <c r="K29" s="77">
        <v>6849.3149999999996</v>
      </c>
      <c r="L29" s="77">
        <v>7260.9560000000001</v>
      </c>
      <c r="M29" s="77">
        <v>7489.9709999999995</v>
      </c>
      <c r="N29" s="77">
        <v>7649.8760000000002</v>
      </c>
      <c r="O29" s="77">
        <v>7652.451</v>
      </c>
      <c r="P29" s="77">
        <v>7401.8890000000001</v>
      </c>
      <c r="Q29" s="77">
        <v>7096.9870000000001</v>
      </c>
      <c r="R29" s="77">
        <v>6915.5240000000003</v>
      </c>
      <c r="S29" s="77">
        <v>6910.5609999999997</v>
      </c>
      <c r="T29" s="77">
        <v>6771.415</v>
      </c>
      <c r="U29" s="77">
        <v>6904.0330000000004</v>
      </c>
      <c r="V29" s="77">
        <v>6813.0330000000004</v>
      </c>
      <c r="W29" s="77">
        <v>6510.0219999999999</v>
      </c>
      <c r="X29" s="77">
        <v>6208.5110000000004</v>
      </c>
      <c r="Y29" s="77">
        <v>5718.152</v>
      </c>
      <c r="Z29" s="78"/>
      <c r="AA29" s="79">
        <f>SUM(B29:Z29)</f>
        <v>151683.01199999999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6027.7920000000004</v>
      </c>
      <c r="C31" s="62">
        <f t="shared" si="4"/>
        <v>5825.7209999999995</v>
      </c>
      <c r="D31" s="62">
        <f t="shared" si="4"/>
        <v>5603.9849999999997</v>
      </c>
      <c r="E31" s="62">
        <f t="shared" si="4"/>
        <v>5567.9809999999998</v>
      </c>
      <c r="F31" s="62">
        <f t="shared" si="4"/>
        <v>5599.48</v>
      </c>
      <c r="G31" s="62">
        <f t="shared" si="4"/>
        <v>5745.6459999999997</v>
      </c>
      <c r="H31" s="62">
        <f t="shared" si="4"/>
        <v>6077.6769999999997</v>
      </c>
      <c r="I31" s="62">
        <f t="shared" si="4"/>
        <v>6780.143</v>
      </c>
      <c r="J31" s="62">
        <f t="shared" si="4"/>
        <v>7403.8909999999996</v>
      </c>
      <c r="K31" s="62">
        <f t="shared" si="4"/>
        <v>7853.8149999999996</v>
      </c>
      <c r="L31" s="62">
        <f t="shared" si="4"/>
        <v>8280.9560000000001</v>
      </c>
      <c r="M31" s="62">
        <f t="shared" si="4"/>
        <v>8525.9709999999995</v>
      </c>
      <c r="N31" s="62">
        <f t="shared" si="4"/>
        <v>8690.3760000000002</v>
      </c>
      <c r="O31" s="62">
        <f t="shared" si="4"/>
        <v>8696.9510000000009</v>
      </c>
      <c r="P31" s="62">
        <f t="shared" si="4"/>
        <v>8435.3889999999992</v>
      </c>
      <c r="Q31" s="62">
        <f t="shared" si="4"/>
        <v>8125.4870000000001</v>
      </c>
      <c r="R31" s="62">
        <f t="shared" si="4"/>
        <v>7927.0240000000003</v>
      </c>
      <c r="S31" s="62">
        <f t="shared" si="4"/>
        <v>7866.5609999999997</v>
      </c>
      <c r="T31" s="62">
        <f t="shared" si="4"/>
        <v>7704.415</v>
      </c>
      <c r="U31" s="62">
        <f t="shared" si="4"/>
        <v>7848.0330000000004</v>
      </c>
      <c r="V31" s="62">
        <f t="shared" si="4"/>
        <v>7747.0330000000004</v>
      </c>
      <c r="W31" s="62">
        <f t="shared" si="4"/>
        <v>7395.0219999999999</v>
      </c>
      <c r="X31" s="62">
        <f t="shared" si="4"/>
        <v>7066.5110000000004</v>
      </c>
      <c r="Y31" s="62">
        <f t="shared" si="4"/>
        <v>6521.152</v>
      </c>
      <c r="Z31" s="63">
        <f t="shared" si="4"/>
        <v>0</v>
      </c>
      <c r="AA31" s="64">
        <f t="shared" si="4"/>
        <v>173317.01199999999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333</v>
      </c>
      <c r="I34" s="95">
        <v>327</v>
      </c>
      <c r="J34" s="95">
        <v>325</v>
      </c>
      <c r="K34" s="95">
        <v>346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339</v>
      </c>
      <c r="S34" s="95">
        <v>334</v>
      </c>
      <c r="T34" s="95">
        <v>314</v>
      </c>
      <c r="U34" s="95">
        <v>283</v>
      </c>
      <c r="V34" s="95">
        <v>263</v>
      </c>
      <c r="W34" s="95">
        <v>303</v>
      </c>
      <c r="X34" s="95">
        <v>346</v>
      </c>
      <c r="Y34" s="95">
        <v>350</v>
      </c>
      <c r="Z34" s="96"/>
      <c r="AA34" s="74">
        <f t="shared" ref="AA34:AA39" si="5">SUM(B34:Z34)</f>
        <v>8063</v>
      </c>
    </row>
    <row r="35" spans="1:27" ht="24.95" customHeight="1" x14ac:dyDescent="0.2">
      <c r="A35" s="97" t="s">
        <v>41</v>
      </c>
      <c r="B35" s="98">
        <v>261</v>
      </c>
      <c r="C35" s="99">
        <v>234</v>
      </c>
      <c r="D35" s="99">
        <v>205</v>
      </c>
      <c r="E35" s="99">
        <v>209</v>
      </c>
      <c r="F35" s="99">
        <v>204</v>
      </c>
      <c r="G35" s="99">
        <v>202</v>
      </c>
      <c r="H35" s="99">
        <v>234</v>
      </c>
      <c r="I35" s="99">
        <v>301</v>
      </c>
      <c r="J35" s="99">
        <v>301</v>
      </c>
      <c r="K35" s="99">
        <v>296</v>
      </c>
      <c r="L35" s="99">
        <v>307</v>
      </c>
      <c r="M35" s="99">
        <v>307</v>
      </c>
      <c r="N35" s="99">
        <v>308</v>
      </c>
      <c r="O35" s="99">
        <v>309</v>
      </c>
      <c r="P35" s="99">
        <v>313</v>
      </c>
      <c r="Q35" s="99">
        <v>300</v>
      </c>
      <c r="R35" s="99">
        <v>265</v>
      </c>
      <c r="S35" s="99">
        <v>252</v>
      </c>
      <c r="T35" s="99">
        <v>261</v>
      </c>
      <c r="U35" s="99">
        <v>272</v>
      </c>
      <c r="V35" s="99">
        <v>269</v>
      </c>
      <c r="W35" s="99">
        <v>253</v>
      </c>
      <c r="X35" s="99">
        <v>212</v>
      </c>
      <c r="Y35" s="99">
        <v>212</v>
      </c>
      <c r="Z35" s="100"/>
      <c r="AA35" s="79">
        <f t="shared" si="5"/>
        <v>6287</v>
      </c>
    </row>
    <row r="36" spans="1:27" ht="24.95" customHeight="1" x14ac:dyDescent="0.2">
      <c r="A36" s="97" t="s">
        <v>42</v>
      </c>
      <c r="B36" s="98">
        <v>346.9</v>
      </c>
      <c r="C36" s="99">
        <v>218.7</v>
      </c>
      <c r="D36" s="99">
        <v>157.9</v>
      </c>
      <c r="E36" s="99">
        <v>190.7</v>
      </c>
      <c r="F36" s="99">
        <v>188.3</v>
      </c>
      <c r="G36" s="99">
        <v>287.10000000000002</v>
      </c>
      <c r="H36" s="99">
        <v>411.4</v>
      </c>
      <c r="I36" s="99">
        <v>458.3</v>
      </c>
      <c r="J36" s="99">
        <v>410.4</v>
      </c>
      <c r="K36" s="99">
        <v>307.10000000000002</v>
      </c>
      <c r="L36" s="99">
        <v>324.7</v>
      </c>
      <c r="M36" s="99">
        <v>308.39999999999998</v>
      </c>
      <c r="N36" s="99">
        <v>532.9</v>
      </c>
      <c r="O36" s="99">
        <v>526.5</v>
      </c>
      <c r="P36" s="99">
        <v>510.4</v>
      </c>
      <c r="Q36" s="99">
        <v>630</v>
      </c>
      <c r="R36" s="99">
        <v>648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6457.7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957.9</v>
      </c>
      <c r="C39" s="88">
        <f t="shared" si="6"/>
        <v>802.7</v>
      </c>
      <c r="D39" s="88">
        <f t="shared" si="6"/>
        <v>712.9</v>
      </c>
      <c r="E39" s="88">
        <f t="shared" si="6"/>
        <v>749.7</v>
      </c>
      <c r="F39" s="88">
        <f t="shared" si="6"/>
        <v>742.3</v>
      </c>
      <c r="G39" s="88">
        <f t="shared" si="6"/>
        <v>839.1</v>
      </c>
      <c r="H39" s="88">
        <f t="shared" si="6"/>
        <v>978.4</v>
      </c>
      <c r="I39" s="88">
        <f t="shared" si="6"/>
        <v>1086.3</v>
      </c>
      <c r="J39" s="88">
        <f t="shared" si="6"/>
        <v>1036.4000000000001</v>
      </c>
      <c r="K39" s="88">
        <f t="shared" si="6"/>
        <v>949.1</v>
      </c>
      <c r="L39" s="88">
        <f t="shared" si="6"/>
        <v>981.7</v>
      </c>
      <c r="M39" s="88">
        <f t="shared" si="6"/>
        <v>965.4</v>
      </c>
      <c r="N39" s="88">
        <f t="shared" si="6"/>
        <v>1190.9000000000001</v>
      </c>
      <c r="O39" s="88">
        <f t="shared" si="6"/>
        <v>1185.5</v>
      </c>
      <c r="P39" s="88">
        <f t="shared" si="6"/>
        <v>1173.4000000000001</v>
      </c>
      <c r="Q39" s="88">
        <f t="shared" si="6"/>
        <v>1280</v>
      </c>
      <c r="R39" s="88">
        <f t="shared" si="6"/>
        <v>1252</v>
      </c>
      <c r="S39" s="88">
        <f t="shared" si="6"/>
        <v>586</v>
      </c>
      <c r="T39" s="88">
        <f t="shared" si="6"/>
        <v>575</v>
      </c>
      <c r="U39" s="88">
        <f t="shared" si="6"/>
        <v>555</v>
      </c>
      <c r="V39" s="88">
        <f t="shared" si="6"/>
        <v>532</v>
      </c>
      <c r="W39" s="88">
        <f t="shared" si="6"/>
        <v>556</v>
      </c>
      <c r="X39" s="88">
        <f t="shared" si="6"/>
        <v>558</v>
      </c>
      <c r="Y39" s="88">
        <f t="shared" si="6"/>
        <v>562</v>
      </c>
      <c r="Z39" s="89">
        <f t="shared" si="6"/>
        <v>0</v>
      </c>
      <c r="AA39" s="90">
        <f t="shared" si="5"/>
        <v>20807.7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346.9</v>
      </c>
      <c r="C44" s="99">
        <v>218.7</v>
      </c>
      <c r="D44" s="99">
        <v>157.9</v>
      </c>
      <c r="E44" s="99">
        <v>190.7</v>
      </c>
      <c r="F44" s="99">
        <v>188.3</v>
      </c>
      <c r="G44" s="99">
        <v>257.10000000000002</v>
      </c>
      <c r="H44" s="99">
        <v>381.4</v>
      </c>
      <c r="I44" s="99">
        <v>428.3</v>
      </c>
      <c r="J44" s="99">
        <v>370.4</v>
      </c>
      <c r="K44" s="99">
        <v>267.10000000000002</v>
      </c>
      <c r="L44" s="99">
        <v>284.7</v>
      </c>
      <c r="M44" s="99">
        <v>268.39999999999998</v>
      </c>
      <c r="N44" s="99">
        <v>492.9</v>
      </c>
      <c r="O44" s="99">
        <v>486.5</v>
      </c>
      <c r="P44" s="99">
        <v>470.4</v>
      </c>
      <c r="Q44" s="99">
        <v>590</v>
      </c>
      <c r="R44" s="99">
        <v>608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6007.7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13.5</v>
      </c>
      <c r="K47" s="99">
        <v>23.5</v>
      </c>
      <c r="L47" s="99">
        <v>31.5</v>
      </c>
      <c r="M47" s="99">
        <v>33.5</v>
      </c>
      <c r="N47" s="99">
        <v>24.5</v>
      </c>
      <c r="O47" s="99">
        <v>27.5</v>
      </c>
      <c r="P47" s="99">
        <v>24.5</v>
      </c>
      <c r="Q47" s="99"/>
      <c r="R47" s="99"/>
      <c r="S47" s="99"/>
      <c r="T47" s="99">
        <v>0.2</v>
      </c>
      <c r="U47" s="99"/>
      <c r="V47" s="99"/>
      <c r="W47" s="99"/>
      <c r="X47" s="99"/>
      <c r="Y47" s="99"/>
      <c r="Z47" s="100"/>
      <c r="AA47" s="79">
        <f t="shared" si="7"/>
        <v>178.7</v>
      </c>
    </row>
    <row r="48" spans="1:27" ht="30" customHeight="1" thickBot="1" x14ac:dyDescent="0.25">
      <c r="A48" s="86" t="s">
        <v>48</v>
      </c>
      <c r="B48" s="87">
        <f>SUM(B42:B47)</f>
        <v>346.9</v>
      </c>
      <c r="C48" s="88">
        <f t="shared" ref="C48:Z48" si="8">SUM(C42:C47)</f>
        <v>218.7</v>
      </c>
      <c r="D48" s="88">
        <f t="shared" si="8"/>
        <v>157.9</v>
      </c>
      <c r="E48" s="88">
        <f t="shared" si="8"/>
        <v>190.7</v>
      </c>
      <c r="F48" s="88">
        <f t="shared" si="8"/>
        <v>188.3</v>
      </c>
      <c r="G48" s="88">
        <f t="shared" si="8"/>
        <v>257.10000000000002</v>
      </c>
      <c r="H48" s="88">
        <f t="shared" si="8"/>
        <v>381.4</v>
      </c>
      <c r="I48" s="88">
        <f t="shared" si="8"/>
        <v>428.3</v>
      </c>
      <c r="J48" s="88">
        <f t="shared" si="8"/>
        <v>383.9</v>
      </c>
      <c r="K48" s="88">
        <f t="shared" si="8"/>
        <v>290.60000000000002</v>
      </c>
      <c r="L48" s="88">
        <f t="shared" si="8"/>
        <v>316.2</v>
      </c>
      <c r="M48" s="88">
        <f t="shared" si="8"/>
        <v>301.89999999999998</v>
      </c>
      <c r="N48" s="88">
        <f t="shared" si="8"/>
        <v>517.4</v>
      </c>
      <c r="O48" s="88">
        <f t="shared" si="8"/>
        <v>514</v>
      </c>
      <c r="P48" s="88">
        <f t="shared" si="8"/>
        <v>494.9</v>
      </c>
      <c r="Q48" s="88">
        <f t="shared" si="8"/>
        <v>590</v>
      </c>
      <c r="R48" s="88">
        <f t="shared" si="8"/>
        <v>608</v>
      </c>
      <c r="S48" s="88">
        <f t="shared" si="8"/>
        <v>0</v>
      </c>
      <c r="T48" s="88">
        <f t="shared" si="8"/>
        <v>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6186.4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6374.6919999999991</v>
      </c>
      <c r="C51" s="88">
        <f t="shared" si="10"/>
        <v>6044.4209999999994</v>
      </c>
      <c r="D51" s="88">
        <f t="shared" si="10"/>
        <v>5761.8849999999993</v>
      </c>
      <c r="E51" s="88">
        <f t="shared" si="10"/>
        <v>5758.6809999999996</v>
      </c>
      <c r="F51" s="88">
        <f t="shared" si="10"/>
        <v>5787.7800000000007</v>
      </c>
      <c r="G51" s="88">
        <f t="shared" si="10"/>
        <v>6002.746000000001</v>
      </c>
      <c r="H51" s="88">
        <f t="shared" si="10"/>
        <v>6459.0769999999993</v>
      </c>
      <c r="I51" s="88">
        <f t="shared" si="10"/>
        <v>7208.4430000000002</v>
      </c>
      <c r="J51" s="88">
        <f t="shared" si="10"/>
        <v>7774.2909999999993</v>
      </c>
      <c r="K51" s="88">
        <f t="shared" si="10"/>
        <v>8120.915</v>
      </c>
      <c r="L51" s="88">
        <f t="shared" si="10"/>
        <v>8565.6560000000009</v>
      </c>
      <c r="M51" s="88">
        <f t="shared" si="10"/>
        <v>8794.3709999999992</v>
      </c>
      <c r="N51" s="88">
        <f t="shared" si="10"/>
        <v>9183.2759999999998</v>
      </c>
      <c r="O51" s="88">
        <f t="shared" si="10"/>
        <v>9183.4510000000009</v>
      </c>
      <c r="P51" s="88">
        <f t="shared" si="10"/>
        <v>8905.7889999999989</v>
      </c>
      <c r="Q51" s="88">
        <f t="shared" si="10"/>
        <v>8715.487000000001</v>
      </c>
      <c r="R51" s="88">
        <f t="shared" si="10"/>
        <v>8535.0239999999994</v>
      </c>
      <c r="S51" s="88">
        <f t="shared" si="10"/>
        <v>7866.5609999999988</v>
      </c>
      <c r="T51" s="88">
        <f t="shared" si="10"/>
        <v>7704.415</v>
      </c>
      <c r="U51" s="88">
        <f t="shared" si="10"/>
        <v>7848.0329999999994</v>
      </c>
      <c r="V51" s="88">
        <f t="shared" si="10"/>
        <v>7747.0330000000004</v>
      </c>
      <c r="W51" s="88">
        <f t="shared" si="10"/>
        <v>7395.0220000000008</v>
      </c>
      <c r="X51" s="88">
        <f t="shared" si="10"/>
        <v>7066.5110000000004</v>
      </c>
      <c r="Y51" s="88">
        <f t="shared" si="10"/>
        <v>6521.152</v>
      </c>
      <c r="Z51" s="89">
        <f t="shared" si="10"/>
        <v>0</v>
      </c>
      <c r="AA51" s="105">
        <f>SUM(B51:Z51)</f>
        <v>179324.71199999997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346.9</v>
      </c>
      <c r="C4" s="18">
        <v>218.7</v>
      </c>
      <c r="D4" s="18">
        <v>157.9</v>
      </c>
      <c r="E4" s="18">
        <v>190.7</v>
      </c>
      <c r="F4" s="18">
        <v>188.3</v>
      </c>
      <c r="G4" s="18">
        <v>257.10000000000002</v>
      </c>
      <c r="H4" s="18">
        <v>381.4</v>
      </c>
      <c r="I4" s="18">
        <v>428.3</v>
      </c>
      <c r="J4" s="18">
        <v>370.4</v>
      </c>
      <c r="K4" s="18">
        <v>267.10000000000002</v>
      </c>
      <c r="L4" s="18">
        <v>284.7</v>
      </c>
      <c r="M4" s="18">
        <v>268.39999999999998</v>
      </c>
      <c r="N4" s="18">
        <v>492.9</v>
      </c>
      <c r="O4" s="18">
        <v>486.5</v>
      </c>
      <c r="P4" s="18">
        <v>470.4</v>
      </c>
      <c r="Q4" s="18">
        <v>590</v>
      </c>
      <c r="R4" s="18">
        <v>608</v>
      </c>
      <c r="S4" s="18">
        <v>-37.700000000000003</v>
      </c>
      <c r="T4" s="18">
        <v>-58.6</v>
      </c>
      <c r="U4" s="18">
        <v>-133.9</v>
      </c>
      <c r="V4" s="18">
        <v>-32.5</v>
      </c>
      <c r="W4" s="18">
        <v>-39.9</v>
      </c>
      <c r="X4" s="18">
        <v>-253.4</v>
      </c>
      <c r="Y4" s="18">
        <v>-7.6</v>
      </c>
      <c r="Z4" s="19"/>
      <c r="AA4" s="112">
        <f>SUM(B4:Z4)</f>
        <v>5444.1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480</v>
      </c>
      <c r="C7" s="118">
        <v>382.05</v>
      </c>
      <c r="D7" s="118">
        <v>190.66</v>
      </c>
      <c r="E7" s="118">
        <v>190.63</v>
      </c>
      <c r="F7" s="118">
        <v>190.65</v>
      </c>
      <c r="G7" s="118">
        <v>205.58</v>
      </c>
      <c r="H7" s="118">
        <v>357.89</v>
      </c>
      <c r="I7" s="118">
        <v>354.98</v>
      </c>
      <c r="J7" s="118">
        <v>365.57</v>
      </c>
      <c r="K7" s="118">
        <v>287</v>
      </c>
      <c r="L7" s="118">
        <v>216.21</v>
      </c>
      <c r="M7" s="118">
        <v>345</v>
      </c>
      <c r="N7" s="118">
        <v>381</v>
      </c>
      <c r="O7" s="118">
        <v>380.78</v>
      </c>
      <c r="P7" s="118">
        <v>311</v>
      </c>
      <c r="Q7" s="118">
        <v>451</v>
      </c>
      <c r="R7" s="118">
        <v>550</v>
      </c>
      <c r="S7" s="118">
        <v>589.37</v>
      </c>
      <c r="T7" s="118">
        <v>637.61</v>
      </c>
      <c r="U7" s="118">
        <v>656.81</v>
      </c>
      <c r="V7" s="118">
        <v>646.74</v>
      </c>
      <c r="W7" s="118">
        <v>600.05999999999995</v>
      </c>
      <c r="X7" s="118">
        <v>561.80999999999995</v>
      </c>
      <c r="Y7" s="118">
        <v>524.92999999999995</v>
      </c>
      <c r="Z7" s="119"/>
      <c r="AA7" s="120">
        <f>IF(SUM(B7:Z7)&lt;&gt;0,AVERAGEIF(B7:Z7,"&lt;&gt;"""),"")</f>
        <v>410.72208333333327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37.700000000000003</v>
      </c>
      <c r="T13" s="130">
        <v>58.6</v>
      </c>
      <c r="U13" s="130">
        <v>133.9</v>
      </c>
      <c r="V13" s="130">
        <v>32.5</v>
      </c>
      <c r="W13" s="130">
        <v>39.9</v>
      </c>
      <c r="X13" s="130">
        <v>253.4</v>
      </c>
      <c r="Y13" s="131">
        <v>7.6</v>
      </c>
      <c r="Z13" s="132"/>
      <c r="AA13" s="133">
        <f t="shared" si="0"/>
        <v>563.6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37.700000000000003</v>
      </c>
      <c r="T16" s="136">
        <f t="shared" si="1"/>
        <v>58.6</v>
      </c>
      <c r="U16" s="136">
        <f t="shared" si="1"/>
        <v>133.9</v>
      </c>
      <c r="V16" s="136">
        <f t="shared" si="1"/>
        <v>32.5</v>
      </c>
      <c r="W16" s="136">
        <f t="shared" si="1"/>
        <v>39.9</v>
      </c>
      <c r="X16" s="136">
        <f t="shared" si="1"/>
        <v>253.4</v>
      </c>
      <c r="Y16" s="136">
        <f t="shared" si="1"/>
        <v>7.6</v>
      </c>
      <c r="Z16" s="137" t="str">
        <f t="shared" si="1"/>
        <v/>
      </c>
      <c r="AA16" s="90">
        <f t="shared" si="0"/>
        <v>563.6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346.9</v>
      </c>
      <c r="C21" s="130">
        <v>218.7</v>
      </c>
      <c r="D21" s="130">
        <v>157.9</v>
      </c>
      <c r="E21" s="130">
        <v>190.7</v>
      </c>
      <c r="F21" s="130">
        <v>188.3</v>
      </c>
      <c r="G21" s="130">
        <v>257.10000000000002</v>
      </c>
      <c r="H21" s="130">
        <v>381.4</v>
      </c>
      <c r="I21" s="130">
        <v>428.3</v>
      </c>
      <c r="J21" s="130">
        <v>370.4</v>
      </c>
      <c r="K21" s="130">
        <v>267.10000000000002</v>
      </c>
      <c r="L21" s="130">
        <v>284.7</v>
      </c>
      <c r="M21" s="130">
        <v>268.39999999999998</v>
      </c>
      <c r="N21" s="130">
        <v>492.9</v>
      </c>
      <c r="O21" s="130">
        <v>486.5</v>
      </c>
      <c r="P21" s="130">
        <v>470.4</v>
      </c>
      <c r="Q21" s="130">
        <v>590</v>
      </c>
      <c r="R21" s="130">
        <v>608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6007.7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346.9</v>
      </c>
      <c r="C24" s="136">
        <f t="shared" si="3"/>
        <v>218.7</v>
      </c>
      <c r="D24" s="136">
        <f t="shared" si="3"/>
        <v>157.9</v>
      </c>
      <c r="E24" s="136">
        <f t="shared" si="3"/>
        <v>190.7</v>
      </c>
      <c r="F24" s="136">
        <f t="shared" si="3"/>
        <v>188.3</v>
      </c>
      <c r="G24" s="136">
        <f t="shared" si="3"/>
        <v>257.10000000000002</v>
      </c>
      <c r="H24" s="136">
        <f t="shared" si="3"/>
        <v>381.4</v>
      </c>
      <c r="I24" s="136">
        <f t="shared" si="3"/>
        <v>428.3</v>
      </c>
      <c r="J24" s="136">
        <f t="shared" si="3"/>
        <v>370.4</v>
      </c>
      <c r="K24" s="136">
        <f t="shared" si="3"/>
        <v>267.10000000000002</v>
      </c>
      <c r="L24" s="136">
        <f t="shared" si="3"/>
        <v>284.7</v>
      </c>
      <c r="M24" s="136">
        <f t="shared" si="3"/>
        <v>268.39999999999998</v>
      </c>
      <c r="N24" s="136">
        <f t="shared" si="3"/>
        <v>492.9</v>
      </c>
      <c r="O24" s="136">
        <f t="shared" si="3"/>
        <v>486.5</v>
      </c>
      <c r="P24" s="136">
        <f t="shared" si="3"/>
        <v>470.4</v>
      </c>
      <c r="Q24" s="136">
        <f t="shared" si="3"/>
        <v>590</v>
      </c>
      <c r="R24" s="136">
        <f t="shared" si="3"/>
        <v>608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6007.7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2022-08-17T11:07:37Z</dcterms:created>
  <dcterms:modified xsi:type="dcterms:W3CDTF">2022-08-17T11:07:38Z</dcterms:modified>
</cp:coreProperties>
</file>