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<sst xmlns="http://schemas.openxmlformats.org/spreadsheetml/2006/main" count="117" uniqueCount="53">
  <si>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16/08/2022 14:53:35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</si>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</sst>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1031</c:v>
                </c:pt>
                <c:pt idx="1">
                  <c:v>1031</c:v>
                </c:pt>
                <c:pt idx="2">
                  <c:v>1031</c:v>
                </c:pt>
                <c:pt idx="3">
                  <c:v>1031</c:v>
                </c:pt>
                <c:pt idx="4">
                  <c:v>1031</c:v>
                </c:pt>
                <c:pt idx="5">
                  <c:v>1031</c:v>
                </c:pt>
                <c:pt idx="6">
                  <c:v>1031</c:v>
                </c:pt>
                <c:pt idx="7">
                  <c:v>1031</c:v>
                </c:pt>
                <c:pt idx="8">
                  <c:v>1111</c:v>
                </c:pt>
                <c:pt idx="9">
                  <c:v>1151</c:v>
                </c:pt>
                <c:pt idx="10">
                  <c:v>1181</c:v>
                </c:pt>
                <c:pt idx="11">
                  <c:v>1196</c:v>
                </c:pt>
                <c:pt idx="12">
                  <c:v>1196</c:v>
                </c:pt>
                <c:pt idx="13">
                  <c:v>1196</c:v>
                </c:pt>
                <c:pt idx="14">
                  <c:v>1172.0840000000001</c:v>
                </c:pt>
                <c:pt idx="15">
                  <c:v>1196</c:v>
                </c:pt>
                <c:pt idx="16">
                  <c:v>1196</c:v>
                </c:pt>
                <c:pt idx="17">
                  <c:v>1196</c:v>
                </c:pt>
                <c:pt idx="18">
                  <c:v>1196</c:v>
                </c:pt>
                <c:pt idx="19">
                  <c:v>1196</c:v>
                </c:pt>
                <c:pt idx="20">
                  <c:v>1196</c:v>
                </c:pt>
                <c:pt idx="21">
                  <c:v>1196</c:v>
                </c:pt>
                <c:pt idx="22">
                  <c:v>1196</c:v>
                </c:pt>
                <c:pt idx="23">
                  <c:v>1196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316.5</c:v>
                </c:pt>
                <c:pt idx="1">
                  <c:v>310</c:v>
                </c:pt>
                <c:pt idx="2">
                  <c:v>297</c:v>
                </c:pt>
                <c:pt idx="3">
                  <c:v>291</c:v>
                </c:pt>
                <c:pt idx="4">
                  <c:v>292</c:v>
                </c:pt>
                <c:pt idx="5">
                  <c:v>303</c:v>
                </c:pt>
                <c:pt idx="6">
                  <c:v>298.5</c:v>
                </c:pt>
                <c:pt idx="7">
                  <c:v>320.5</c:v>
                </c:pt>
                <c:pt idx="8">
                  <c:v>316.5</c:v>
                </c:pt>
                <c:pt idx="9">
                  <c:v>298.5</c:v>
                </c:pt>
                <c:pt idx="10">
                  <c:v>298.5</c:v>
                </c:pt>
                <c:pt idx="11">
                  <c:v>310.5</c:v>
                </c:pt>
                <c:pt idx="12">
                  <c:v>310.5</c:v>
                </c:pt>
                <c:pt idx="13">
                  <c:v>310.5</c:v>
                </c:pt>
                <c:pt idx="14">
                  <c:v>310.5</c:v>
                </c:pt>
                <c:pt idx="15">
                  <c:v>316.5</c:v>
                </c:pt>
                <c:pt idx="16">
                  <c:v>323.5</c:v>
                </c:pt>
                <c:pt idx="17">
                  <c:v>325.5</c:v>
                </c:pt>
                <c:pt idx="18">
                  <c:v>382.3</c:v>
                </c:pt>
                <c:pt idx="19">
                  <c:v>404.3</c:v>
                </c:pt>
                <c:pt idx="20">
                  <c:v>406.8</c:v>
                </c:pt>
                <c:pt idx="21">
                  <c:v>379.8</c:v>
                </c:pt>
                <c:pt idx="22">
                  <c:v>361.3</c:v>
                </c:pt>
                <c:pt idx="23">
                  <c:v>320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3681.616</c:v>
                </c:pt>
                <c:pt idx="1">
                  <c:v>3524.98</c:v>
                </c:pt>
                <c:pt idx="2">
                  <c:v>3249.6110000000003</c:v>
                </c:pt>
                <c:pt idx="3">
                  <c:v>3230.9</c:v>
                </c:pt>
                <c:pt idx="4">
                  <c:v>3332.3239999999996</c:v>
                </c:pt>
                <c:pt idx="5">
                  <c:v>3552.86</c:v>
                </c:pt>
                <c:pt idx="6">
                  <c:v>3624.5450000000001</c:v>
                </c:pt>
                <c:pt idx="7">
                  <c:v>3628.1260000000002</c:v>
                </c:pt>
                <c:pt idx="8">
                  <c:v>3431.4610000000002</c:v>
                </c:pt>
                <c:pt idx="9">
                  <c:v>3309.1499999999996</c:v>
                </c:pt>
                <c:pt idx="10">
                  <c:v>3224</c:v>
                </c:pt>
                <c:pt idx="11">
                  <c:v>3217</c:v>
                </c:pt>
                <c:pt idx="12">
                  <c:v>3158</c:v>
                </c:pt>
                <c:pt idx="13">
                  <c:v>3201</c:v>
                </c:pt>
                <c:pt idx="14">
                  <c:v>3267</c:v>
                </c:pt>
                <c:pt idx="15">
                  <c:v>3412.9690000000001</c:v>
                </c:pt>
                <c:pt idx="16">
                  <c:v>3795.848</c:v>
                </c:pt>
                <c:pt idx="17">
                  <c:v>3858.0309999999999</c:v>
                </c:pt>
                <c:pt idx="18">
                  <c:v>3870.4479999999999</c:v>
                </c:pt>
                <c:pt idx="19">
                  <c:v>3909.1770000000001</c:v>
                </c:pt>
                <c:pt idx="20">
                  <c:v>3950.308</c:v>
                </c:pt>
                <c:pt idx="21">
                  <c:v>3954.6729999999998</c:v>
                </c:pt>
                <c:pt idx="22">
                  <c:v>3962.163</c:v>
                </c:pt>
                <c:pt idx="23">
                  <c:v>4001.9139999999998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169</c:v>
                </c:pt>
                <c:pt idx="1">
                  <c:v>173</c:v>
                </c:pt>
                <c:pt idx="2">
                  <c:v>196</c:v>
                </c:pt>
                <c:pt idx="3">
                  <c:v>189</c:v>
                </c:pt>
                <c:pt idx="4">
                  <c:v>154</c:v>
                </c:pt>
                <c:pt idx="5">
                  <c:v>158</c:v>
                </c:pt>
                <c:pt idx="6">
                  <c:v>193</c:v>
                </c:pt>
                <c:pt idx="7">
                  <c:v>210</c:v>
                </c:pt>
                <c:pt idx="8">
                  <c:v>210</c:v>
                </c:pt>
                <c:pt idx="9">
                  <c:v>212</c:v>
                </c:pt>
                <c:pt idx="10">
                  <c:v>213</c:v>
                </c:pt>
                <c:pt idx="11">
                  <c:v>221</c:v>
                </c:pt>
                <c:pt idx="12">
                  <c:v>203</c:v>
                </c:pt>
                <c:pt idx="13">
                  <c:v>200</c:v>
                </c:pt>
                <c:pt idx="14">
                  <c:v>195</c:v>
                </c:pt>
                <c:pt idx="15">
                  <c:v>199</c:v>
                </c:pt>
                <c:pt idx="16">
                  <c:v>186</c:v>
                </c:pt>
                <c:pt idx="17">
                  <c:v>185</c:v>
                </c:pt>
                <c:pt idx="18">
                  <c:v>190</c:v>
                </c:pt>
                <c:pt idx="19">
                  <c:v>200</c:v>
                </c:pt>
                <c:pt idx="20">
                  <c:v>203</c:v>
                </c:pt>
                <c:pt idx="21">
                  <c:v>205</c:v>
                </c:pt>
                <c:pt idx="22">
                  <c:v>177</c:v>
                </c:pt>
                <c:pt idx="23">
                  <c:v>179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529.54999999999984</c:v>
                </c:pt>
                <c:pt idx="1">
                  <c:v>479.41900000000004</c:v>
                </c:pt>
                <c:pt idx="2">
                  <c:v>451.459</c:v>
                </c:pt>
                <c:pt idx="3">
                  <c:v>439.02000000000004</c:v>
                </c:pt>
                <c:pt idx="4">
                  <c:v>431.33200000000005</c:v>
                </c:pt>
                <c:pt idx="5">
                  <c:v>423.95600000000013</c:v>
                </c:pt>
                <c:pt idx="6">
                  <c:v>579.39600000000007</c:v>
                </c:pt>
                <c:pt idx="7">
                  <c:v>1131.252</c:v>
                </c:pt>
                <c:pt idx="8">
                  <c:v>1843.5990000000004</c:v>
                </c:pt>
                <c:pt idx="9">
                  <c:v>2460.4030000000007</c:v>
                </c:pt>
                <c:pt idx="10">
                  <c:v>2920.1040000000012</c:v>
                </c:pt>
                <c:pt idx="11">
                  <c:v>3183.3110000000001</c:v>
                </c:pt>
                <c:pt idx="12">
                  <c:v>3266.5939999999991</c:v>
                </c:pt>
                <c:pt idx="13">
                  <c:v>3240.1039999999994</c:v>
                </c:pt>
                <c:pt idx="14">
                  <c:v>3031.8470000000002</c:v>
                </c:pt>
                <c:pt idx="15">
                  <c:v>2644.7170000000001</c:v>
                </c:pt>
                <c:pt idx="16">
                  <c:v>2078.221</c:v>
                </c:pt>
                <c:pt idx="17">
                  <c:v>1387.3640000000003</c:v>
                </c:pt>
                <c:pt idx="18">
                  <c:v>769.50299999999993</c:v>
                </c:pt>
                <c:pt idx="19">
                  <c:v>523.14399999999978</c:v>
                </c:pt>
                <c:pt idx="20">
                  <c:v>487.392</c:v>
                </c:pt>
                <c:pt idx="21">
                  <c:v>473.37899999999991</c:v>
                </c:pt>
                <c:pt idx="22">
                  <c:v>480.95100000000008</c:v>
                </c:pt>
                <c:pt idx="23">
                  <c:v>524.31299999999987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37</c:v>
                </c:pt>
                <c:pt idx="1">
                  <c:v>39</c:v>
                </c:pt>
                <c:pt idx="2">
                  <c:v>40</c:v>
                </c:pt>
                <c:pt idx="3">
                  <c:v>39</c:v>
                </c:pt>
                <c:pt idx="4">
                  <c:v>39</c:v>
                </c:pt>
                <c:pt idx="5">
                  <c:v>40</c:v>
                </c:pt>
                <c:pt idx="6">
                  <c:v>50</c:v>
                </c:pt>
                <c:pt idx="7">
                  <c:v>72</c:v>
                </c:pt>
                <c:pt idx="8">
                  <c:v>91</c:v>
                </c:pt>
                <c:pt idx="9">
                  <c:v>104</c:v>
                </c:pt>
                <c:pt idx="10">
                  <c:v>113</c:v>
                </c:pt>
                <c:pt idx="11">
                  <c:v>117</c:v>
                </c:pt>
                <c:pt idx="12">
                  <c:v>119</c:v>
                </c:pt>
                <c:pt idx="13">
                  <c:v>119</c:v>
                </c:pt>
                <c:pt idx="14">
                  <c:v>115</c:v>
                </c:pt>
                <c:pt idx="15">
                  <c:v>109</c:v>
                </c:pt>
                <c:pt idx="16">
                  <c:v>98</c:v>
                </c:pt>
                <c:pt idx="17">
                  <c:v>80</c:v>
                </c:pt>
                <c:pt idx="18">
                  <c:v>64</c:v>
                </c:pt>
                <c:pt idx="19">
                  <c:v>60</c:v>
                </c:pt>
                <c:pt idx="20">
                  <c:v>64</c:v>
                </c:pt>
                <c:pt idx="21">
                  <c:v>68</c:v>
                </c:pt>
                <c:pt idx="22">
                  <c:v>73</c:v>
                </c:pt>
                <c:pt idx="23">
                  <c:v>79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244</c:v>
                </c:pt>
                <c:pt idx="1">
                  <c:v>179</c:v>
                </c:pt>
                <c:pt idx="2">
                  <c:v>139</c:v>
                </c:pt>
                <c:pt idx="3">
                  <c:v>139</c:v>
                </c:pt>
                <c:pt idx="4">
                  <c:v>165</c:v>
                </c:pt>
                <c:pt idx="5">
                  <c:v>157</c:v>
                </c:pt>
                <c:pt idx="6">
                  <c:v>400</c:v>
                </c:pt>
                <c:pt idx="7">
                  <c:v>440</c:v>
                </c:pt>
                <c:pt idx="8">
                  <c:v>360</c:v>
                </c:pt>
                <c:pt idx="9">
                  <c:v>269</c:v>
                </c:pt>
                <c:pt idx="10">
                  <c:v>200</c:v>
                </c:pt>
                <c:pt idx="11">
                  <c:v>155</c:v>
                </c:pt>
                <c:pt idx="12">
                  <c:v>169</c:v>
                </c:pt>
                <c:pt idx="13">
                  <c:v>141</c:v>
                </c:pt>
                <c:pt idx="14">
                  <c:v>167</c:v>
                </c:pt>
                <c:pt idx="15">
                  <c:v>167</c:v>
                </c:pt>
                <c:pt idx="16">
                  <c:v>232</c:v>
                </c:pt>
                <c:pt idx="17">
                  <c:v>390</c:v>
                </c:pt>
                <c:pt idx="18">
                  <c:v>1064</c:v>
                </c:pt>
                <c:pt idx="19">
                  <c:v>1360</c:v>
                </c:pt>
                <c:pt idx="20">
                  <c:v>1426</c:v>
                </c:pt>
                <c:pt idx="21">
                  <c:v>1155</c:v>
                </c:pt>
                <c:pt idx="22">
                  <c:v>685</c:v>
                </c:pt>
                <c:pt idx="23">
                  <c:v>514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29634208"/>
        <c:axId val="3296346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6008.6800000000012</c:v>
                </c:pt>
                <c:pt idx="1">
                  <c:v>5736.4430000000002</c:v>
                </c:pt>
                <c:pt idx="2">
                  <c:v>5404.0970000000016</c:v>
                </c:pt>
                <c:pt idx="3">
                  <c:v>5358.8760000000002</c:v>
                </c:pt>
                <c:pt idx="4">
                  <c:v>5444.607</c:v>
                </c:pt>
                <c:pt idx="5">
                  <c:v>5665.77</c:v>
                </c:pt>
                <c:pt idx="6">
                  <c:v>6176.4410000000016</c:v>
                </c:pt>
                <c:pt idx="7">
                  <c:v>6832.8779999999988</c:v>
                </c:pt>
                <c:pt idx="8">
                  <c:v>7363.5600000000013</c:v>
                </c:pt>
                <c:pt idx="9">
                  <c:v>7804.0529999999999</c:v>
                </c:pt>
                <c:pt idx="10">
                  <c:v>8149.601999999999</c:v>
                </c:pt>
                <c:pt idx="11">
                  <c:v>8399.8219999999983</c:v>
                </c:pt>
                <c:pt idx="12">
                  <c:v>8422.0939999999991</c:v>
                </c:pt>
                <c:pt idx="13">
                  <c:v>8407.6039999999975</c:v>
                </c:pt>
                <c:pt idx="14">
                  <c:v>8258.4310000000005</c:v>
                </c:pt>
                <c:pt idx="15">
                  <c:v>8045.1860000000015</c:v>
                </c:pt>
                <c:pt idx="16">
                  <c:v>7909.5280000000002</c:v>
                </c:pt>
                <c:pt idx="17">
                  <c:v>7421.88</c:v>
                </c:pt>
                <c:pt idx="18">
                  <c:v>7536.2089999999998</c:v>
                </c:pt>
                <c:pt idx="19">
                  <c:v>7652.6190000000006</c:v>
                </c:pt>
                <c:pt idx="20">
                  <c:v>7733.5340000000015</c:v>
                </c:pt>
                <c:pt idx="21">
                  <c:v>7431.8889999999992</c:v>
                </c:pt>
                <c:pt idx="22">
                  <c:v>6935.3680000000004</c:v>
                </c:pt>
                <c:pt idx="23">
                  <c:v>6814.2270000000017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9634208"/>
        <c:axId val="3296346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436.94</c:v>
                </c:pt>
                <c:pt idx="1">
                  <c:v>380.82</c:v>
                </c:pt>
                <c:pt idx="2">
                  <c:v>355.82</c:v>
                </c:pt>
                <c:pt idx="3">
                  <c:v>351</c:v>
                </c:pt>
                <c:pt idx="4">
                  <c:v>366.74</c:v>
                </c:pt>
                <c:pt idx="5">
                  <c:v>381.53</c:v>
                </c:pt>
                <c:pt idx="6">
                  <c:v>386.74</c:v>
                </c:pt>
                <c:pt idx="7">
                  <c:v>370.36</c:v>
                </c:pt>
                <c:pt idx="8">
                  <c:v>355.88</c:v>
                </c:pt>
                <c:pt idx="9">
                  <c:v>366.44</c:v>
                </c:pt>
                <c:pt idx="10">
                  <c:v>225.91</c:v>
                </c:pt>
                <c:pt idx="11">
                  <c:v>225.9</c:v>
                </c:pt>
                <c:pt idx="12">
                  <c:v>341</c:v>
                </c:pt>
                <c:pt idx="13">
                  <c:v>287</c:v>
                </c:pt>
                <c:pt idx="14">
                  <c:v>205.57</c:v>
                </c:pt>
                <c:pt idx="15">
                  <c:v>350.98</c:v>
                </c:pt>
                <c:pt idx="16">
                  <c:v>492.38</c:v>
                </c:pt>
                <c:pt idx="17">
                  <c:v>593.29999999999995</c:v>
                </c:pt>
                <c:pt idx="18">
                  <c:v>613.54999999999995</c:v>
                </c:pt>
                <c:pt idx="19">
                  <c:v>613.54999999999995</c:v>
                </c:pt>
                <c:pt idx="20">
                  <c:v>660.77</c:v>
                </c:pt>
                <c:pt idx="21">
                  <c:v>613.54999999999995</c:v>
                </c:pt>
                <c:pt idx="22">
                  <c:v>552.03</c:v>
                </c:pt>
                <c:pt idx="23">
                  <c:v>471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771056"/>
        <c:axId val="332770664"/>
      </c:lineChart>
      <c:catAx>
        <c:axId val="3296342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634600"/>
        <c:crosses val="autoZero"/>
        <c:auto val="1"/>
        <c:lblAlgn val="ctr"/>
        <c:lblOffset val="100"/>
        <c:noMultiLvlLbl val="0"/>
      </c:catAx>
      <c:valAx>
        <c:axId val="329634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9634208"/>
        <c:crosses val="autoZero"/>
        <c:crossBetween val="between"/>
      </c:valAx>
      <c:valAx>
        <c:axId val="332770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771056"/>
        <c:crosses val="max"/>
        <c:crossBetween val="between"/>
      </c:valAx>
      <c:catAx>
        <c:axId val="332771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2770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6008.6660000000002</v>
      </c>
      <c r="C4" s="18">
        <v>5736.3990000000003</v>
      </c>
      <c r="D4" s="18">
        <v>5404.07</v>
      </c>
      <c r="E4" s="18">
        <v>5358.9199999999992</v>
      </c>
      <c r="F4" s="18">
        <v>5444.6559999999999</v>
      </c>
      <c r="G4" s="18">
        <v>5665.8160000000016</v>
      </c>
      <c r="H4" s="18">
        <v>6176.4409999999998</v>
      </c>
      <c r="I4" s="18">
        <v>6832.8779999999997</v>
      </c>
      <c r="J4" s="18">
        <v>7363.56</v>
      </c>
      <c r="K4" s="18">
        <v>7804.0529999999999</v>
      </c>
      <c r="L4" s="18">
        <v>8149.6040000000003</v>
      </c>
      <c r="M4" s="18">
        <v>8399.8109999999997</v>
      </c>
      <c r="N4" s="18">
        <v>8422.0940000000046</v>
      </c>
      <c r="O4" s="18">
        <v>8407.6039999999994</v>
      </c>
      <c r="P4" s="18">
        <v>8258.4309999999987</v>
      </c>
      <c r="Q4" s="18">
        <v>8045.1859999999988</v>
      </c>
      <c r="R4" s="18">
        <v>7909.5689999999986</v>
      </c>
      <c r="S4" s="18">
        <v>7421.8950000000013</v>
      </c>
      <c r="T4" s="18">
        <v>7536.2510000000011</v>
      </c>
      <c r="U4" s="18">
        <v>7652.621000000001</v>
      </c>
      <c r="V4" s="18">
        <v>7733.4999999999991</v>
      </c>
      <c r="W4" s="18">
        <v>7431.851999999999</v>
      </c>
      <c r="X4" s="18">
        <v>6935.4140000000025</v>
      </c>
      <c r="Y4" s="18">
        <v>6814.2269999999999</v>
      </c>
      <c r="Z4" s="19"/>
      <c r="AA4" s="20">
        <f>SUM(B4:Z4)</f>
        <v>170913.51799999998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436.94</v>
      </c>
      <c r="C7" s="28">
        <v>380.82</v>
      </c>
      <c r="D7" s="28">
        <v>355.82</v>
      </c>
      <c r="E7" s="28">
        <v>351</v>
      </c>
      <c r="F7" s="28">
        <v>366.74</v>
      </c>
      <c r="G7" s="28">
        <v>381.53</v>
      </c>
      <c r="H7" s="28">
        <v>386.74</v>
      </c>
      <c r="I7" s="28">
        <v>370.36</v>
      </c>
      <c r="J7" s="28">
        <v>355.88</v>
      </c>
      <c r="K7" s="28">
        <v>366.44</v>
      </c>
      <c r="L7" s="28">
        <v>225.91</v>
      </c>
      <c r="M7" s="28">
        <v>225.9</v>
      </c>
      <c r="N7" s="28">
        <v>341</v>
      </c>
      <c r="O7" s="28">
        <v>287</v>
      </c>
      <c r="P7" s="28">
        <v>205.57</v>
      </c>
      <c r="Q7" s="28">
        <v>350.98</v>
      </c>
      <c r="R7" s="28">
        <v>492.38</v>
      </c>
      <c r="S7" s="28">
        <v>593.29999999999995</v>
      </c>
      <c r="T7" s="28">
        <v>613.54999999999995</v>
      </c>
      <c r="U7" s="28">
        <v>613.54999999999995</v>
      </c>
      <c r="V7" s="28">
        <v>660.77</v>
      </c>
      <c r="W7" s="28">
        <v>613.54999999999995</v>
      </c>
      <c r="X7" s="28">
        <v>552.03</v>
      </c>
      <c r="Y7" s="28">
        <v>471</v>
      </c>
      <c r="Z7" s="29"/>
      <c r="AA7" s="30">
        <f>IF(SUM(B7:Z7)&lt;&gt;0,AVERAGEIF(B7:Z7,"&lt;&gt;"""),"")</f>
        <v>416.61500000000001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1031</v>
      </c>
      <c r="C10" s="42">
        <v>1031</v>
      </c>
      <c r="D10" s="42">
        <v>1031</v>
      </c>
      <c r="E10" s="42">
        <v>1031</v>
      </c>
      <c r="F10" s="42">
        <v>1031</v>
      </c>
      <c r="G10" s="42">
        <v>1031</v>
      </c>
      <c r="H10" s="42">
        <v>1031</v>
      </c>
      <c r="I10" s="42">
        <v>1031</v>
      </c>
      <c r="J10" s="42">
        <v>1111</v>
      </c>
      <c r="K10" s="42">
        <v>1151</v>
      </c>
      <c r="L10" s="42">
        <v>1181</v>
      </c>
      <c r="M10" s="42">
        <v>1196</v>
      </c>
      <c r="N10" s="42">
        <v>1196</v>
      </c>
      <c r="O10" s="42">
        <v>1196</v>
      </c>
      <c r="P10" s="42">
        <v>1172.0840000000001</v>
      </c>
      <c r="Q10" s="42">
        <v>1196</v>
      </c>
      <c r="R10" s="42">
        <v>1196</v>
      </c>
      <c r="S10" s="42">
        <v>1196</v>
      </c>
      <c r="T10" s="42">
        <v>1196</v>
      </c>
      <c r="U10" s="42">
        <v>1196</v>
      </c>
      <c r="V10" s="42">
        <v>1196</v>
      </c>
      <c r="W10" s="42">
        <v>1196</v>
      </c>
      <c r="X10" s="42">
        <v>1196</v>
      </c>
      <c r="Y10" s="42">
        <v>1196</v>
      </c>
      <c r="Z10" s="43"/>
      <c r="AA10" s="44">
        <f t="shared" ref="AA10:AA15" si="0">SUM(B10:Z10)</f>
        <v>27215.083999999999</v>
      </c>
    </row>
    <row r="11" spans="1:27" ht="24.95" customHeight="1" x14ac:dyDescent="0.2">
      <c r="A11" s="45" t="s">
        <v>7</v>
      </c>
      <c r="B11" s="46">
        <v>316.5</v>
      </c>
      <c r="C11" s="47">
        <v>310</v>
      </c>
      <c r="D11" s="47">
        <v>297</v>
      </c>
      <c r="E11" s="47">
        <v>291</v>
      </c>
      <c r="F11" s="47">
        <v>292</v>
      </c>
      <c r="G11" s="47">
        <v>303</v>
      </c>
      <c r="H11" s="47">
        <v>298.5</v>
      </c>
      <c r="I11" s="47">
        <v>320.5</v>
      </c>
      <c r="J11" s="47">
        <v>316.5</v>
      </c>
      <c r="K11" s="47">
        <v>298.5</v>
      </c>
      <c r="L11" s="47">
        <v>298.5</v>
      </c>
      <c r="M11" s="47">
        <v>310.5</v>
      </c>
      <c r="N11" s="47">
        <v>310.5</v>
      </c>
      <c r="O11" s="47">
        <v>310.5</v>
      </c>
      <c r="P11" s="47">
        <v>310.5</v>
      </c>
      <c r="Q11" s="47">
        <v>316.5</v>
      </c>
      <c r="R11" s="47">
        <v>323.5</v>
      </c>
      <c r="S11" s="47">
        <v>325.5</v>
      </c>
      <c r="T11" s="47">
        <v>382.3</v>
      </c>
      <c r="U11" s="47">
        <v>404.3</v>
      </c>
      <c r="V11" s="47">
        <v>406.8</v>
      </c>
      <c r="W11" s="47">
        <v>379.8</v>
      </c>
      <c r="X11" s="47">
        <v>361.3</v>
      </c>
      <c r="Y11" s="47">
        <v>320</v>
      </c>
      <c r="Z11" s="48"/>
      <c r="AA11" s="49">
        <f t="shared" si="0"/>
        <v>7804.0000000000009</v>
      </c>
    </row>
    <row r="12" spans="1:27" ht="24.95" customHeight="1" x14ac:dyDescent="0.2">
      <c r="A12" s="50" t="s">
        <v>8</v>
      </c>
      <c r="B12" s="51">
        <v>3681.616</v>
      </c>
      <c r="C12" s="52">
        <v>3524.98</v>
      </c>
      <c r="D12" s="52">
        <v>3249.6110000000003</v>
      </c>
      <c r="E12" s="52">
        <v>3230.9</v>
      </c>
      <c r="F12" s="52">
        <v>3332.3239999999996</v>
      </c>
      <c r="G12" s="52">
        <v>3552.86</v>
      </c>
      <c r="H12" s="52">
        <v>3624.5450000000001</v>
      </c>
      <c r="I12" s="52">
        <v>3628.1260000000002</v>
      </c>
      <c r="J12" s="52">
        <v>3431.4610000000002</v>
      </c>
      <c r="K12" s="52">
        <v>3309.1499999999996</v>
      </c>
      <c r="L12" s="52">
        <v>3224</v>
      </c>
      <c r="M12" s="52">
        <v>3217</v>
      </c>
      <c r="N12" s="52">
        <v>3158</v>
      </c>
      <c r="O12" s="52">
        <v>3201</v>
      </c>
      <c r="P12" s="52">
        <v>3267</v>
      </c>
      <c r="Q12" s="52">
        <v>3412.9690000000001</v>
      </c>
      <c r="R12" s="52">
        <v>3795.848</v>
      </c>
      <c r="S12" s="52">
        <v>3858.0309999999999</v>
      </c>
      <c r="T12" s="52">
        <v>3870.4479999999999</v>
      </c>
      <c r="U12" s="52">
        <v>3909.1770000000001</v>
      </c>
      <c r="V12" s="52">
        <v>3950.308</v>
      </c>
      <c r="W12" s="52">
        <v>3954.6729999999998</v>
      </c>
      <c r="X12" s="52">
        <v>3962.163</v>
      </c>
      <c r="Y12" s="52">
        <v>4001.9139999999998</v>
      </c>
      <c r="Z12" s="53"/>
      <c r="AA12" s="54">
        <f t="shared" si="0"/>
        <v>85348.104000000007</v>
      </c>
    </row>
    <row r="13" spans="1:27" ht="24.95" customHeight="1" x14ac:dyDescent="0.2">
      <c r="A13" s="50" t="s">
        <v>9</v>
      </c>
      <c r="B13" s="51">
        <v>244</v>
      </c>
      <c r="C13" s="52">
        <v>179</v>
      </c>
      <c r="D13" s="52">
        <v>139</v>
      </c>
      <c r="E13" s="52">
        <v>139</v>
      </c>
      <c r="F13" s="52">
        <v>165</v>
      </c>
      <c r="G13" s="52">
        <v>157</v>
      </c>
      <c r="H13" s="52">
        <v>400</v>
      </c>
      <c r="I13" s="52">
        <v>440</v>
      </c>
      <c r="J13" s="52">
        <v>360</v>
      </c>
      <c r="K13" s="52">
        <v>269</v>
      </c>
      <c r="L13" s="52">
        <v>200</v>
      </c>
      <c r="M13" s="52">
        <v>155</v>
      </c>
      <c r="N13" s="52">
        <v>169</v>
      </c>
      <c r="O13" s="52">
        <v>141</v>
      </c>
      <c r="P13" s="52">
        <v>167</v>
      </c>
      <c r="Q13" s="52">
        <v>167</v>
      </c>
      <c r="R13" s="52">
        <v>232</v>
      </c>
      <c r="S13" s="52">
        <v>390</v>
      </c>
      <c r="T13" s="52">
        <v>1064</v>
      </c>
      <c r="U13" s="52">
        <v>1360</v>
      </c>
      <c r="V13" s="52">
        <v>1426</v>
      </c>
      <c r="W13" s="52">
        <v>1155</v>
      </c>
      <c r="X13" s="52">
        <v>685</v>
      </c>
      <c r="Y13" s="52">
        <v>514</v>
      </c>
      <c r="Z13" s="53"/>
      <c r="AA13" s="54">
        <f t="shared" si="0"/>
        <v>10317</v>
      </c>
    </row>
    <row r="14" spans="1:27" ht="24.95" customHeight="1" x14ac:dyDescent="0.2">
      <c r="A14" s="55" t="s">
        <v>10</v>
      </c>
      <c r="B14" s="56">
        <v>529.54999999999984</v>
      </c>
      <c r="C14" s="57">
        <v>479.41900000000004</v>
      </c>
      <c r="D14" s="57">
        <v>451.459</v>
      </c>
      <c r="E14" s="57">
        <v>439.02000000000004</v>
      </c>
      <c r="F14" s="57">
        <v>431.33200000000005</v>
      </c>
      <c r="G14" s="57">
        <v>423.95600000000013</v>
      </c>
      <c r="H14" s="57">
        <v>579.39600000000007</v>
      </c>
      <c r="I14" s="57">
        <v>1131.252</v>
      </c>
      <c r="J14" s="57">
        <v>1843.5990000000004</v>
      </c>
      <c r="K14" s="57">
        <v>2460.4030000000007</v>
      </c>
      <c r="L14" s="57">
        <v>2920.1040000000012</v>
      </c>
      <c r="M14" s="57">
        <v>3183.3110000000001</v>
      </c>
      <c r="N14" s="57">
        <v>3266.5939999999991</v>
      </c>
      <c r="O14" s="57">
        <v>3240.1039999999994</v>
      </c>
      <c r="P14" s="57">
        <v>3031.8470000000002</v>
      </c>
      <c r="Q14" s="57">
        <v>2644.7170000000001</v>
      </c>
      <c r="R14" s="57">
        <v>2078.221</v>
      </c>
      <c r="S14" s="57">
        <v>1387.3640000000003</v>
      </c>
      <c r="T14" s="57">
        <v>769.50299999999993</v>
      </c>
      <c r="U14" s="57">
        <v>523.14399999999978</v>
      </c>
      <c r="V14" s="57">
        <v>487.392</v>
      </c>
      <c r="W14" s="57">
        <v>473.37899999999991</v>
      </c>
      <c r="X14" s="57">
        <v>480.95100000000008</v>
      </c>
      <c r="Y14" s="57">
        <v>524.31299999999987</v>
      </c>
      <c r="Z14" s="58"/>
      <c r="AA14" s="59">
        <f t="shared" si="0"/>
        <v>33780.330000000009</v>
      </c>
    </row>
    <row r="15" spans="1:27" ht="24.95" customHeight="1" x14ac:dyDescent="0.2">
      <c r="A15" s="55" t="s">
        <v>11</v>
      </c>
      <c r="B15" s="56">
        <v>37</v>
      </c>
      <c r="C15" s="57">
        <v>39</v>
      </c>
      <c r="D15" s="57">
        <v>40</v>
      </c>
      <c r="E15" s="57">
        <v>39</v>
      </c>
      <c r="F15" s="57">
        <v>39</v>
      </c>
      <c r="G15" s="57">
        <v>40</v>
      </c>
      <c r="H15" s="57">
        <v>50</v>
      </c>
      <c r="I15" s="57">
        <v>72</v>
      </c>
      <c r="J15" s="57">
        <v>91</v>
      </c>
      <c r="K15" s="57">
        <v>104</v>
      </c>
      <c r="L15" s="57">
        <v>113</v>
      </c>
      <c r="M15" s="57">
        <v>117</v>
      </c>
      <c r="N15" s="57">
        <v>119</v>
      </c>
      <c r="O15" s="57">
        <v>119</v>
      </c>
      <c r="P15" s="57">
        <v>115</v>
      </c>
      <c r="Q15" s="57">
        <v>109</v>
      </c>
      <c r="R15" s="57">
        <v>98</v>
      </c>
      <c r="S15" s="57">
        <v>80</v>
      </c>
      <c r="T15" s="57">
        <v>64</v>
      </c>
      <c r="U15" s="57">
        <v>60</v>
      </c>
      <c r="V15" s="57">
        <v>64</v>
      </c>
      <c r="W15" s="57">
        <v>68</v>
      </c>
      <c r="X15" s="57">
        <v>73</v>
      </c>
      <c r="Y15" s="57">
        <v>79</v>
      </c>
      <c r="Z15" s="58"/>
      <c r="AA15" s="59">
        <f t="shared" si="0"/>
        <v>1829</v>
      </c>
    </row>
    <row r="16" spans="1:27" ht="30" customHeight="1" thickBot="1" x14ac:dyDescent="0.25">
      <c r="A16" s="60" t="s">
        <v>12</v>
      </c>
      <c r="B16" s="61">
        <f>IF(LEN(B$2)&gt;0,SUM(B10:B15),"")</f>
        <v>5839.6660000000002</v>
      </c>
      <c r="C16" s="62">
        <f t="shared" ref="C16:Z16" si="1">IF(LEN(C$2)&gt;0,SUM(C10:C15),"")</f>
        <v>5563.3989999999994</v>
      </c>
      <c r="D16" s="62">
        <f t="shared" si="1"/>
        <v>5208.0700000000006</v>
      </c>
      <c r="E16" s="62">
        <f t="shared" si="1"/>
        <v>5169.92</v>
      </c>
      <c r="F16" s="62">
        <f t="shared" si="1"/>
        <v>5290.6559999999999</v>
      </c>
      <c r="G16" s="62">
        <f t="shared" si="1"/>
        <v>5507.8160000000007</v>
      </c>
      <c r="H16" s="62">
        <f t="shared" si="1"/>
        <v>5983.4409999999998</v>
      </c>
      <c r="I16" s="62">
        <f t="shared" si="1"/>
        <v>6622.8780000000006</v>
      </c>
      <c r="J16" s="62">
        <f t="shared" si="1"/>
        <v>7153.56</v>
      </c>
      <c r="K16" s="62">
        <f t="shared" si="1"/>
        <v>7592.0529999999999</v>
      </c>
      <c r="L16" s="62">
        <f t="shared" si="1"/>
        <v>7936.6040000000012</v>
      </c>
      <c r="M16" s="62">
        <f t="shared" si="1"/>
        <v>8178.8109999999997</v>
      </c>
      <c r="N16" s="62">
        <f t="shared" si="1"/>
        <v>8219.0939999999991</v>
      </c>
      <c r="O16" s="62">
        <f t="shared" si="1"/>
        <v>8207.6039999999994</v>
      </c>
      <c r="P16" s="62">
        <f t="shared" si="1"/>
        <v>8063.4310000000005</v>
      </c>
      <c r="Q16" s="62">
        <f t="shared" si="1"/>
        <v>7846.1859999999997</v>
      </c>
      <c r="R16" s="62">
        <f t="shared" si="1"/>
        <v>7723.5689999999995</v>
      </c>
      <c r="S16" s="62">
        <f t="shared" si="1"/>
        <v>7236.8950000000004</v>
      </c>
      <c r="T16" s="62">
        <f t="shared" si="1"/>
        <v>7346.2509999999993</v>
      </c>
      <c r="U16" s="62">
        <f t="shared" si="1"/>
        <v>7452.6209999999992</v>
      </c>
      <c r="V16" s="62">
        <f t="shared" si="1"/>
        <v>7530.5</v>
      </c>
      <c r="W16" s="62">
        <f t="shared" si="1"/>
        <v>7226.8519999999999</v>
      </c>
      <c r="X16" s="62">
        <f t="shared" si="1"/>
        <v>6758.4139999999998</v>
      </c>
      <c r="Y16" s="62">
        <f t="shared" si="1"/>
        <v>6635.2269999999999</v>
      </c>
      <c r="Z16" s="63" t="str">
        <f t="shared" si="1"/>
        <v/>
      </c>
      <c r="AA16" s="64">
        <f>SUM(AA10:AA15)</f>
        <v>166293.51800000001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1193.4000000000001</v>
      </c>
      <c r="C28" s="72">
        <v>1101.9000000000001</v>
      </c>
      <c r="D28" s="72">
        <v>1030.9000000000001</v>
      </c>
      <c r="E28" s="72">
        <v>1014.9</v>
      </c>
      <c r="F28" s="72">
        <v>1031.9000000000001</v>
      </c>
      <c r="G28" s="72">
        <v>1026.9000000000001</v>
      </c>
      <c r="H28" s="72">
        <v>1370.4</v>
      </c>
      <c r="I28" s="72">
        <v>1808.4</v>
      </c>
      <c r="J28" s="72">
        <v>2203.4</v>
      </c>
      <c r="K28" s="72">
        <v>2505.4</v>
      </c>
      <c r="L28" s="72">
        <v>2725.4</v>
      </c>
      <c r="M28" s="72">
        <v>2857.4</v>
      </c>
      <c r="N28" s="72">
        <v>2929.4</v>
      </c>
      <c r="O28" s="72">
        <v>2864.4</v>
      </c>
      <c r="P28" s="72">
        <v>2747.4</v>
      </c>
      <c r="Q28" s="72">
        <v>2506.4</v>
      </c>
      <c r="R28" s="72">
        <v>2201.4</v>
      </c>
      <c r="S28" s="72">
        <v>1893.4</v>
      </c>
      <c r="T28" s="72">
        <v>2216.1999999999998</v>
      </c>
      <c r="U28" s="72">
        <v>2395.1999999999998</v>
      </c>
      <c r="V28" s="72">
        <v>2447.6999999999998</v>
      </c>
      <c r="W28" s="72">
        <v>2144.6999999999998</v>
      </c>
      <c r="X28" s="72">
        <v>1675.2</v>
      </c>
      <c r="Y28" s="72">
        <v>1493.9</v>
      </c>
      <c r="Z28" s="73"/>
      <c r="AA28" s="74">
        <f>SUM(B28:Z28)</f>
        <v>47385.599999999991</v>
      </c>
    </row>
    <row r="29" spans="1:27" ht="24.95" customHeight="1" x14ac:dyDescent="0.2">
      <c r="A29" s="75" t="s">
        <v>23</v>
      </c>
      <c r="B29" s="76">
        <v>736.26599999999996</v>
      </c>
      <c r="C29" s="77">
        <v>608.49900000000002</v>
      </c>
      <c r="D29" s="77">
        <v>366.17</v>
      </c>
      <c r="E29" s="77">
        <v>338.02</v>
      </c>
      <c r="F29" s="77">
        <v>406.75599999999997</v>
      </c>
      <c r="G29" s="77">
        <v>603.81600000000003</v>
      </c>
      <c r="H29" s="77">
        <v>543.94100000000003</v>
      </c>
      <c r="I29" s="77">
        <v>619.37800000000004</v>
      </c>
      <c r="J29" s="77">
        <v>796.06</v>
      </c>
      <c r="K29" s="77">
        <v>1164.5530000000001</v>
      </c>
      <c r="L29" s="77">
        <v>1188.104</v>
      </c>
      <c r="M29" s="77">
        <v>1298.3109999999999</v>
      </c>
      <c r="N29" s="77">
        <v>1307.5940000000001</v>
      </c>
      <c r="O29" s="77">
        <v>1315.104</v>
      </c>
      <c r="P29" s="77">
        <v>1216.931</v>
      </c>
      <c r="Q29" s="77">
        <v>1135.6859999999999</v>
      </c>
      <c r="R29" s="77">
        <v>1193.069</v>
      </c>
      <c r="S29" s="77">
        <v>818.39499999999998</v>
      </c>
      <c r="T29" s="77">
        <v>605.95100000000002</v>
      </c>
      <c r="U29" s="77">
        <v>512.32100000000003</v>
      </c>
      <c r="V29" s="77">
        <v>515.70000000000005</v>
      </c>
      <c r="W29" s="77">
        <v>515.05200000000002</v>
      </c>
      <c r="X29" s="77">
        <v>477.11399999999998</v>
      </c>
      <c r="Y29" s="77">
        <v>502.22699999999998</v>
      </c>
      <c r="Z29" s="78"/>
      <c r="AA29" s="79">
        <f>SUM(B29:Z29)</f>
        <v>18785.018</v>
      </c>
    </row>
    <row r="30" spans="1:27" ht="24.95" customHeight="1" x14ac:dyDescent="0.2">
      <c r="A30" s="82" t="s">
        <v>24</v>
      </c>
      <c r="B30" s="80">
        <v>4079</v>
      </c>
      <c r="C30" s="81">
        <v>4026</v>
      </c>
      <c r="D30" s="81">
        <v>4007</v>
      </c>
      <c r="E30" s="81">
        <v>4006</v>
      </c>
      <c r="F30" s="81">
        <v>4006</v>
      </c>
      <c r="G30" s="81">
        <v>4035.1</v>
      </c>
      <c r="H30" s="81">
        <v>4262.1000000000004</v>
      </c>
      <c r="I30" s="81">
        <v>4405.1000000000004</v>
      </c>
      <c r="J30" s="81">
        <v>4364.1000000000004</v>
      </c>
      <c r="K30" s="81">
        <v>4134.1000000000004</v>
      </c>
      <c r="L30" s="81">
        <v>4236.1000000000004</v>
      </c>
      <c r="M30" s="81">
        <v>4244.1000000000004</v>
      </c>
      <c r="N30" s="81">
        <v>4185.1000000000004</v>
      </c>
      <c r="O30" s="81">
        <v>4228.1000000000004</v>
      </c>
      <c r="P30" s="81">
        <v>4294.1000000000004</v>
      </c>
      <c r="Q30" s="81">
        <v>4403.1000000000004</v>
      </c>
      <c r="R30" s="81">
        <v>4515.1000000000004</v>
      </c>
      <c r="S30" s="81">
        <v>4710.1000000000004</v>
      </c>
      <c r="T30" s="81">
        <v>4714.1000000000004</v>
      </c>
      <c r="U30" s="81">
        <v>4745.1000000000004</v>
      </c>
      <c r="V30" s="81">
        <v>4770.1000000000004</v>
      </c>
      <c r="W30" s="81">
        <v>4772.1000000000004</v>
      </c>
      <c r="X30" s="81">
        <v>4783.1000000000004</v>
      </c>
      <c r="Y30" s="81">
        <v>4818.1000000000004</v>
      </c>
      <c r="Z30" s="83"/>
      <c r="AA30" s="84">
        <f>SUM(B30:Z30)</f>
        <v>104742.90000000004</v>
      </c>
    </row>
    <row r="31" spans="1:27" ht="30" customHeight="1" thickBot="1" x14ac:dyDescent="0.25">
      <c r="A31" s="60" t="s">
        <v>25</v>
      </c>
      <c r="B31" s="61">
        <f>IF(LEN(B$2)&gt;0,SUM(B28:B30),"")</f>
        <v>6008.6660000000002</v>
      </c>
      <c r="C31" s="62">
        <f t="shared" ref="C31:Z31" si="4">IF(LEN(C$2)&gt;0,SUM(C28:C30),"")</f>
        <v>5736.3990000000003</v>
      </c>
      <c r="D31" s="62">
        <f t="shared" si="4"/>
        <v>5404.07</v>
      </c>
      <c r="E31" s="62">
        <f t="shared" si="4"/>
        <v>5358.92</v>
      </c>
      <c r="F31" s="62">
        <f t="shared" si="4"/>
        <v>5444.6559999999999</v>
      </c>
      <c r="G31" s="62">
        <f t="shared" si="4"/>
        <v>5665.8159999999998</v>
      </c>
      <c r="H31" s="62">
        <f t="shared" si="4"/>
        <v>6176.4410000000007</v>
      </c>
      <c r="I31" s="62">
        <f t="shared" si="4"/>
        <v>6832.8780000000006</v>
      </c>
      <c r="J31" s="62">
        <f t="shared" si="4"/>
        <v>7363.56</v>
      </c>
      <c r="K31" s="62">
        <f t="shared" si="4"/>
        <v>7804.0530000000008</v>
      </c>
      <c r="L31" s="62">
        <f t="shared" si="4"/>
        <v>8149.6040000000003</v>
      </c>
      <c r="M31" s="62">
        <f t="shared" si="4"/>
        <v>8399.8110000000015</v>
      </c>
      <c r="N31" s="62">
        <f t="shared" si="4"/>
        <v>8422.094000000001</v>
      </c>
      <c r="O31" s="62">
        <f t="shared" si="4"/>
        <v>8407.6039999999994</v>
      </c>
      <c r="P31" s="62">
        <f t="shared" si="4"/>
        <v>8258.4310000000005</v>
      </c>
      <c r="Q31" s="62">
        <f t="shared" si="4"/>
        <v>8045.1860000000006</v>
      </c>
      <c r="R31" s="62">
        <f t="shared" si="4"/>
        <v>7909.5690000000004</v>
      </c>
      <c r="S31" s="62">
        <f t="shared" si="4"/>
        <v>7421.8950000000004</v>
      </c>
      <c r="T31" s="62">
        <f t="shared" si="4"/>
        <v>7536.2510000000002</v>
      </c>
      <c r="U31" s="62">
        <f t="shared" si="4"/>
        <v>7652.6210000000001</v>
      </c>
      <c r="V31" s="62">
        <f t="shared" si="4"/>
        <v>7733.5</v>
      </c>
      <c r="W31" s="62">
        <f t="shared" si="4"/>
        <v>7431.8520000000008</v>
      </c>
      <c r="X31" s="62">
        <f t="shared" si="4"/>
        <v>6935.4140000000007</v>
      </c>
      <c r="Y31" s="62">
        <f t="shared" si="4"/>
        <v>6814.2270000000008</v>
      </c>
      <c r="Z31" s="63" t="str">
        <f t="shared" si="4"/>
        <v/>
      </c>
      <c r="AA31" s="64">
        <f>SUM(AA28:AA30)</f>
        <v>170913.51800000004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>
        <v>89</v>
      </c>
      <c r="C35" s="99">
        <v>93</v>
      </c>
      <c r="D35" s="99">
        <v>116</v>
      </c>
      <c r="E35" s="99">
        <v>109</v>
      </c>
      <c r="F35" s="99">
        <v>74</v>
      </c>
      <c r="G35" s="99">
        <v>78</v>
      </c>
      <c r="H35" s="99">
        <v>113</v>
      </c>
      <c r="I35" s="99">
        <v>130</v>
      </c>
      <c r="J35" s="99">
        <v>130</v>
      </c>
      <c r="K35" s="99">
        <v>132</v>
      </c>
      <c r="L35" s="99">
        <v>133</v>
      </c>
      <c r="M35" s="99">
        <v>141</v>
      </c>
      <c r="N35" s="99">
        <v>123</v>
      </c>
      <c r="O35" s="99">
        <v>120</v>
      </c>
      <c r="P35" s="99">
        <v>116</v>
      </c>
      <c r="Q35" s="99">
        <v>119</v>
      </c>
      <c r="R35" s="99">
        <v>106</v>
      </c>
      <c r="S35" s="99">
        <v>105</v>
      </c>
      <c r="T35" s="99">
        <v>110</v>
      </c>
      <c r="U35" s="99">
        <v>120</v>
      </c>
      <c r="V35" s="99">
        <v>123</v>
      </c>
      <c r="W35" s="99">
        <v>125</v>
      </c>
      <c r="X35" s="99">
        <v>97</v>
      </c>
      <c r="Y35" s="99">
        <v>99</v>
      </c>
      <c r="Z35" s="100"/>
      <c r="AA35" s="79">
        <f t="shared" si="5"/>
        <v>2701</v>
      </c>
    </row>
    <row r="36" spans="1:27" ht="24.95" customHeight="1" x14ac:dyDescent="0.2">
      <c r="A36" s="97" t="s">
        <v>29</v>
      </c>
      <c r="B36" s="98">
        <v>30</v>
      </c>
      <c r="C36" s="99">
        <v>30</v>
      </c>
      <c r="D36" s="99">
        <v>30</v>
      </c>
      <c r="E36" s="99">
        <v>30</v>
      </c>
      <c r="F36" s="99">
        <v>30</v>
      </c>
      <c r="G36" s="99">
        <v>30</v>
      </c>
      <c r="H36" s="99">
        <v>30</v>
      </c>
      <c r="I36" s="99">
        <v>30</v>
      </c>
      <c r="J36" s="99">
        <v>30</v>
      </c>
      <c r="K36" s="99">
        <v>30</v>
      </c>
      <c r="L36" s="99">
        <v>30</v>
      </c>
      <c r="M36" s="99">
        <v>30</v>
      </c>
      <c r="N36" s="99">
        <v>30</v>
      </c>
      <c r="O36" s="99">
        <v>30</v>
      </c>
      <c r="P36" s="99">
        <v>30</v>
      </c>
      <c r="Q36" s="99">
        <v>30</v>
      </c>
      <c r="R36" s="99">
        <v>30</v>
      </c>
      <c r="S36" s="99">
        <v>30</v>
      </c>
      <c r="T36" s="99">
        <v>30</v>
      </c>
      <c r="U36" s="99">
        <v>30</v>
      </c>
      <c r="V36" s="99">
        <v>30</v>
      </c>
      <c r="W36" s="99">
        <v>30</v>
      </c>
      <c r="X36" s="99">
        <v>30</v>
      </c>
      <c r="Y36" s="99">
        <v>30</v>
      </c>
      <c r="Z36" s="100"/>
      <c r="AA36" s="79">
        <f t="shared" si="5"/>
        <v>720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49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169</v>
      </c>
      <c r="C39" s="88">
        <f t="shared" si="6"/>
        <v>173</v>
      </c>
      <c r="D39" s="88">
        <f t="shared" si="6"/>
        <v>196</v>
      </c>
      <c r="E39" s="88">
        <f t="shared" si="6"/>
        <v>189</v>
      </c>
      <c r="F39" s="88">
        <f t="shared" si="6"/>
        <v>154</v>
      </c>
      <c r="G39" s="88">
        <f t="shared" si="6"/>
        <v>158</v>
      </c>
      <c r="H39" s="88">
        <f t="shared" si="6"/>
        <v>193</v>
      </c>
      <c r="I39" s="88">
        <f t="shared" si="6"/>
        <v>210</v>
      </c>
      <c r="J39" s="88">
        <f t="shared" si="6"/>
        <v>210</v>
      </c>
      <c r="K39" s="88">
        <f t="shared" si="6"/>
        <v>212</v>
      </c>
      <c r="L39" s="88">
        <f t="shared" si="6"/>
        <v>213</v>
      </c>
      <c r="M39" s="88">
        <f t="shared" si="6"/>
        <v>221</v>
      </c>
      <c r="N39" s="88">
        <f t="shared" si="6"/>
        <v>203</v>
      </c>
      <c r="O39" s="88">
        <f t="shared" si="6"/>
        <v>200</v>
      </c>
      <c r="P39" s="88">
        <f t="shared" si="6"/>
        <v>195</v>
      </c>
      <c r="Q39" s="88">
        <f t="shared" si="6"/>
        <v>199</v>
      </c>
      <c r="R39" s="88">
        <f t="shared" si="6"/>
        <v>186</v>
      </c>
      <c r="S39" s="88">
        <f t="shared" si="6"/>
        <v>185</v>
      </c>
      <c r="T39" s="88">
        <f t="shared" si="6"/>
        <v>190</v>
      </c>
      <c r="U39" s="88">
        <f t="shared" si="6"/>
        <v>200</v>
      </c>
      <c r="V39" s="88">
        <f t="shared" si="6"/>
        <v>203</v>
      </c>
      <c r="W39" s="88">
        <f t="shared" si="6"/>
        <v>205</v>
      </c>
      <c r="X39" s="88">
        <f t="shared" si="6"/>
        <v>177</v>
      </c>
      <c r="Y39" s="88">
        <f t="shared" si="6"/>
        <v>179</v>
      </c>
      <c r="Z39" s="89" t="str">
        <f t="shared" si="6"/>
        <v/>
      </c>
      <c r="AA39" s="90">
        <f t="shared" si="5"/>
        <v>4620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6008.6660000000002</v>
      </c>
      <c r="C51" s="88">
        <f t="shared" si="10"/>
        <v>5736.3989999999994</v>
      </c>
      <c r="D51" s="88">
        <f t="shared" si="10"/>
        <v>5404.0700000000006</v>
      </c>
      <c r="E51" s="88">
        <f t="shared" si="10"/>
        <v>5358.92</v>
      </c>
      <c r="F51" s="88">
        <f t="shared" si="10"/>
        <v>5444.6559999999999</v>
      </c>
      <c r="G51" s="88">
        <f t="shared" si="10"/>
        <v>5665.8160000000007</v>
      </c>
      <c r="H51" s="88">
        <f t="shared" si="10"/>
        <v>6176.4409999999998</v>
      </c>
      <c r="I51" s="88">
        <f t="shared" si="10"/>
        <v>6832.8780000000006</v>
      </c>
      <c r="J51" s="88">
        <f t="shared" si="10"/>
        <v>7363.56</v>
      </c>
      <c r="K51" s="88">
        <f t="shared" si="10"/>
        <v>7804.0529999999999</v>
      </c>
      <c r="L51" s="88">
        <f t="shared" si="10"/>
        <v>8149.6040000000012</v>
      </c>
      <c r="M51" s="88">
        <f t="shared" si="10"/>
        <v>8399.8109999999997</v>
      </c>
      <c r="N51" s="88">
        <f t="shared" si="10"/>
        <v>8422.0939999999991</v>
      </c>
      <c r="O51" s="88">
        <f t="shared" si="10"/>
        <v>8407.6039999999994</v>
      </c>
      <c r="P51" s="88">
        <f t="shared" si="10"/>
        <v>8258.4310000000005</v>
      </c>
      <c r="Q51" s="88">
        <f t="shared" si="10"/>
        <v>8045.1859999999997</v>
      </c>
      <c r="R51" s="88">
        <f t="shared" si="10"/>
        <v>7909.5689999999995</v>
      </c>
      <c r="S51" s="88">
        <f t="shared" si="10"/>
        <v>7421.8950000000004</v>
      </c>
      <c r="T51" s="88">
        <f t="shared" si="10"/>
        <v>7536.2509999999993</v>
      </c>
      <c r="U51" s="88">
        <f t="shared" si="10"/>
        <v>7652.6209999999992</v>
      </c>
      <c r="V51" s="88">
        <f t="shared" si="10"/>
        <v>7733.5</v>
      </c>
      <c r="W51" s="88">
        <f t="shared" si="10"/>
        <v>7431.8519999999999</v>
      </c>
      <c r="X51" s="88">
        <f t="shared" si="10"/>
        <v>6935.4139999999998</v>
      </c>
      <c r="Y51" s="88">
        <f t="shared" si="10"/>
        <v>6814.2269999999999</v>
      </c>
      <c r="Z51" s="89" t="str">
        <f t="shared" si="10"/>
        <v/>
      </c>
      <c r="AA51" s="105">
        <f>SUM(B51:Z51)</f>
        <v>170913.51800000004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6008.6800000000012</v>
      </c>
      <c r="C4" s="18">
        <v>5736.4430000000002</v>
      </c>
      <c r="D4" s="18">
        <v>5404.0970000000016</v>
      </c>
      <c r="E4" s="18">
        <v>5358.8760000000002</v>
      </c>
      <c r="F4" s="18">
        <v>5444.607</v>
      </c>
      <c r="G4" s="18">
        <v>5665.77</v>
      </c>
      <c r="H4" s="18">
        <v>6176.4410000000016</v>
      </c>
      <c r="I4" s="18">
        <v>6832.8779999999988</v>
      </c>
      <c r="J4" s="18">
        <v>7363.5600000000013</v>
      </c>
      <c r="K4" s="18">
        <v>7804.0529999999999</v>
      </c>
      <c r="L4" s="18">
        <v>8149.601999999999</v>
      </c>
      <c r="M4" s="18">
        <v>8399.8219999999983</v>
      </c>
      <c r="N4" s="18">
        <v>8422.0939999999991</v>
      </c>
      <c r="O4" s="18">
        <v>8407.6039999999975</v>
      </c>
      <c r="P4" s="18">
        <v>8258.4310000000005</v>
      </c>
      <c r="Q4" s="18">
        <v>8045.1860000000015</v>
      </c>
      <c r="R4" s="18">
        <v>7909.5280000000002</v>
      </c>
      <c r="S4" s="18">
        <v>7421.88</v>
      </c>
      <c r="T4" s="18">
        <v>7536.2089999999998</v>
      </c>
      <c r="U4" s="18">
        <v>7652.6190000000006</v>
      </c>
      <c r="V4" s="18">
        <v>7733.5340000000015</v>
      </c>
      <c r="W4" s="18">
        <v>7431.8889999999992</v>
      </c>
      <c r="X4" s="18">
        <v>6935.3680000000004</v>
      </c>
      <c r="Y4" s="18">
        <v>6814.2270000000017</v>
      </c>
      <c r="Z4" s="19"/>
      <c r="AA4" s="20">
        <f>SUM(B4:Z4)</f>
        <v>170913.39800000002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436.94</v>
      </c>
      <c r="C7" s="28">
        <v>380.82</v>
      </c>
      <c r="D7" s="28">
        <v>355.82</v>
      </c>
      <c r="E7" s="28">
        <v>351</v>
      </c>
      <c r="F7" s="28">
        <v>366.74</v>
      </c>
      <c r="G7" s="28">
        <v>381.53</v>
      </c>
      <c r="H7" s="28">
        <v>386.74</v>
      </c>
      <c r="I7" s="28">
        <v>370.36</v>
      </c>
      <c r="J7" s="28">
        <v>355.88</v>
      </c>
      <c r="K7" s="28">
        <v>366.44</v>
      </c>
      <c r="L7" s="28">
        <v>225.91</v>
      </c>
      <c r="M7" s="28">
        <v>225.9</v>
      </c>
      <c r="N7" s="28">
        <v>341</v>
      </c>
      <c r="O7" s="28">
        <v>287</v>
      </c>
      <c r="P7" s="28">
        <v>205.57</v>
      </c>
      <c r="Q7" s="28">
        <v>350.98</v>
      </c>
      <c r="R7" s="28">
        <v>492.38</v>
      </c>
      <c r="S7" s="28">
        <v>593.29999999999995</v>
      </c>
      <c r="T7" s="28">
        <v>613.54999999999995</v>
      </c>
      <c r="U7" s="28">
        <v>613.54999999999995</v>
      </c>
      <c r="V7" s="28">
        <v>660.77</v>
      </c>
      <c r="W7" s="28">
        <v>613.54999999999995</v>
      </c>
      <c r="X7" s="28">
        <v>552.03</v>
      </c>
      <c r="Y7" s="28">
        <v>471</v>
      </c>
      <c r="Z7" s="29"/>
      <c r="AA7" s="30">
        <f>IF(SUM(B7:Z7)&lt;&gt;0,AVERAGEIF(B7:Z7,"&lt;&gt;"""),"")</f>
        <v>416.61500000000001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952.57100000000003</v>
      </c>
      <c r="C19" s="72">
        <v>965.53599999999994</v>
      </c>
      <c r="D19" s="72">
        <v>935.70499999999993</v>
      </c>
      <c r="E19" s="72">
        <v>926.76099999999997</v>
      </c>
      <c r="F19" s="72">
        <v>942.86699999999996</v>
      </c>
      <c r="G19" s="72">
        <v>925.827</v>
      </c>
      <c r="H19" s="72">
        <v>931.67200000000003</v>
      </c>
      <c r="I19" s="72">
        <v>931.63599999999997</v>
      </c>
      <c r="J19" s="72">
        <v>944.71799999999996</v>
      </c>
      <c r="K19" s="72">
        <v>945.73900000000003</v>
      </c>
      <c r="L19" s="72">
        <v>943.86099999999999</v>
      </c>
      <c r="M19" s="72">
        <v>898.71900000000005</v>
      </c>
      <c r="N19" s="72">
        <v>848.73099999999999</v>
      </c>
      <c r="O19" s="72">
        <v>830.56600000000003</v>
      </c>
      <c r="P19" s="72">
        <v>809.524</v>
      </c>
      <c r="Q19" s="72">
        <v>814.58100000000002</v>
      </c>
      <c r="R19" s="72">
        <v>753.56299999999999</v>
      </c>
      <c r="S19" s="72">
        <v>766.59400000000005</v>
      </c>
      <c r="T19" s="72">
        <v>781.59299999999996</v>
      </c>
      <c r="U19" s="72">
        <v>790.59299999999996</v>
      </c>
      <c r="V19" s="72">
        <v>776.70899999999995</v>
      </c>
      <c r="W19" s="72">
        <v>750.73400000000004</v>
      </c>
      <c r="X19" s="72">
        <v>885.78399999999999</v>
      </c>
      <c r="Y19" s="72">
        <v>910.67099999999994</v>
      </c>
      <c r="Z19" s="73"/>
      <c r="AA19" s="74">
        <f t="shared" ref="AA19:AA24" si="2">SUM(B19:Z19)</f>
        <v>20965.255000000001</v>
      </c>
    </row>
    <row r="20" spans="1:27" ht="24.95" customHeight="1" x14ac:dyDescent="0.2">
      <c r="A20" s="75" t="s">
        <v>15</v>
      </c>
      <c r="B20" s="76">
        <v>966.57500000000005</v>
      </c>
      <c r="C20" s="77">
        <v>951.18099999999993</v>
      </c>
      <c r="D20" s="77">
        <v>923.79200000000014</v>
      </c>
      <c r="E20" s="77">
        <v>926.60300000000007</v>
      </c>
      <c r="F20" s="77">
        <v>951.67799999999988</v>
      </c>
      <c r="G20" s="77">
        <v>1018.849</v>
      </c>
      <c r="H20" s="77">
        <v>1134.421</v>
      </c>
      <c r="I20" s="77">
        <v>1266.0259999999998</v>
      </c>
      <c r="J20" s="77">
        <v>1330.9929999999999</v>
      </c>
      <c r="K20" s="77">
        <v>1368.7199999999998</v>
      </c>
      <c r="L20" s="77">
        <v>1410.8589999999997</v>
      </c>
      <c r="M20" s="77">
        <v>1442.1220000000001</v>
      </c>
      <c r="N20" s="77">
        <v>1445.83</v>
      </c>
      <c r="O20" s="77">
        <v>1463.809</v>
      </c>
      <c r="P20" s="77">
        <v>1433.9870000000001</v>
      </c>
      <c r="Q20" s="77">
        <v>1385.3010000000004</v>
      </c>
      <c r="R20" s="77">
        <v>1265.9680000000001</v>
      </c>
      <c r="S20" s="77">
        <v>1229.3009999999999</v>
      </c>
      <c r="T20" s="77">
        <v>1171.3519999999999</v>
      </c>
      <c r="U20" s="77">
        <v>1113.5670000000002</v>
      </c>
      <c r="V20" s="77">
        <v>1045.5909999999999</v>
      </c>
      <c r="W20" s="77">
        <v>993.17799999999988</v>
      </c>
      <c r="X20" s="77">
        <v>969.94100000000003</v>
      </c>
      <c r="Y20" s="77">
        <v>967.58400000000006</v>
      </c>
      <c r="Z20" s="78"/>
      <c r="AA20" s="79">
        <f t="shared" si="2"/>
        <v>28177.227999999996</v>
      </c>
    </row>
    <row r="21" spans="1:27" ht="24.95" customHeight="1" x14ac:dyDescent="0.2">
      <c r="A21" s="75" t="s">
        <v>16</v>
      </c>
      <c r="B21" s="80">
        <v>2804.134</v>
      </c>
      <c r="C21" s="81">
        <v>2626.826</v>
      </c>
      <c r="D21" s="81">
        <v>2492.1</v>
      </c>
      <c r="E21" s="81">
        <v>2471.5119999999997</v>
      </c>
      <c r="F21" s="81">
        <v>2467.0619999999999</v>
      </c>
      <c r="G21" s="81">
        <v>2507.0939999999996</v>
      </c>
      <c r="H21" s="81">
        <v>2744.4480000000003</v>
      </c>
      <c r="I21" s="81">
        <v>3158.7160000000003</v>
      </c>
      <c r="J21" s="81">
        <v>3568.9489999999996</v>
      </c>
      <c r="K21" s="81">
        <v>3838.2939999999999</v>
      </c>
      <c r="L21" s="81">
        <v>4019.982</v>
      </c>
      <c r="M21" s="81">
        <v>4219.8810000000003</v>
      </c>
      <c r="N21" s="81">
        <v>4346.1329999999989</v>
      </c>
      <c r="O21" s="81">
        <v>4311.429000000001</v>
      </c>
      <c r="P21" s="81">
        <v>4192.92</v>
      </c>
      <c r="Q21" s="81">
        <v>4099.0039999999999</v>
      </c>
      <c r="R21" s="81">
        <v>4071.797</v>
      </c>
      <c r="S21" s="81">
        <v>4084.2849999999994</v>
      </c>
      <c r="T21" s="81">
        <v>4092.0639999999999</v>
      </c>
      <c r="U21" s="81">
        <v>4292.6590000000006</v>
      </c>
      <c r="V21" s="81">
        <v>4325.134</v>
      </c>
      <c r="W21" s="81">
        <v>4052.377</v>
      </c>
      <c r="X21" s="81">
        <v>3688.5429999999997</v>
      </c>
      <c r="Y21" s="81">
        <v>3293.5719999999997</v>
      </c>
      <c r="Z21" s="78"/>
      <c r="AA21" s="79">
        <f t="shared" si="2"/>
        <v>85768.915000000008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660</v>
      </c>
    </row>
    <row r="23" spans="1:27" ht="24.95" customHeight="1" x14ac:dyDescent="0.2">
      <c r="A23" s="85" t="s">
        <v>18</v>
      </c>
      <c r="B23" s="77">
        <v>130.5</v>
      </c>
      <c r="C23" s="77">
        <v>127</v>
      </c>
      <c r="D23" s="77">
        <v>125.5</v>
      </c>
      <c r="E23" s="77">
        <v>126</v>
      </c>
      <c r="F23" s="77">
        <v>126.5</v>
      </c>
      <c r="G23" s="77">
        <v>131.5</v>
      </c>
      <c r="H23" s="77">
        <v>133.5</v>
      </c>
      <c r="I23" s="77">
        <v>136</v>
      </c>
      <c r="J23" s="77">
        <v>139</v>
      </c>
      <c r="K23" s="77">
        <v>156.5</v>
      </c>
      <c r="L23" s="77">
        <v>175.5</v>
      </c>
      <c r="M23" s="77">
        <v>189.5</v>
      </c>
      <c r="N23" s="77">
        <v>206.5</v>
      </c>
      <c r="O23" s="77">
        <v>219</v>
      </c>
      <c r="P23" s="77">
        <v>212</v>
      </c>
      <c r="Q23" s="77">
        <v>186</v>
      </c>
      <c r="R23" s="77">
        <v>168.5</v>
      </c>
      <c r="S23" s="77">
        <v>167</v>
      </c>
      <c r="T23" s="77">
        <v>163</v>
      </c>
      <c r="U23" s="77">
        <v>168.5</v>
      </c>
      <c r="V23" s="77">
        <v>165.5</v>
      </c>
      <c r="W23" s="77">
        <v>155.5</v>
      </c>
      <c r="X23" s="77">
        <v>152</v>
      </c>
      <c r="Y23" s="77">
        <v>141.5</v>
      </c>
      <c r="Z23" s="77"/>
      <c r="AA23" s="79">
        <f t="shared" si="2"/>
        <v>3802</v>
      </c>
    </row>
    <row r="24" spans="1:27" ht="24.95" customHeight="1" x14ac:dyDescent="0.2">
      <c r="A24" s="85" t="s">
        <v>19</v>
      </c>
      <c r="B24" s="77">
        <v>368</v>
      </c>
      <c r="C24" s="77">
        <v>349</v>
      </c>
      <c r="D24" s="77">
        <v>337.00000000000006</v>
      </c>
      <c r="E24" s="77">
        <v>330</v>
      </c>
      <c r="F24" s="77">
        <v>331</v>
      </c>
      <c r="G24" s="77">
        <v>343</v>
      </c>
      <c r="H24" s="77">
        <v>381.00000000000006</v>
      </c>
      <c r="I24" s="77">
        <v>442</v>
      </c>
      <c r="J24" s="77">
        <v>489</v>
      </c>
      <c r="K24" s="77">
        <v>514</v>
      </c>
      <c r="L24" s="77">
        <v>527.00000000000011</v>
      </c>
      <c r="M24" s="77">
        <v>538.00000000000011</v>
      </c>
      <c r="N24" s="77">
        <v>542</v>
      </c>
      <c r="O24" s="77">
        <v>534.00000000000011</v>
      </c>
      <c r="P24" s="77">
        <v>521</v>
      </c>
      <c r="Q24" s="77">
        <v>512</v>
      </c>
      <c r="R24" s="77">
        <v>519</v>
      </c>
      <c r="S24" s="77">
        <v>527.00000000000011</v>
      </c>
      <c r="T24" s="77">
        <v>526.00000000000011</v>
      </c>
      <c r="U24" s="77">
        <v>532.00000000000011</v>
      </c>
      <c r="V24" s="77">
        <v>519</v>
      </c>
      <c r="W24" s="77">
        <v>484.00000000000006</v>
      </c>
      <c r="X24" s="77">
        <v>450.00000000000006</v>
      </c>
      <c r="Y24" s="77">
        <v>399.00000000000006</v>
      </c>
      <c r="Z24" s="77"/>
      <c r="AA24" s="79">
        <f t="shared" si="2"/>
        <v>11014</v>
      </c>
    </row>
    <row r="25" spans="1:27" ht="30" customHeight="1" thickBot="1" x14ac:dyDescent="0.25">
      <c r="A25" s="86" t="s">
        <v>20</v>
      </c>
      <c r="B25" s="87">
        <f t="shared" ref="B25:AA25" si="3">SUM(B19:B24)</f>
        <v>5221.7800000000007</v>
      </c>
      <c r="C25" s="88">
        <f t="shared" si="3"/>
        <v>5019.5429999999997</v>
      </c>
      <c r="D25" s="88">
        <f t="shared" si="3"/>
        <v>4814.0969999999998</v>
      </c>
      <c r="E25" s="88">
        <f t="shared" si="3"/>
        <v>4780.8760000000002</v>
      </c>
      <c r="F25" s="88">
        <f t="shared" si="3"/>
        <v>4819.107</v>
      </c>
      <c r="G25" s="88">
        <f t="shared" si="3"/>
        <v>4926.2699999999995</v>
      </c>
      <c r="H25" s="88">
        <f t="shared" si="3"/>
        <v>5325.0410000000002</v>
      </c>
      <c r="I25" s="88">
        <f t="shared" si="3"/>
        <v>5934.3780000000006</v>
      </c>
      <c r="J25" s="88">
        <f t="shared" si="3"/>
        <v>6472.66</v>
      </c>
      <c r="K25" s="88">
        <f t="shared" si="3"/>
        <v>6933.2529999999997</v>
      </c>
      <c r="L25" s="88">
        <f t="shared" si="3"/>
        <v>7187.2019999999993</v>
      </c>
      <c r="M25" s="88">
        <f t="shared" si="3"/>
        <v>7398.2220000000007</v>
      </c>
      <c r="N25" s="88">
        <f t="shared" si="3"/>
        <v>7499.1939999999986</v>
      </c>
      <c r="O25" s="88">
        <f t="shared" si="3"/>
        <v>7468.804000000001</v>
      </c>
      <c r="P25" s="88">
        <f t="shared" si="3"/>
        <v>7279.4310000000005</v>
      </c>
      <c r="Q25" s="88">
        <f t="shared" si="3"/>
        <v>6996.8860000000004</v>
      </c>
      <c r="R25" s="88">
        <f t="shared" si="3"/>
        <v>6778.8279999999995</v>
      </c>
      <c r="S25" s="88">
        <f t="shared" si="3"/>
        <v>6774.1799999999994</v>
      </c>
      <c r="T25" s="88">
        <f t="shared" si="3"/>
        <v>6734.009</v>
      </c>
      <c r="U25" s="88">
        <f t="shared" si="3"/>
        <v>6897.3190000000013</v>
      </c>
      <c r="V25" s="88">
        <f t="shared" si="3"/>
        <v>6831.9339999999993</v>
      </c>
      <c r="W25" s="88">
        <f t="shared" si="3"/>
        <v>6435.7889999999998</v>
      </c>
      <c r="X25" s="88">
        <f t="shared" si="3"/>
        <v>6146.268</v>
      </c>
      <c r="Y25" s="88">
        <f t="shared" si="3"/>
        <v>5712.3269999999993</v>
      </c>
      <c r="Z25" s="89">
        <f t="shared" si="3"/>
        <v>0</v>
      </c>
      <c r="AA25" s="90">
        <f t="shared" si="3"/>
        <v>150387.39799999999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735.5</v>
      </c>
      <c r="C28" s="72">
        <v>713</v>
      </c>
      <c r="D28" s="72">
        <v>653.5</v>
      </c>
      <c r="E28" s="72">
        <v>647</v>
      </c>
      <c r="F28" s="72">
        <v>648.5</v>
      </c>
      <c r="G28" s="72">
        <v>665.5</v>
      </c>
      <c r="H28" s="72">
        <v>708.5</v>
      </c>
      <c r="I28" s="72">
        <v>824</v>
      </c>
      <c r="J28" s="72">
        <v>884</v>
      </c>
      <c r="K28" s="72">
        <v>926.5</v>
      </c>
      <c r="L28" s="72">
        <v>958.5</v>
      </c>
      <c r="M28" s="72">
        <v>983.5</v>
      </c>
      <c r="N28" s="72">
        <v>1004.5</v>
      </c>
      <c r="O28" s="72">
        <v>999</v>
      </c>
      <c r="P28" s="72">
        <v>979</v>
      </c>
      <c r="Q28" s="72">
        <v>944</v>
      </c>
      <c r="R28" s="72">
        <v>933.5</v>
      </c>
      <c r="S28" s="72">
        <v>940</v>
      </c>
      <c r="T28" s="72">
        <v>921</v>
      </c>
      <c r="U28" s="72">
        <v>932.5</v>
      </c>
      <c r="V28" s="72">
        <v>916.5</v>
      </c>
      <c r="W28" s="72">
        <v>871.5</v>
      </c>
      <c r="X28" s="72">
        <v>834</v>
      </c>
      <c r="Y28" s="72">
        <v>786.5</v>
      </c>
      <c r="Z28" s="73"/>
      <c r="AA28" s="74">
        <f>SUM(B28:Z28)</f>
        <v>20410</v>
      </c>
    </row>
    <row r="29" spans="1:27" ht="24.95" customHeight="1" x14ac:dyDescent="0.2">
      <c r="A29" s="75" t="s">
        <v>23</v>
      </c>
      <c r="B29" s="76">
        <v>5073.28</v>
      </c>
      <c r="C29" s="77">
        <v>4895.5429999999997</v>
      </c>
      <c r="D29" s="77">
        <v>4712.5969999999998</v>
      </c>
      <c r="E29" s="77">
        <v>4696.8760000000002</v>
      </c>
      <c r="F29" s="77">
        <v>4700.607</v>
      </c>
      <c r="G29" s="77">
        <v>4790.7700000000004</v>
      </c>
      <c r="H29" s="77">
        <v>5165.5410000000002</v>
      </c>
      <c r="I29" s="77">
        <v>5732.3779999999997</v>
      </c>
      <c r="J29" s="77">
        <v>6207.66</v>
      </c>
      <c r="K29" s="77">
        <v>6667.7529999999997</v>
      </c>
      <c r="L29" s="77">
        <v>6901.7020000000002</v>
      </c>
      <c r="M29" s="77">
        <v>7096.7219999999998</v>
      </c>
      <c r="N29" s="77">
        <v>7162.6940000000004</v>
      </c>
      <c r="O29" s="77">
        <v>7124.8040000000001</v>
      </c>
      <c r="P29" s="77">
        <v>6952.4309999999996</v>
      </c>
      <c r="Q29" s="77">
        <v>6702.8860000000004</v>
      </c>
      <c r="R29" s="77">
        <v>6480.3280000000004</v>
      </c>
      <c r="S29" s="77">
        <v>6459.18</v>
      </c>
      <c r="T29" s="77">
        <v>6415.009</v>
      </c>
      <c r="U29" s="77">
        <v>6568.8190000000004</v>
      </c>
      <c r="V29" s="77">
        <v>6527.4340000000002</v>
      </c>
      <c r="W29" s="77">
        <v>6191.2889999999998</v>
      </c>
      <c r="X29" s="77">
        <v>5895.268</v>
      </c>
      <c r="Y29" s="77">
        <v>5528.8270000000002</v>
      </c>
      <c r="Z29" s="78"/>
      <c r="AA29" s="79">
        <f>SUM(B29:Z29)</f>
        <v>144650.39799999999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5808.78</v>
      </c>
      <c r="C31" s="62">
        <f t="shared" si="4"/>
        <v>5608.5429999999997</v>
      </c>
      <c r="D31" s="62">
        <f t="shared" si="4"/>
        <v>5366.0969999999998</v>
      </c>
      <c r="E31" s="62">
        <f t="shared" si="4"/>
        <v>5343.8760000000002</v>
      </c>
      <c r="F31" s="62">
        <f t="shared" si="4"/>
        <v>5349.107</v>
      </c>
      <c r="G31" s="62">
        <f t="shared" si="4"/>
        <v>5456.27</v>
      </c>
      <c r="H31" s="62">
        <f t="shared" si="4"/>
        <v>5874.0410000000002</v>
      </c>
      <c r="I31" s="62">
        <f t="shared" si="4"/>
        <v>6556.3779999999997</v>
      </c>
      <c r="J31" s="62">
        <f t="shared" si="4"/>
        <v>7091.66</v>
      </c>
      <c r="K31" s="62">
        <f t="shared" si="4"/>
        <v>7594.2529999999997</v>
      </c>
      <c r="L31" s="62">
        <f t="shared" si="4"/>
        <v>7860.2020000000002</v>
      </c>
      <c r="M31" s="62">
        <f t="shared" si="4"/>
        <v>8080.2219999999998</v>
      </c>
      <c r="N31" s="62">
        <f t="shared" si="4"/>
        <v>8167.1940000000004</v>
      </c>
      <c r="O31" s="62">
        <f t="shared" si="4"/>
        <v>8123.8040000000001</v>
      </c>
      <c r="P31" s="62">
        <f t="shared" si="4"/>
        <v>7931.4309999999996</v>
      </c>
      <c r="Q31" s="62">
        <f t="shared" si="4"/>
        <v>7646.8860000000004</v>
      </c>
      <c r="R31" s="62">
        <f t="shared" si="4"/>
        <v>7413.8280000000004</v>
      </c>
      <c r="S31" s="62">
        <f t="shared" si="4"/>
        <v>7399.18</v>
      </c>
      <c r="T31" s="62">
        <f t="shared" si="4"/>
        <v>7336.009</v>
      </c>
      <c r="U31" s="62">
        <f t="shared" si="4"/>
        <v>7501.3190000000004</v>
      </c>
      <c r="V31" s="62">
        <f t="shared" si="4"/>
        <v>7443.9340000000002</v>
      </c>
      <c r="W31" s="62">
        <f t="shared" si="4"/>
        <v>7062.7889999999998</v>
      </c>
      <c r="X31" s="62">
        <f t="shared" si="4"/>
        <v>6729.268</v>
      </c>
      <c r="Y31" s="62">
        <f t="shared" si="4"/>
        <v>6315.3270000000002</v>
      </c>
      <c r="Z31" s="63">
        <f t="shared" si="4"/>
        <v>0</v>
      </c>
      <c r="AA31" s="64">
        <f t="shared" si="4"/>
        <v>165060.39799999999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350</v>
      </c>
      <c r="C34" s="95">
        <v>350</v>
      </c>
      <c r="D34" s="95">
        <v>350</v>
      </c>
      <c r="E34" s="95">
        <v>350</v>
      </c>
      <c r="F34" s="95">
        <v>350</v>
      </c>
      <c r="G34" s="95">
        <v>350</v>
      </c>
      <c r="H34" s="95">
        <v>350</v>
      </c>
      <c r="I34" s="95">
        <v>321</v>
      </c>
      <c r="J34" s="95">
        <v>296</v>
      </c>
      <c r="K34" s="95">
        <v>337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350</v>
      </c>
      <c r="S34" s="95">
        <v>347</v>
      </c>
      <c r="T34" s="95">
        <v>309</v>
      </c>
      <c r="U34" s="95">
        <v>299</v>
      </c>
      <c r="V34" s="95">
        <v>297</v>
      </c>
      <c r="W34" s="95">
        <v>311</v>
      </c>
      <c r="X34" s="95">
        <v>308</v>
      </c>
      <c r="Y34" s="95">
        <v>332</v>
      </c>
      <c r="Z34" s="96"/>
      <c r="AA34" s="74">
        <f t="shared" ref="AA34:AA39" si="5">SUM(B34:Z34)</f>
        <v>8057</v>
      </c>
    </row>
    <row r="35" spans="1:27" ht="24.95" customHeight="1" x14ac:dyDescent="0.2">
      <c r="A35" s="97" t="s">
        <v>41</v>
      </c>
      <c r="B35" s="98">
        <v>237</v>
      </c>
      <c r="C35" s="99">
        <v>239</v>
      </c>
      <c r="D35" s="99">
        <v>202</v>
      </c>
      <c r="E35" s="99">
        <v>213</v>
      </c>
      <c r="F35" s="99">
        <v>180</v>
      </c>
      <c r="G35" s="99">
        <v>180</v>
      </c>
      <c r="H35" s="99">
        <v>199</v>
      </c>
      <c r="I35" s="99">
        <v>301</v>
      </c>
      <c r="J35" s="99">
        <v>313</v>
      </c>
      <c r="K35" s="99">
        <v>314</v>
      </c>
      <c r="L35" s="99">
        <v>313</v>
      </c>
      <c r="M35" s="99">
        <v>322</v>
      </c>
      <c r="N35" s="99">
        <v>308</v>
      </c>
      <c r="O35" s="99">
        <v>305</v>
      </c>
      <c r="P35" s="99">
        <v>302</v>
      </c>
      <c r="Q35" s="99">
        <v>300</v>
      </c>
      <c r="R35" s="99">
        <v>285</v>
      </c>
      <c r="S35" s="99">
        <v>278</v>
      </c>
      <c r="T35" s="99">
        <v>293</v>
      </c>
      <c r="U35" s="99">
        <v>305</v>
      </c>
      <c r="V35" s="99">
        <v>315</v>
      </c>
      <c r="W35" s="99">
        <v>316</v>
      </c>
      <c r="X35" s="99">
        <v>275</v>
      </c>
      <c r="Y35" s="99">
        <v>271</v>
      </c>
      <c r="Z35" s="100"/>
      <c r="AA35" s="79">
        <f t="shared" si="5"/>
        <v>6566</v>
      </c>
    </row>
    <row r="36" spans="1:27" ht="24.95" customHeight="1" x14ac:dyDescent="0.2">
      <c r="A36" s="97" t="s">
        <v>42</v>
      </c>
      <c r="B36" s="98">
        <v>199.9</v>
      </c>
      <c r="C36" s="99">
        <v>127.9</v>
      </c>
      <c r="D36" s="99">
        <v>38</v>
      </c>
      <c r="E36" s="99">
        <v>15</v>
      </c>
      <c r="F36" s="99">
        <v>95.5</v>
      </c>
      <c r="G36" s="99">
        <v>209.5</v>
      </c>
      <c r="H36" s="99">
        <v>302.39999999999998</v>
      </c>
      <c r="I36" s="99">
        <v>276.5</v>
      </c>
      <c r="J36" s="99">
        <v>281.89999999999998</v>
      </c>
      <c r="K36" s="99">
        <v>219.8</v>
      </c>
      <c r="L36" s="99">
        <v>299.39999999999998</v>
      </c>
      <c r="M36" s="99">
        <v>329.6</v>
      </c>
      <c r="N36" s="99">
        <v>264.89999999999998</v>
      </c>
      <c r="O36" s="99">
        <v>283.8</v>
      </c>
      <c r="P36" s="99">
        <v>327</v>
      </c>
      <c r="Q36" s="99">
        <v>398.3</v>
      </c>
      <c r="R36" s="99">
        <v>495.7</v>
      </c>
      <c r="S36" s="99">
        <v>22.7</v>
      </c>
      <c r="T36" s="99">
        <v>200.2</v>
      </c>
      <c r="U36" s="99">
        <v>151.30000000000001</v>
      </c>
      <c r="V36" s="99">
        <v>289.60000000000002</v>
      </c>
      <c r="W36" s="99">
        <v>369.1</v>
      </c>
      <c r="X36" s="99">
        <v>206.1</v>
      </c>
      <c r="Y36" s="99">
        <v>498.9</v>
      </c>
      <c r="Z36" s="100"/>
      <c r="AA36" s="79">
        <f t="shared" si="5"/>
        <v>5903.0000000000009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786.9</v>
      </c>
      <c r="C39" s="88">
        <f t="shared" si="6"/>
        <v>716.9</v>
      </c>
      <c r="D39" s="88">
        <f t="shared" si="6"/>
        <v>590</v>
      </c>
      <c r="E39" s="88">
        <f t="shared" si="6"/>
        <v>578</v>
      </c>
      <c r="F39" s="88">
        <f t="shared" si="6"/>
        <v>625.5</v>
      </c>
      <c r="G39" s="88">
        <f t="shared" si="6"/>
        <v>739.5</v>
      </c>
      <c r="H39" s="88">
        <f t="shared" si="6"/>
        <v>851.4</v>
      </c>
      <c r="I39" s="88">
        <f t="shared" si="6"/>
        <v>898.5</v>
      </c>
      <c r="J39" s="88">
        <f t="shared" si="6"/>
        <v>890.9</v>
      </c>
      <c r="K39" s="88">
        <f t="shared" si="6"/>
        <v>870.8</v>
      </c>
      <c r="L39" s="88">
        <f t="shared" si="6"/>
        <v>962.4</v>
      </c>
      <c r="M39" s="88">
        <f t="shared" si="6"/>
        <v>1001.6</v>
      </c>
      <c r="N39" s="88">
        <f t="shared" si="6"/>
        <v>922.9</v>
      </c>
      <c r="O39" s="88">
        <f t="shared" si="6"/>
        <v>938.8</v>
      </c>
      <c r="P39" s="88">
        <f t="shared" si="6"/>
        <v>979</v>
      </c>
      <c r="Q39" s="88">
        <f t="shared" si="6"/>
        <v>1048.3</v>
      </c>
      <c r="R39" s="88">
        <f t="shared" si="6"/>
        <v>1130.7</v>
      </c>
      <c r="S39" s="88">
        <f t="shared" si="6"/>
        <v>647.70000000000005</v>
      </c>
      <c r="T39" s="88">
        <f t="shared" si="6"/>
        <v>802.2</v>
      </c>
      <c r="U39" s="88">
        <f t="shared" si="6"/>
        <v>755.3</v>
      </c>
      <c r="V39" s="88">
        <f t="shared" si="6"/>
        <v>901.6</v>
      </c>
      <c r="W39" s="88">
        <f t="shared" si="6"/>
        <v>996.1</v>
      </c>
      <c r="X39" s="88">
        <f t="shared" si="6"/>
        <v>789.1</v>
      </c>
      <c r="Y39" s="88">
        <f t="shared" si="6"/>
        <v>1101.9000000000001</v>
      </c>
      <c r="Z39" s="89">
        <f t="shared" si="6"/>
        <v>0</v>
      </c>
      <c r="AA39" s="90">
        <f t="shared" si="5"/>
        <v>20525.999999999996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199.9</v>
      </c>
      <c r="C44" s="99">
        <v>127.9</v>
      </c>
      <c r="D44" s="99">
        <v>38</v>
      </c>
      <c r="E44" s="99">
        <v>15</v>
      </c>
      <c r="F44" s="99">
        <v>95.5</v>
      </c>
      <c r="G44" s="99">
        <v>209.5</v>
      </c>
      <c r="H44" s="99">
        <v>302.39999999999998</v>
      </c>
      <c r="I44" s="99">
        <v>276.5</v>
      </c>
      <c r="J44" s="99">
        <v>271.89999999999998</v>
      </c>
      <c r="K44" s="99">
        <v>209.8</v>
      </c>
      <c r="L44" s="99">
        <v>289.39999999999998</v>
      </c>
      <c r="M44" s="99">
        <v>319.60000000000002</v>
      </c>
      <c r="N44" s="99">
        <v>254.9</v>
      </c>
      <c r="O44" s="99">
        <v>283.8</v>
      </c>
      <c r="P44" s="99">
        <v>327</v>
      </c>
      <c r="Q44" s="99">
        <v>398.3</v>
      </c>
      <c r="R44" s="99">
        <v>495.7</v>
      </c>
      <c r="S44" s="99">
        <v>22.7</v>
      </c>
      <c r="T44" s="99">
        <v>200.2</v>
      </c>
      <c r="U44" s="99">
        <v>151.30000000000001</v>
      </c>
      <c r="V44" s="99">
        <v>289.60000000000002</v>
      </c>
      <c r="W44" s="99">
        <v>369.1</v>
      </c>
      <c r="X44" s="99">
        <v>206.1</v>
      </c>
      <c r="Y44" s="99">
        <v>498.9</v>
      </c>
      <c r="Z44" s="100"/>
      <c r="AA44" s="79">
        <f t="shared" si="7"/>
        <v>5853.0000000000009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14.5</v>
      </c>
      <c r="C47" s="99"/>
      <c r="D47" s="99"/>
      <c r="E47" s="99"/>
      <c r="F47" s="99"/>
      <c r="G47" s="99"/>
      <c r="H47" s="99">
        <v>32.5</v>
      </c>
      <c r="I47" s="99">
        <v>49.5</v>
      </c>
      <c r="J47" s="99">
        <v>81.5</v>
      </c>
      <c r="K47" s="99">
        <v>111.5</v>
      </c>
      <c r="L47" s="99">
        <v>115.5</v>
      </c>
      <c r="M47" s="99">
        <v>110.5</v>
      </c>
      <c r="N47" s="99">
        <v>112.5</v>
      </c>
      <c r="O47" s="99">
        <v>104.5</v>
      </c>
      <c r="P47" s="99">
        <v>95.5</v>
      </c>
      <c r="Q47" s="99">
        <v>86.5</v>
      </c>
      <c r="R47" s="99">
        <v>97.5</v>
      </c>
      <c r="S47" s="99">
        <v>121.5</v>
      </c>
      <c r="T47" s="99">
        <v>79.7</v>
      </c>
      <c r="U47" s="99">
        <v>67.7</v>
      </c>
      <c r="V47" s="99">
        <v>48.2</v>
      </c>
      <c r="W47" s="99">
        <v>36.200000000000003</v>
      </c>
      <c r="X47" s="99">
        <v>15.7</v>
      </c>
      <c r="Y47" s="99"/>
      <c r="Z47" s="100"/>
      <c r="AA47" s="79">
        <f t="shared" si="7"/>
        <v>1381.0000000000002</v>
      </c>
    </row>
    <row r="48" spans="1:27" ht="30" customHeight="1" thickBot="1" x14ac:dyDescent="0.25">
      <c r="A48" s="86" t="s">
        <v>48</v>
      </c>
      <c r="B48" s="87">
        <f>SUM(B42:B47)</f>
        <v>214.4</v>
      </c>
      <c r="C48" s="88">
        <f t="shared" ref="C48:Z48" si="8">SUM(C42:C47)</f>
        <v>127.9</v>
      </c>
      <c r="D48" s="88">
        <f t="shared" si="8"/>
        <v>38</v>
      </c>
      <c r="E48" s="88">
        <f t="shared" si="8"/>
        <v>15</v>
      </c>
      <c r="F48" s="88">
        <f t="shared" si="8"/>
        <v>95.5</v>
      </c>
      <c r="G48" s="88">
        <f t="shared" si="8"/>
        <v>209.5</v>
      </c>
      <c r="H48" s="88">
        <f t="shared" si="8"/>
        <v>334.9</v>
      </c>
      <c r="I48" s="88">
        <f t="shared" si="8"/>
        <v>326</v>
      </c>
      <c r="J48" s="88">
        <f t="shared" si="8"/>
        <v>353.4</v>
      </c>
      <c r="K48" s="88">
        <f t="shared" si="8"/>
        <v>321.3</v>
      </c>
      <c r="L48" s="88">
        <f t="shared" si="8"/>
        <v>404.9</v>
      </c>
      <c r="M48" s="88">
        <f t="shared" si="8"/>
        <v>430.1</v>
      </c>
      <c r="N48" s="88">
        <f t="shared" si="8"/>
        <v>367.4</v>
      </c>
      <c r="O48" s="88">
        <f t="shared" si="8"/>
        <v>388.3</v>
      </c>
      <c r="P48" s="88">
        <f t="shared" si="8"/>
        <v>422.5</v>
      </c>
      <c r="Q48" s="88">
        <f t="shared" si="8"/>
        <v>484.8</v>
      </c>
      <c r="R48" s="88">
        <f t="shared" si="8"/>
        <v>593.20000000000005</v>
      </c>
      <c r="S48" s="88">
        <f t="shared" si="8"/>
        <v>144.19999999999999</v>
      </c>
      <c r="T48" s="88">
        <f t="shared" si="8"/>
        <v>279.89999999999998</v>
      </c>
      <c r="U48" s="88">
        <f t="shared" si="8"/>
        <v>219</v>
      </c>
      <c r="V48" s="88">
        <f t="shared" si="8"/>
        <v>337.8</v>
      </c>
      <c r="W48" s="88">
        <f t="shared" si="8"/>
        <v>405.3</v>
      </c>
      <c r="X48" s="88">
        <f t="shared" si="8"/>
        <v>221.79999999999998</v>
      </c>
      <c r="Y48" s="88">
        <f t="shared" si="8"/>
        <v>498.9</v>
      </c>
      <c r="Z48" s="89">
        <f t="shared" si="8"/>
        <v>0</v>
      </c>
      <c r="AA48" s="90">
        <f t="shared" si="7"/>
        <v>7233.9999999999991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6008.68</v>
      </c>
      <c r="C51" s="88">
        <f t="shared" si="10"/>
        <v>5736.4429999999993</v>
      </c>
      <c r="D51" s="88">
        <f t="shared" si="10"/>
        <v>5404.0969999999998</v>
      </c>
      <c r="E51" s="88">
        <f t="shared" si="10"/>
        <v>5358.8760000000002</v>
      </c>
      <c r="F51" s="88">
        <f t="shared" si="10"/>
        <v>5444.607</v>
      </c>
      <c r="G51" s="88">
        <f t="shared" si="10"/>
        <v>5665.7699999999995</v>
      </c>
      <c r="H51" s="88">
        <f t="shared" si="10"/>
        <v>6176.4409999999998</v>
      </c>
      <c r="I51" s="88">
        <f t="shared" si="10"/>
        <v>6832.8780000000006</v>
      </c>
      <c r="J51" s="88">
        <f t="shared" si="10"/>
        <v>7363.5599999999995</v>
      </c>
      <c r="K51" s="88">
        <f t="shared" si="10"/>
        <v>7804.0529999999999</v>
      </c>
      <c r="L51" s="88">
        <f t="shared" si="10"/>
        <v>8149.601999999999</v>
      </c>
      <c r="M51" s="88">
        <f t="shared" si="10"/>
        <v>8399.8220000000001</v>
      </c>
      <c r="N51" s="88">
        <f t="shared" si="10"/>
        <v>8422.0939999999991</v>
      </c>
      <c r="O51" s="88">
        <f t="shared" si="10"/>
        <v>8407.6040000000012</v>
      </c>
      <c r="P51" s="88">
        <f t="shared" si="10"/>
        <v>8258.4310000000005</v>
      </c>
      <c r="Q51" s="88">
        <f t="shared" si="10"/>
        <v>8045.1860000000006</v>
      </c>
      <c r="R51" s="88">
        <f t="shared" si="10"/>
        <v>7909.5279999999993</v>
      </c>
      <c r="S51" s="88">
        <f t="shared" si="10"/>
        <v>7421.8799999999992</v>
      </c>
      <c r="T51" s="88">
        <f t="shared" si="10"/>
        <v>7536.2089999999998</v>
      </c>
      <c r="U51" s="88">
        <f t="shared" si="10"/>
        <v>7652.6190000000015</v>
      </c>
      <c r="V51" s="88">
        <f t="shared" si="10"/>
        <v>7733.5339999999997</v>
      </c>
      <c r="W51" s="88">
        <f t="shared" si="10"/>
        <v>7431.8890000000001</v>
      </c>
      <c r="X51" s="88">
        <f t="shared" si="10"/>
        <v>6935.3680000000004</v>
      </c>
      <c r="Y51" s="88">
        <f t="shared" si="10"/>
        <v>6814.226999999999</v>
      </c>
      <c r="Z51" s="89">
        <f t="shared" si="10"/>
        <v>0</v>
      </c>
      <c r="AA51" s="105">
        <f>SUM(B51:Z51)</f>
        <v>170913.39799999999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199.9</v>
      </c>
      <c r="C4" s="18">
        <v>127.9</v>
      </c>
      <c r="D4" s="18">
        <v>38</v>
      </c>
      <c r="E4" s="18">
        <v>15</v>
      </c>
      <c r="F4" s="18">
        <v>95.5</v>
      </c>
      <c r="G4" s="18">
        <v>209.5</v>
      </c>
      <c r="H4" s="18">
        <v>302.39999999999998</v>
      </c>
      <c r="I4" s="18">
        <v>276.5</v>
      </c>
      <c r="J4" s="18">
        <v>271.89999999999998</v>
      </c>
      <c r="K4" s="18">
        <v>209.8</v>
      </c>
      <c r="L4" s="18">
        <v>289.39999999999998</v>
      </c>
      <c r="M4" s="18">
        <v>319.60000000000002</v>
      </c>
      <c r="N4" s="18">
        <v>254.9</v>
      </c>
      <c r="O4" s="18">
        <v>283.8</v>
      </c>
      <c r="P4" s="18">
        <v>327</v>
      </c>
      <c r="Q4" s="18">
        <v>398.3</v>
      </c>
      <c r="R4" s="18">
        <v>495.7</v>
      </c>
      <c r="S4" s="18">
        <v>22.7</v>
      </c>
      <c r="T4" s="18">
        <v>200.2</v>
      </c>
      <c r="U4" s="18">
        <v>151.30000000000001</v>
      </c>
      <c r="V4" s="18">
        <v>289.60000000000002</v>
      </c>
      <c r="W4" s="18">
        <v>369.1</v>
      </c>
      <c r="X4" s="18">
        <v>206.1</v>
      </c>
      <c r="Y4" s="18">
        <v>498.9</v>
      </c>
      <c r="Z4" s="19"/>
      <c r="AA4" s="112">
        <f>SUM(B4:Z4)</f>
        <v>5853.0000000000009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436.94</v>
      </c>
      <c r="C7" s="118">
        <v>380.82</v>
      </c>
      <c r="D7" s="118">
        <v>355.82</v>
      </c>
      <c r="E7" s="118">
        <v>351</v>
      </c>
      <c r="F7" s="118">
        <v>366.74</v>
      </c>
      <c r="G7" s="118">
        <v>381.53</v>
      </c>
      <c r="H7" s="118">
        <v>386.74</v>
      </c>
      <c r="I7" s="118">
        <v>370.36</v>
      </c>
      <c r="J7" s="118">
        <v>355.88</v>
      </c>
      <c r="K7" s="118">
        <v>366.44</v>
      </c>
      <c r="L7" s="118">
        <v>225.91</v>
      </c>
      <c r="M7" s="118">
        <v>225.9</v>
      </c>
      <c r="N7" s="118">
        <v>341</v>
      </c>
      <c r="O7" s="118">
        <v>287</v>
      </c>
      <c r="P7" s="118">
        <v>205.57</v>
      </c>
      <c r="Q7" s="118">
        <v>350.98</v>
      </c>
      <c r="R7" s="118">
        <v>492.38</v>
      </c>
      <c r="S7" s="118">
        <v>593.29999999999995</v>
      </c>
      <c r="T7" s="118">
        <v>613.54999999999995</v>
      </c>
      <c r="U7" s="118">
        <v>613.54999999999995</v>
      </c>
      <c r="V7" s="118">
        <v>660.77</v>
      </c>
      <c r="W7" s="118">
        <v>613.54999999999995</v>
      </c>
      <c r="X7" s="118">
        <v>552.03</v>
      </c>
      <c r="Y7" s="118">
        <v>471</v>
      </c>
      <c r="Z7" s="119"/>
      <c r="AA7" s="120">
        <f>IF(SUM(B7:Z7)&lt;&gt;0,AVERAGEIF(B7:Z7,"&lt;&gt;"""),"")</f>
        <v>416.61500000000001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199.9</v>
      </c>
      <c r="C21" s="130">
        <v>127.9</v>
      </c>
      <c r="D21" s="130">
        <v>38</v>
      </c>
      <c r="E21" s="130">
        <v>15</v>
      </c>
      <c r="F21" s="130">
        <v>95.5</v>
      </c>
      <c r="G21" s="130">
        <v>209.5</v>
      </c>
      <c r="H21" s="130">
        <v>302.39999999999998</v>
      </c>
      <c r="I21" s="130">
        <v>276.5</v>
      </c>
      <c r="J21" s="130">
        <v>271.89999999999998</v>
      </c>
      <c r="K21" s="130">
        <v>209.8</v>
      </c>
      <c r="L21" s="130">
        <v>289.39999999999998</v>
      </c>
      <c r="M21" s="130">
        <v>319.60000000000002</v>
      </c>
      <c r="N21" s="130">
        <v>254.9</v>
      </c>
      <c r="O21" s="130">
        <v>283.8</v>
      </c>
      <c r="P21" s="130">
        <v>327</v>
      </c>
      <c r="Q21" s="130">
        <v>398.3</v>
      </c>
      <c r="R21" s="130">
        <v>495.7</v>
      </c>
      <c r="S21" s="130">
        <v>22.7</v>
      </c>
      <c r="T21" s="130">
        <v>200.2</v>
      </c>
      <c r="U21" s="130">
        <v>151.30000000000001</v>
      </c>
      <c r="V21" s="130">
        <v>289.60000000000002</v>
      </c>
      <c r="W21" s="130">
        <v>369.1</v>
      </c>
      <c r="X21" s="130">
        <v>206.1</v>
      </c>
      <c r="Y21" s="131">
        <v>498.9</v>
      </c>
      <c r="Z21" s="132"/>
      <c r="AA21" s="133">
        <f t="shared" si="2"/>
        <v>5853.0000000000009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199.9</v>
      </c>
      <c r="C24" s="136">
        <f t="shared" si="3"/>
        <v>127.9</v>
      </c>
      <c r="D24" s="136">
        <f t="shared" si="3"/>
        <v>38</v>
      </c>
      <c r="E24" s="136">
        <f t="shared" si="3"/>
        <v>15</v>
      </c>
      <c r="F24" s="136">
        <f t="shared" si="3"/>
        <v>95.5</v>
      </c>
      <c r="G24" s="136">
        <f t="shared" si="3"/>
        <v>209.5</v>
      </c>
      <c r="H24" s="136">
        <f t="shared" si="3"/>
        <v>302.39999999999998</v>
      </c>
      <c r="I24" s="136">
        <f t="shared" si="3"/>
        <v>276.5</v>
      </c>
      <c r="J24" s="136">
        <f t="shared" si="3"/>
        <v>271.89999999999998</v>
      </c>
      <c r="K24" s="136">
        <f t="shared" si="3"/>
        <v>209.8</v>
      </c>
      <c r="L24" s="136">
        <f t="shared" si="3"/>
        <v>289.39999999999998</v>
      </c>
      <c r="M24" s="136">
        <f t="shared" si="3"/>
        <v>319.60000000000002</v>
      </c>
      <c r="N24" s="136">
        <f t="shared" si="3"/>
        <v>254.9</v>
      </c>
      <c r="O24" s="136">
        <f t="shared" si="3"/>
        <v>283.8</v>
      </c>
      <c r="P24" s="136">
        <f t="shared" si="3"/>
        <v>327</v>
      </c>
      <c r="Q24" s="136">
        <f t="shared" si="3"/>
        <v>398.3</v>
      </c>
      <c r="R24" s="136">
        <f t="shared" si="3"/>
        <v>495.7</v>
      </c>
      <c r="S24" s="136">
        <f t="shared" si="3"/>
        <v>22.7</v>
      </c>
      <c r="T24" s="136">
        <f t="shared" si="3"/>
        <v>200.2</v>
      </c>
      <c r="U24" s="136">
        <f t="shared" si="3"/>
        <v>151.30000000000001</v>
      </c>
      <c r="V24" s="136">
        <f t="shared" si="3"/>
        <v>289.60000000000002</v>
      </c>
      <c r="W24" s="136">
        <f t="shared" si="3"/>
        <v>369.1</v>
      </c>
      <c r="X24" s="136">
        <f t="shared" si="3"/>
        <v>206.1</v>
      </c>
      <c r="Y24" s="136">
        <f t="shared" si="3"/>
        <v>498.9</v>
      </c>
      <c r="Z24" s="137" t="str">
        <f t="shared" si="3"/>
        <v/>
      </c>
      <c r="AA24" s="90">
        <f t="shared" si="2"/>
        <v>5853.0000000000009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2022-08-16T11:53:35Z</dcterms:created>
  <dcterms:modified xsi:type="dcterms:W3CDTF">2022-08-16T11:53:36Z</dcterms:modified>
</cp:coreProperties>
</file>