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<sst xmlns="http://schemas.openxmlformats.org/spreadsheetml/2006/main" count="117" uniqueCount="53">
  <si>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15/08/2022 14:18:15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</si>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</sst>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962</c:v>
                </c:pt>
                <c:pt idx="1">
                  <c:v>962</c:v>
                </c:pt>
                <c:pt idx="2">
                  <c:v>962</c:v>
                </c:pt>
                <c:pt idx="3">
                  <c:v>962</c:v>
                </c:pt>
                <c:pt idx="4">
                  <c:v>962</c:v>
                </c:pt>
                <c:pt idx="5">
                  <c:v>962</c:v>
                </c:pt>
                <c:pt idx="6">
                  <c:v>962</c:v>
                </c:pt>
                <c:pt idx="7">
                  <c:v>962</c:v>
                </c:pt>
                <c:pt idx="8">
                  <c:v>1042</c:v>
                </c:pt>
                <c:pt idx="9">
                  <c:v>1092</c:v>
                </c:pt>
                <c:pt idx="10">
                  <c:v>1113</c:v>
                </c:pt>
                <c:pt idx="11">
                  <c:v>1241</c:v>
                </c:pt>
                <c:pt idx="12">
                  <c:v>1241</c:v>
                </c:pt>
                <c:pt idx="13">
                  <c:v>1241</c:v>
                </c:pt>
                <c:pt idx="14">
                  <c:v>1241</c:v>
                </c:pt>
                <c:pt idx="15">
                  <c:v>1241</c:v>
                </c:pt>
                <c:pt idx="16">
                  <c:v>1241</c:v>
                </c:pt>
                <c:pt idx="17">
                  <c:v>1241</c:v>
                </c:pt>
                <c:pt idx="18">
                  <c:v>1241</c:v>
                </c:pt>
                <c:pt idx="19">
                  <c:v>1241</c:v>
                </c:pt>
                <c:pt idx="20">
                  <c:v>1241</c:v>
                </c:pt>
                <c:pt idx="21">
                  <c:v>1241</c:v>
                </c:pt>
                <c:pt idx="22">
                  <c:v>1241</c:v>
                </c:pt>
                <c:pt idx="23">
                  <c:v>1241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316.5</c:v>
                </c:pt>
                <c:pt idx="1">
                  <c:v>310.5</c:v>
                </c:pt>
                <c:pt idx="2">
                  <c:v>310.5</c:v>
                </c:pt>
                <c:pt idx="3">
                  <c:v>310.5</c:v>
                </c:pt>
                <c:pt idx="4">
                  <c:v>298.5</c:v>
                </c:pt>
                <c:pt idx="5">
                  <c:v>310.5</c:v>
                </c:pt>
                <c:pt idx="6">
                  <c:v>298.5</c:v>
                </c:pt>
                <c:pt idx="7">
                  <c:v>320.5</c:v>
                </c:pt>
                <c:pt idx="8">
                  <c:v>316.5</c:v>
                </c:pt>
                <c:pt idx="9">
                  <c:v>298.5</c:v>
                </c:pt>
                <c:pt idx="10">
                  <c:v>298.5</c:v>
                </c:pt>
                <c:pt idx="11">
                  <c:v>310.5</c:v>
                </c:pt>
                <c:pt idx="12">
                  <c:v>310.5</c:v>
                </c:pt>
                <c:pt idx="13">
                  <c:v>310.5</c:v>
                </c:pt>
                <c:pt idx="14">
                  <c:v>310.5</c:v>
                </c:pt>
                <c:pt idx="15">
                  <c:v>316.5</c:v>
                </c:pt>
                <c:pt idx="16">
                  <c:v>318.5</c:v>
                </c:pt>
                <c:pt idx="17">
                  <c:v>330.5</c:v>
                </c:pt>
                <c:pt idx="18">
                  <c:v>382.3</c:v>
                </c:pt>
                <c:pt idx="19">
                  <c:v>404.3</c:v>
                </c:pt>
                <c:pt idx="20">
                  <c:v>406.8</c:v>
                </c:pt>
                <c:pt idx="21">
                  <c:v>379.8</c:v>
                </c:pt>
                <c:pt idx="22">
                  <c:v>337.8</c:v>
                </c:pt>
                <c:pt idx="23">
                  <c:v>320.5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3196.3819999999996</c:v>
                </c:pt>
                <c:pt idx="1">
                  <c:v>3027.614</c:v>
                </c:pt>
                <c:pt idx="2">
                  <c:v>2854.9</c:v>
                </c:pt>
                <c:pt idx="3">
                  <c:v>2873.116</c:v>
                </c:pt>
                <c:pt idx="4">
                  <c:v>3055.9970000000003</c:v>
                </c:pt>
                <c:pt idx="5">
                  <c:v>3171.7020000000002</c:v>
                </c:pt>
                <c:pt idx="6">
                  <c:v>3140.346</c:v>
                </c:pt>
                <c:pt idx="7">
                  <c:v>3125.3760000000002</c:v>
                </c:pt>
                <c:pt idx="8">
                  <c:v>3084.8810000000003</c:v>
                </c:pt>
                <c:pt idx="9">
                  <c:v>2787.6289999999999</c:v>
                </c:pt>
                <c:pt idx="10">
                  <c:v>2667.0510000000004</c:v>
                </c:pt>
                <c:pt idx="11">
                  <c:v>2619.9</c:v>
                </c:pt>
                <c:pt idx="12">
                  <c:v>2682.65</c:v>
                </c:pt>
                <c:pt idx="13">
                  <c:v>2649.2240000000002</c:v>
                </c:pt>
                <c:pt idx="14">
                  <c:v>2536.9</c:v>
                </c:pt>
                <c:pt idx="15">
                  <c:v>2730.0190000000002</c:v>
                </c:pt>
                <c:pt idx="16">
                  <c:v>3317.261</c:v>
                </c:pt>
                <c:pt idx="17">
                  <c:v>3412.4210000000003</c:v>
                </c:pt>
                <c:pt idx="18">
                  <c:v>3467.2420000000002</c:v>
                </c:pt>
                <c:pt idx="19">
                  <c:v>3447.2420000000002</c:v>
                </c:pt>
                <c:pt idx="20">
                  <c:v>3517.8050000000003</c:v>
                </c:pt>
                <c:pt idx="21">
                  <c:v>3496.0010000000002</c:v>
                </c:pt>
                <c:pt idx="22">
                  <c:v>3554.6950000000002</c:v>
                </c:pt>
                <c:pt idx="23">
                  <c:v>3505.0010000000002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256</c:v>
                </c:pt>
                <c:pt idx="1">
                  <c:v>241</c:v>
                </c:pt>
                <c:pt idx="2">
                  <c:v>239</c:v>
                </c:pt>
                <c:pt idx="3">
                  <c:v>239</c:v>
                </c:pt>
                <c:pt idx="4">
                  <c:v>240</c:v>
                </c:pt>
                <c:pt idx="5">
                  <c:v>250</c:v>
                </c:pt>
                <c:pt idx="6">
                  <c:v>244</c:v>
                </c:pt>
                <c:pt idx="7">
                  <c:v>261</c:v>
                </c:pt>
                <c:pt idx="8">
                  <c:v>248</c:v>
                </c:pt>
                <c:pt idx="9">
                  <c:v>418.9</c:v>
                </c:pt>
                <c:pt idx="10">
                  <c:v>477.9</c:v>
                </c:pt>
                <c:pt idx="11">
                  <c:v>404.8</c:v>
                </c:pt>
                <c:pt idx="12">
                  <c:v>308.8</c:v>
                </c:pt>
                <c:pt idx="13">
                  <c:v>263.8</c:v>
                </c:pt>
                <c:pt idx="14">
                  <c:v>278.89999999999998</c:v>
                </c:pt>
                <c:pt idx="15">
                  <c:v>260</c:v>
                </c:pt>
                <c:pt idx="16">
                  <c:v>238</c:v>
                </c:pt>
                <c:pt idx="17">
                  <c:v>235</c:v>
                </c:pt>
                <c:pt idx="18">
                  <c:v>235</c:v>
                </c:pt>
                <c:pt idx="19">
                  <c:v>242</c:v>
                </c:pt>
                <c:pt idx="20">
                  <c:v>244</c:v>
                </c:pt>
                <c:pt idx="21">
                  <c:v>236</c:v>
                </c:pt>
                <c:pt idx="22">
                  <c:v>221</c:v>
                </c:pt>
                <c:pt idx="23">
                  <c:v>219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462.85199999999998</c:v>
                </c:pt>
                <c:pt idx="1">
                  <c:v>450.01399999999984</c:v>
                </c:pt>
                <c:pt idx="2">
                  <c:v>434.12199999999984</c:v>
                </c:pt>
                <c:pt idx="3">
                  <c:v>412.66299999999995</c:v>
                </c:pt>
                <c:pt idx="4">
                  <c:v>386.50399999999996</c:v>
                </c:pt>
                <c:pt idx="5">
                  <c:v>366.47699999999998</c:v>
                </c:pt>
                <c:pt idx="6">
                  <c:v>507.27199999999999</c:v>
                </c:pt>
                <c:pt idx="7">
                  <c:v>1049.027</c:v>
                </c:pt>
                <c:pt idx="8">
                  <c:v>1743.8750000000002</c:v>
                </c:pt>
                <c:pt idx="9">
                  <c:v>2321.2520000000009</c:v>
                </c:pt>
                <c:pt idx="10">
                  <c:v>2725.0129999999999</c:v>
                </c:pt>
                <c:pt idx="11">
                  <c:v>2975.1979999999994</c:v>
                </c:pt>
                <c:pt idx="12">
                  <c:v>3120.8550000000009</c:v>
                </c:pt>
                <c:pt idx="13">
                  <c:v>3141.1640000000002</c:v>
                </c:pt>
                <c:pt idx="14">
                  <c:v>3014.6770000000006</c:v>
                </c:pt>
                <c:pt idx="15">
                  <c:v>2716.0019999999995</c:v>
                </c:pt>
                <c:pt idx="16">
                  <c:v>2159.8790000000004</c:v>
                </c:pt>
                <c:pt idx="17">
                  <c:v>1501.904</c:v>
                </c:pt>
                <c:pt idx="18">
                  <c:v>905.0100000000001</c:v>
                </c:pt>
                <c:pt idx="19">
                  <c:v>681.66500000000008</c:v>
                </c:pt>
                <c:pt idx="20">
                  <c:v>639.23099999999988</c:v>
                </c:pt>
                <c:pt idx="21">
                  <c:v>620.45099999999991</c:v>
                </c:pt>
                <c:pt idx="22">
                  <c:v>606.66599999999994</c:v>
                </c:pt>
                <c:pt idx="23">
                  <c:v>570.8069999999999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24</c:v>
                </c:pt>
                <c:pt idx="5">
                  <c:v>23</c:v>
                </c:pt>
                <c:pt idx="6">
                  <c:v>33</c:v>
                </c:pt>
                <c:pt idx="7">
                  <c:v>56</c:v>
                </c:pt>
                <c:pt idx="8">
                  <c:v>74</c:v>
                </c:pt>
                <c:pt idx="9">
                  <c:v>86</c:v>
                </c:pt>
                <c:pt idx="10">
                  <c:v>94</c:v>
                </c:pt>
                <c:pt idx="11">
                  <c:v>100</c:v>
                </c:pt>
                <c:pt idx="12">
                  <c:v>102</c:v>
                </c:pt>
                <c:pt idx="13">
                  <c:v>100</c:v>
                </c:pt>
                <c:pt idx="14">
                  <c:v>95</c:v>
                </c:pt>
                <c:pt idx="15">
                  <c:v>86</c:v>
                </c:pt>
                <c:pt idx="16">
                  <c:v>75</c:v>
                </c:pt>
                <c:pt idx="17">
                  <c:v>55</c:v>
                </c:pt>
                <c:pt idx="18">
                  <c:v>33</c:v>
                </c:pt>
                <c:pt idx="19">
                  <c:v>26</c:v>
                </c:pt>
                <c:pt idx="20">
                  <c:v>29</c:v>
                </c:pt>
                <c:pt idx="21">
                  <c:v>36</c:v>
                </c:pt>
                <c:pt idx="22">
                  <c:v>43</c:v>
                </c:pt>
                <c:pt idx="23">
                  <c:v>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169</c:v>
                </c:pt>
                <c:pt idx="1">
                  <c:v>104</c:v>
                </c:pt>
                <c:pt idx="2">
                  <c:v>64</c:v>
                </c:pt>
                <c:pt idx="3">
                  <c:v>64</c:v>
                </c:pt>
                <c:pt idx="4">
                  <c:v>90</c:v>
                </c:pt>
                <c:pt idx="5">
                  <c:v>173</c:v>
                </c:pt>
                <c:pt idx="6">
                  <c:v>400</c:v>
                </c:pt>
                <c:pt idx="7">
                  <c:v>452.88</c:v>
                </c:pt>
                <c:pt idx="8">
                  <c:v>360</c:v>
                </c:pt>
                <c:pt idx="9">
                  <c:v>269</c:v>
                </c:pt>
                <c:pt idx="10">
                  <c:v>238</c:v>
                </c:pt>
                <c:pt idx="11">
                  <c:v>193</c:v>
                </c:pt>
                <c:pt idx="12">
                  <c:v>207</c:v>
                </c:pt>
                <c:pt idx="13">
                  <c:v>179</c:v>
                </c:pt>
                <c:pt idx="14">
                  <c:v>205</c:v>
                </c:pt>
                <c:pt idx="15">
                  <c:v>230</c:v>
                </c:pt>
                <c:pt idx="16">
                  <c:v>270</c:v>
                </c:pt>
                <c:pt idx="17">
                  <c:v>578.61099999999999</c:v>
                </c:pt>
                <c:pt idx="18">
                  <c:v>1132</c:v>
                </c:pt>
                <c:pt idx="19">
                  <c:v>1448</c:v>
                </c:pt>
                <c:pt idx="20">
                  <c:v>1514</c:v>
                </c:pt>
                <c:pt idx="21">
                  <c:v>1223</c:v>
                </c:pt>
                <c:pt idx="22">
                  <c:v>848</c:v>
                </c:pt>
                <c:pt idx="23">
                  <c:v>554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370296"/>
        <c:axId val="433370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5384.7060000000029</c:v>
                </c:pt>
                <c:pt idx="1">
                  <c:v>5118.1420000000026</c:v>
                </c:pt>
                <c:pt idx="2">
                  <c:v>4888.5550000000021</c:v>
                </c:pt>
                <c:pt idx="3">
                  <c:v>4886.247000000003</c:v>
                </c:pt>
                <c:pt idx="4">
                  <c:v>5057.0110000000022</c:v>
                </c:pt>
                <c:pt idx="5">
                  <c:v>5256.6569999999992</c:v>
                </c:pt>
                <c:pt idx="6">
                  <c:v>5585.1019999999999</c:v>
                </c:pt>
                <c:pt idx="7">
                  <c:v>6226.797999999997</c:v>
                </c:pt>
                <c:pt idx="8">
                  <c:v>6869.2560000000012</c:v>
                </c:pt>
                <c:pt idx="9">
                  <c:v>7273.2809999999999</c:v>
                </c:pt>
                <c:pt idx="10">
                  <c:v>7613.463999999999</c:v>
                </c:pt>
                <c:pt idx="11">
                  <c:v>7844.4019999999982</c:v>
                </c:pt>
                <c:pt idx="12">
                  <c:v>7972.8049999999976</c:v>
                </c:pt>
                <c:pt idx="13">
                  <c:v>7884.6880000000037</c:v>
                </c:pt>
                <c:pt idx="14">
                  <c:v>7681.9339999999993</c:v>
                </c:pt>
                <c:pt idx="15">
                  <c:v>7579.5209999999988</c:v>
                </c:pt>
                <c:pt idx="16">
                  <c:v>7619.64</c:v>
                </c:pt>
                <c:pt idx="17">
                  <c:v>7354.4159999999993</c:v>
                </c:pt>
                <c:pt idx="18">
                  <c:v>7395.545000000001</c:v>
                </c:pt>
                <c:pt idx="19">
                  <c:v>7490.2519999999986</c:v>
                </c:pt>
                <c:pt idx="20">
                  <c:v>7591.8359999999993</c:v>
                </c:pt>
                <c:pt idx="21">
                  <c:v>7232.2520000000013</c:v>
                </c:pt>
                <c:pt idx="22">
                  <c:v>6852.1530000000021</c:v>
                </c:pt>
                <c:pt idx="23">
                  <c:v>6458.3079999999991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370296"/>
        <c:axId val="433370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377.58</c:v>
                </c:pt>
                <c:pt idx="1">
                  <c:v>365.53</c:v>
                </c:pt>
                <c:pt idx="2">
                  <c:v>321</c:v>
                </c:pt>
                <c:pt idx="3">
                  <c:v>340</c:v>
                </c:pt>
                <c:pt idx="4">
                  <c:v>384.45</c:v>
                </c:pt>
                <c:pt idx="5">
                  <c:v>399.57</c:v>
                </c:pt>
                <c:pt idx="6">
                  <c:v>453.9</c:v>
                </c:pt>
                <c:pt idx="7">
                  <c:v>478.84</c:v>
                </c:pt>
                <c:pt idx="8">
                  <c:v>409.22</c:v>
                </c:pt>
                <c:pt idx="9">
                  <c:v>364.26</c:v>
                </c:pt>
                <c:pt idx="10">
                  <c:v>340</c:v>
                </c:pt>
                <c:pt idx="11">
                  <c:v>225.58</c:v>
                </c:pt>
                <c:pt idx="12">
                  <c:v>341</c:v>
                </c:pt>
                <c:pt idx="13">
                  <c:v>361.14</c:v>
                </c:pt>
                <c:pt idx="14">
                  <c:v>306.77999999999997</c:v>
                </c:pt>
                <c:pt idx="15">
                  <c:v>358.01</c:v>
                </c:pt>
                <c:pt idx="16">
                  <c:v>414.3</c:v>
                </c:pt>
                <c:pt idx="17">
                  <c:v>502.29</c:v>
                </c:pt>
                <c:pt idx="18">
                  <c:v>521</c:v>
                </c:pt>
                <c:pt idx="19">
                  <c:v>521</c:v>
                </c:pt>
                <c:pt idx="20">
                  <c:v>430.28</c:v>
                </c:pt>
                <c:pt idx="21">
                  <c:v>427.95</c:v>
                </c:pt>
                <c:pt idx="22">
                  <c:v>485.73</c:v>
                </c:pt>
                <c:pt idx="23">
                  <c:v>406.47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371472"/>
        <c:axId val="433371080"/>
      </c:lineChart>
      <c:catAx>
        <c:axId val="433370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370688"/>
        <c:crosses val="autoZero"/>
        <c:auto val="1"/>
        <c:lblAlgn val="ctr"/>
        <c:lblOffset val="100"/>
        <c:noMultiLvlLbl val="0"/>
      </c:catAx>
      <c:valAx>
        <c:axId val="43337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370296"/>
        <c:crosses val="autoZero"/>
        <c:crossBetween val="between"/>
      </c:valAx>
      <c:valAx>
        <c:axId val="433371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371472"/>
        <c:crosses val="max"/>
        <c:crossBetween val="between"/>
      </c:valAx>
      <c:catAx>
        <c:axId val="433371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3371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5384.7339999999986</v>
      </c>
      <c r="C4" s="18">
        <v>5118.1280000000015</v>
      </c>
      <c r="D4" s="18">
        <v>4888.521999999999</v>
      </c>
      <c r="E4" s="18">
        <v>4886.2790000000014</v>
      </c>
      <c r="F4" s="18">
        <v>5057.0009999999993</v>
      </c>
      <c r="G4" s="18">
        <v>5256.679000000001</v>
      </c>
      <c r="H4" s="18">
        <v>5585.1180000000004</v>
      </c>
      <c r="I4" s="18">
        <v>6226.7830000000013</v>
      </c>
      <c r="J4" s="18">
        <v>6869.2560000000003</v>
      </c>
      <c r="K4" s="18">
        <v>7273.2809999999999</v>
      </c>
      <c r="L4" s="18">
        <v>7613.4640000000009</v>
      </c>
      <c r="M4" s="18">
        <v>7844.3979999999992</v>
      </c>
      <c r="N4" s="18">
        <v>7972.8050000000012</v>
      </c>
      <c r="O4" s="18">
        <v>7884.688000000001</v>
      </c>
      <c r="P4" s="18">
        <v>7681.976999999999</v>
      </c>
      <c r="Q4" s="18">
        <v>7579.5210000000006</v>
      </c>
      <c r="R4" s="18">
        <v>7619.6399999999994</v>
      </c>
      <c r="S4" s="18">
        <v>7354.4360000000006</v>
      </c>
      <c r="T4" s="18">
        <v>7395.5520000000015</v>
      </c>
      <c r="U4" s="18">
        <v>7490.2070000000003</v>
      </c>
      <c r="V4" s="18">
        <v>7591.8360000000002</v>
      </c>
      <c r="W4" s="18">
        <v>7232.2519999999995</v>
      </c>
      <c r="X4" s="18">
        <v>6852.1610000000019</v>
      </c>
      <c r="Y4" s="18">
        <v>6458.3080000000009</v>
      </c>
      <c r="Z4" s="19"/>
      <c r="AA4" s="20">
        <f>SUM(B4:Z4)</f>
        <v>161117.02600000001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377.58</v>
      </c>
      <c r="C7" s="28">
        <v>365.53</v>
      </c>
      <c r="D7" s="28">
        <v>321</v>
      </c>
      <c r="E7" s="28">
        <v>340</v>
      </c>
      <c r="F7" s="28">
        <v>384.45</v>
      </c>
      <c r="G7" s="28">
        <v>399.57</v>
      </c>
      <c r="H7" s="28">
        <v>453.9</v>
      </c>
      <c r="I7" s="28">
        <v>478.84</v>
      </c>
      <c r="J7" s="28">
        <v>409.22</v>
      </c>
      <c r="K7" s="28">
        <v>364.26</v>
      </c>
      <c r="L7" s="28">
        <v>340</v>
      </c>
      <c r="M7" s="28">
        <v>225.58</v>
      </c>
      <c r="N7" s="28">
        <v>341</v>
      </c>
      <c r="O7" s="28">
        <v>361.14</v>
      </c>
      <c r="P7" s="28">
        <v>306.77999999999997</v>
      </c>
      <c r="Q7" s="28">
        <v>358.01</v>
      </c>
      <c r="R7" s="28">
        <v>414.3</v>
      </c>
      <c r="S7" s="28">
        <v>502.29</v>
      </c>
      <c r="T7" s="28">
        <v>521</v>
      </c>
      <c r="U7" s="28">
        <v>521</v>
      </c>
      <c r="V7" s="28">
        <v>430.28</v>
      </c>
      <c r="W7" s="28">
        <v>427.95</v>
      </c>
      <c r="X7" s="28">
        <v>485.73</v>
      </c>
      <c r="Y7" s="28">
        <v>406.47</v>
      </c>
      <c r="Z7" s="29"/>
      <c r="AA7" s="30">
        <f>IF(SUM(B7:Z7)&lt;&gt;0,AVERAGEIF(B7:Z7,"&lt;&gt;"""),"")</f>
        <v>397.32833333333338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962</v>
      </c>
      <c r="C10" s="42">
        <v>962</v>
      </c>
      <c r="D10" s="42">
        <v>962</v>
      </c>
      <c r="E10" s="42">
        <v>962</v>
      </c>
      <c r="F10" s="42">
        <v>962</v>
      </c>
      <c r="G10" s="42">
        <v>962</v>
      </c>
      <c r="H10" s="42">
        <v>962</v>
      </c>
      <c r="I10" s="42">
        <v>962</v>
      </c>
      <c r="J10" s="42">
        <v>1042</v>
      </c>
      <c r="K10" s="42">
        <v>1092</v>
      </c>
      <c r="L10" s="42">
        <v>1113</v>
      </c>
      <c r="M10" s="42">
        <v>1241</v>
      </c>
      <c r="N10" s="42">
        <v>1241</v>
      </c>
      <c r="O10" s="42">
        <v>1241</v>
      </c>
      <c r="P10" s="42">
        <v>1241</v>
      </c>
      <c r="Q10" s="42">
        <v>1241</v>
      </c>
      <c r="R10" s="42">
        <v>1241</v>
      </c>
      <c r="S10" s="42">
        <v>1241</v>
      </c>
      <c r="T10" s="42">
        <v>1241</v>
      </c>
      <c r="U10" s="42">
        <v>1241</v>
      </c>
      <c r="V10" s="42">
        <v>1241</v>
      </c>
      <c r="W10" s="42">
        <v>1241</v>
      </c>
      <c r="X10" s="42">
        <v>1241</v>
      </c>
      <c r="Y10" s="42">
        <v>1241</v>
      </c>
      <c r="Z10" s="43"/>
      <c r="AA10" s="44">
        <f t="shared" ref="AA10:AA15" si="0">SUM(B10:Z10)</f>
        <v>27076</v>
      </c>
    </row>
    <row r="11" spans="1:27" ht="24.95" customHeight="1" x14ac:dyDescent="0.2">
      <c r="A11" s="45" t="s">
        <v>7</v>
      </c>
      <c r="B11" s="46">
        <v>316.5</v>
      </c>
      <c r="C11" s="47">
        <v>310.5</v>
      </c>
      <c r="D11" s="47">
        <v>310.5</v>
      </c>
      <c r="E11" s="47">
        <v>310.5</v>
      </c>
      <c r="F11" s="47">
        <v>298.5</v>
      </c>
      <c r="G11" s="47">
        <v>310.5</v>
      </c>
      <c r="H11" s="47">
        <v>298.5</v>
      </c>
      <c r="I11" s="47">
        <v>320.5</v>
      </c>
      <c r="J11" s="47">
        <v>316.5</v>
      </c>
      <c r="K11" s="47">
        <v>298.5</v>
      </c>
      <c r="L11" s="47">
        <v>298.5</v>
      </c>
      <c r="M11" s="47">
        <v>310.5</v>
      </c>
      <c r="N11" s="47">
        <v>310.5</v>
      </c>
      <c r="O11" s="47">
        <v>310.5</v>
      </c>
      <c r="P11" s="47">
        <v>310.5</v>
      </c>
      <c r="Q11" s="47">
        <v>316.5</v>
      </c>
      <c r="R11" s="47">
        <v>318.5</v>
      </c>
      <c r="S11" s="47">
        <v>330.5</v>
      </c>
      <c r="T11" s="47">
        <v>382.3</v>
      </c>
      <c r="U11" s="47">
        <v>404.3</v>
      </c>
      <c r="V11" s="47">
        <v>406.8</v>
      </c>
      <c r="W11" s="47">
        <v>379.8</v>
      </c>
      <c r="X11" s="47">
        <v>337.8</v>
      </c>
      <c r="Y11" s="47">
        <v>320.5</v>
      </c>
      <c r="Z11" s="48"/>
      <c r="AA11" s="49">
        <f t="shared" si="0"/>
        <v>7828.5000000000009</v>
      </c>
    </row>
    <row r="12" spans="1:27" ht="24.95" customHeight="1" x14ac:dyDescent="0.2">
      <c r="A12" s="50" t="s">
        <v>8</v>
      </c>
      <c r="B12" s="51">
        <v>3196.3819999999996</v>
      </c>
      <c r="C12" s="52">
        <v>3027.614</v>
      </c>
      <c r="D12" s="52">
        <v>2854.9</v>
      </c>
      <c r="E12" s="52">
        <v>2873.116</v>
      </c>
      <c r="F12" s="52">
        <v>3055.9970000000003</v>
      </c>
      <c r="G12" s="52">
        <v>3171.7020000000002</v>
      </c>
      <c r="H12" s="52">
        <v>3140.346</v>
      </c>
      <c r="I12" s="52">
        <v>3125.3760000000002</v>
      </c>
      <c r="J12" s="52">
        <v>3084.8810000000003</v>
      </c>
      <c r="K12" s="52">
        <v>2787.6289999999999</v>
      </c>
      <c r="L12" s="52">
        <v>2667.0510000000004</v>
      </c>
      <c r="M12" s="52">
        <v>2619.9</v>
      </c>
      <c r="N12" s="52">
        <v>2682.65</v>
      </c>
      <c r="O12" s="52">
        <v>2649.2240000000002</v>
      </c>
      <c r="P12" s="52">
        <v>2536.9</v>
      </c>
      <c r="Q12" s="52">
        <v>2730.0190000000002</v>
      </c>
      <c r="R12" s="52">
        <v>3317.261</v>
      </c>
      <c r="S12" s="52">
        <v>3412.4210000000003</v>
      </c>
      <c r="T12" s="52">
        <v>3467.2420000000002</v>
      </c>
      <c r="U12" s="52">
        <v>3447.2420000000002</v>
      </c>
      <c r="V12" s="52">
        <v>3517.8050000000003</v>
      </c>
      <c r="W12" s="52">
        <v>3496.0010000000002</v>
      </c>
      <c r="X12" s="52">
        <v>3554.6950000000002</v>
      </c>
      <c r="Y12" s="52">
        <v>3505.0010000000002</v>
      </c>
      <c r="Z12" s="53"/>
      <c r="AA12" s="54">
        <f t="shared" si="0"/>
        <v>73921.355000000025</v>
      </c>
    </row>
    <row r="13" spans="1:27" ht="24.95" customHeight="1" x14ac:dyDescent="0.2">
      <c r="A13" s="50" t="s">
        <v>9</v>
      </c>
      <c r="B13" s="51">
        <v>169</v>
      </c>
      <c r="C13" s="52">
        <v>104</v>
      </c>
      <c r="D13" s="52">
        <v>64</v>
      </c>
      <c r="E13" s="52">
        <v>64</v>
      </c>
      <c r="F13" s="52">
        <v>90</v>
      </c>
      <c r="G13" s="52">
        <v>173</v>
      </c>
      <c r="H13" s="52">
        <v>400</v>
      </c>
      <c r="I13" s="52">
        <v>452.88</v>
      </c>
      <c r="J13" s="52">
        <v>360</v>
      </c>
      <c r="K13" s="52">
        <v>269</v>
      </c>
      <c r="L13" s="52">
        <v>238</v>
      </c>
      <c r="M13" s="52">
        <v>193</v>
      </c>
      <c r="N13" s="52">
        <v>207</v>
      </c>
      <c r="O13" s="52">
        <v>179</v>
      </c>
      <c r="P13" s="52">
        <v>205</v>
      </c>
      <c r="Q13" s="52">
        <v>230</v>
      </c>
      <c r="R13" s="52">
        <v>270</v>
      </c>
      <c r="S13" s="52">
        <v>578.61099999999999</v>
      </c>
      <c r="T13" s="52">
        <v>1132</v>
      </c>
      <c r="U13" s="52">
        <v>1448</v>
      </c>
      <c r="V13" s="52">
        <v>1514</v>
      </c>
      <c r="W13" s="52">
        <v>1223</v>
      </c>
      <c r="X13" s="52">
        <v>848</v>
      </c>
      <c r="Y13" s="52">
        <v>554</v>
      </c>
      <c r="Z13" s="53"/>
      <c r="AA13" s="54">
        <f t="shared" si="0"/>
        <v>10965.491</v>
      </c>
    </row>
    <row r="14" spans="1:27" ht="24.95" customHeight="1" x14ac:dyDescent="0.2">
      <c r="A14" s="55" t="s">
        <v>10</v>
      </c>
      <c r="B14" s="56">
        <v>462.85199999999998</v>
      </c>
      <c r="C14" s="57">
        <v>450.01399999999984</v>
      </c>
      <c r="D14" s="57">
        <v>434.12199999999984</v>
      </c>
      <c r="E14" s="57">
        <v>412.66299999999995</v>
      </c>
      <c r="F14" s="57">
        <v>386.50399999999996</v>
      </c>
      <c r="G14" s="57">
        <v>366.47699999999998</v>
      </c>
      <c r="H14" s="57">
        <v>507.27199999999999</v>
      </c>
      <c r="I14" s="57">
        <v>1049.027</v>
      </c>
      <c r="J14" s="57">
        <v>1743.8750000000002</v>
      </c>
      <c r="K14" s="57">
        <v>2321.2520000000009</v>
      </c>
      <c r="L14" s="57">
        <v>2725.0129999999999</v>
      </c>
      <c r="M14" s="57">
        <v>2975.1979999999994</v>
      </c>
      <c r="N14" s="57">
        <v>3120.8550000000009</v>
      </c>
      <c r="O14" s="57">
        <v>3141.1640000000002</v>
      </c>
      <c r="P14" s="57">
        <v>3014.6770000000006</v>
      </c>
      <c r="Q14" s="57">
        <v>2716.0019999999995</v>
      </c>
      <c r="R14" s="57">
        <v>2159.8790000000004</v>
      </c>
      <c r="S14" s="57">
        <v>1501.904</v>
      </c>
      <c r="T14" s="57">
        <v>905.0100000000001</v>
      </c>
      <c r="U14" s="57">
        <v>681.66500000000008</v>
      </c>
      <c r="V14" s="57">
        <v>639.23099999999988</v>
      </c>
      <c r="W14" s="57">
        <v>620.45099999999991</v>
      </c>
      <c r="X14" s="57">
        <v>606.66599999999994</v>
      </c>
      <c r="Y14" s="57">
        <v>570.8069999999999</v>
      </c>
      <c r="Z14" s="58"/>
      <c r="AA14" s="59">
        <f t="shared" si="0"/>
        <v>33512.58</v>
      </c>
    </row>
    <row r="15" spans="1:27" ht="24.95" customHeight="1" x14ac:dyDescent="0.2">
      <c r="A15" s="55" t="s">
        <v>11</v>
      </c>
      <c r="B15" s="56">
        <v>22</v>
      </c>
      <c r="C15" s="57">
        <v>23</v>
      </c>
      <c r="D15" s="57">
        <v>24</v>
      </c>
      <c r="E15" s="57">
        <v>25</v>
      </c>
      <c r="F15" s="57">
        <v>24</v>
      </c>
      <c r="G15" s="57">
        <v>23</v>
      </c>
      <c r="H15" s="57">
        <v>33</v>
      </c>
      <c r="I15" s="57">
        <v>56</v>
      </c>
      <c r="J15" s="57">
        <v>74</v>
      </c>
      <c r="K15" s="57">
        <v>86</v>
      </c>
      <c r="L15" s="57">
        <v>94</v>
      </c>
      <c r="M15" s="57">
        <v>100</v>
      </c>
      <c r="N15" s="57">
        <v>102</v>
      </c>
      <c r="O15" s="57">
        <v>100</v>
      </c>
      <c r="P15" s="57">
        <v>95</v>
      </c>
      <c r="Q15" s="57">
        <v>86</v>
      </c>
      <c r="R15" s="57">
        <v>75</v>
      </c>
      <c r="S15" s="57">
        <v>55</v>
      </c>
      <c r="T15" s="57">
        <v>33</v>
      </c>
      <c r="U15" s="57">
        <v>26</v>
      </c>
      <c r="V15" s="57">
        <v>29</v>
      </c>
      <c r="W15" s="57">
        <v>36</v>
      </c>
      <c r="X15" s="57">
        <v>43</v>
      </c>
      <c r="Y15" s="57">
        <v>48</v>
      </c>
      <c r="Z15" s="58"/>
      <c r="AA15" s="59">
        <f t="shared" si="0"/>
        <v>1312</v>
      </c>
    </row>
    <row r="16" spans="1:27" ht="30" customHeight="1" thickBot="1" x14ac:dyDescent="0.25">
      <c r="A16" s="60" t="s">
        <v>12</v>
      </c>
      <c r="B16" s="61">
        <f>IF(LEN(B$2)&gt;0,SUM(B10:B15),"")</f>
        <v>5128.7339999999995</v>
      </c>
      <c r="C16" s="62">
        <f t="shared" ref="C16:Z16" si="1">IF(LEN(C$2)&gt;0,SUM(C10:C15),"")</f>
        <v>4877.1279999999997</v>
      </c>
      <c r="D16" s="62">
        <f t="shared" si="1"/>
        <v>4649.521999999999</v>
      </c>
      <c r="E16" s="62">
        <f t="shared" si="1"/>
        <v>4647.2789999999995</v>
      </c>
      <c r="F16" s="62">
        <f t="shared" si="1"/>
        <v>4817.0010000000002</v>
      </c>
      <c r="G16" s="62">
        <f t="shared" si="1"/>
        <v>5006.6790000000001</v>
      </c>
      <c r="H16" s="62">
        <f t="shared" si="1"/>
        <v>5341.1179999999995</v>
      </c>
      <c r="I16" s="62">
        <f t="shared" si="1"/>
        <v>5965.7830000000004</v>
      </c>
      <c r="J16" s="62">
        <f t="shared" si="1"/>
        <v>6621.2560000000003</v>
      </c>
      <c r="K16" s="62">
        <f t="shared" si="1"/>
        <v>6854.3810000000012</v>
      </c>
      <c r="L16" s="62">
        <f t="shared" si="1"/>
        <v>7135.5640000000003</v>
      </c>
      <c r="M16" s="62">
        <f t="shared" si="1"/>
        <v>7439.597999999999</v>
      </c>
      <c r="N16" s="62">
        <f t="shared" si="1"/>
        <v>7664.005000000001</v>
      </c>
      <c r="O16" s="62">
        <f t="shared" si="1"/>
        <v>7620.8880000000008</v>
      </c>
      <c r="P16" s="62">
        <f t="shared" si="1"/>
        <v>7403.0770000000002</v>
      </c>
      <c r="Q16" s="62">
        <f t="shared" si="1"/>
        <v>7319.5209999999997</v>
      </c>
      <c r="R16" s="62">
        <f t="shared" si="1"/>
        <v>7381.6400000000012</v>
      </c>
      <c r="S16" s="62">
        <f t="shared" si="1"/>
        <v>7119.4359999999997</v>
      </c>
      <c r="T16" s="62">
        <f t="shared" si="1"/>
        <v>7160.5520000000006</v>
      </c>
      <c r="U16" s="62">
        <f t="shared" si="1"/>
        <v>7248.2070000000003</v>
      </c>
      <c r="V16" s="62">
        <f t="shared" si="1"/>
        <v>7347.8360000000002</v>
      </c>
      <c r="W16" s="62">
        <f t="shared" si="1"/>
        <v>6996.2520000000004</v>
      </c>
      <c r="X16" s="62">
        <f t="shared" si="1"/>
        <v>6631.1610000000001</v>
      </c>
      <c r="Y16" s="62">
        <f t="shared" si="1"/>
        <v>6239.308</v>
      </c>
      <c r="Z16" s="63" t="str">
        <f t="shared" si="1"/>
        <v/>
      </c>
      <c r="AA16" s="64">
        <f>SUM(AA10:AA15)</f>
        <v>154615.92600000004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1031.4000000000001</v>
      </c>
      <c r="C28" s="72">
        <v>951.4</v>
      </c>
      <c r="D28" s="72">
        <v>906.4</v>
      </c>
      <c r="E28" s="72">
        <v>900.4</v>
      </c>
      <c r="F28" s="72">
        <v>902.4</v>
      </c>
      <c r="G28" s="72">
        <v>985.4</v>
      </c>
      <c r="H28" s="72">
        <v>1296.4000000000001</v>
      </c>
      <c r="I28" s="72">
        <v>1725.4</v>
      </c>
      <c r="J28" s="72">
        <v>2106.4</v>
      </c>
      <c r="K28" s="72">
        <v>2390.4</v>
      </c>
      <c r="L28" s="72">
        <v>2645.4</v>
      </c>
      <c r="M28" s="72">
        <v>2802.4</v>
      </c>
      <c r="N28" s="72">
        <v>2915.4</v>
      </c>
      <c r="O28" s="72">
        <v>2888.4</v>
      </c>
      <c r="P28" s="72">
        <v>2794.4</v>
      </c>
      <c r="Q28" s="72">
        <v>2575.4</v>
      </c>
      <c r="R28" s="72">
        <v>2250.4</v>
      </c>
      <c r="S28" s="72">
        <v>1939.4</v>
      </c>
      <c r="T28" s="72">
        <v>2348.1999999999998</v>
      </c>
      <c r="U28" s="72">
        <v>2549.1999999999998</v>
      </c>
      <c r="V28" s="72">
        <v>2588.6999999999998</v>
      </c>
      <c r="W28" s="72">
        <v>2258.6999999999998</v>
      </c>
      <c r="X28" s="72">
        <v>1836.7</v>
      </c>
      <c r="Y28" s="72">
        <v>1513.4</v>
      </c>
      <c r="Z28" s="73"/>
      <c r="AA28" s="74">
        <f>SUM(B28:Z28)</f>
        <v>47102.099999999991</v>
      </c>
    </row>
    <row r="29" spans="1:27" ht="24.95" customHeight="1" x14ac:dyDescent="0.2">
      <c r="A29" s="75" t="s">
        <v>23</v>
      </c>
      <c r="B29" s="76">
        <v>608.33399999999995</v>
      </c>
      <c r="C29" s="77">
        <v>489.72800000000001</v>
      </c>
      <c r="D29" s="77">
        <v>305.12200000000001</v>
      </c>
      <c r="E29" s="77">
        <v>308.87900000000002</v>
      </c>
      <c r="F29" s="77">
        <v>722.601</v>
      </c>
      <c r="G29" s="77">
        <v>791.279</v>
      </c>
      <c r="H29" s="77">
        <v>743.71799999999996</v>
      </c>
      <c r="I29" s="77">
        <v>876.38300000000004</v>
      </c>
      <c r="J29" s="77">
        <v>1046.856</v>
      </c>
      <c r="K29" s="77">
        <v>1019.981</v>
      </c>
      <c r="L29" s="77">
        <v>1152.164</v>
      </c>
      <c r="M29" s="77">
        <v>1255.1980000000001</v>
      </c>
      <c r="N29" s="77">
        <v>1381.605</v>
      </c>
      <c r="O29" s="77">
        <v>1424.4880000000001</v>
      </c>
      <c r="P29" s="77">
        <v>1304.6769999999999</v>
      </c>
      <c r="Q29" s="77">
        <v>1340.1210000000001</v>
      </c>
      <c r="R29" s="77">
        <v>1325.24</v>
      </c>
      <c r="S29" s="77">
        <v>1160.0360000000001</v>
      </c>
      <c r="T29" s="77">
        <v>775.35199999999998</v>
      </c>
      <c r="U29" s="77">
        <v>642.00699999999995</v>
      </c>
      <c r="V29" s="77">
        <v>670.13599999999997</v>
      </c>
      <c r="W29" s="77">
        <v>632.55200000000002</v>
      </c>
      <c r="X29" s="77">
        <v>667.46100000000001</v>
      </c>
      <c r="Y29" s="77">
        <v>508.90800000000002</v>
      </c>
      <c r="Z29" s="78"/>
      <c r="AA29" s="79">
        <f>SUM(B29:Z29)</f>
        <v>21152.825999999994</v>
      </c>
    </row>
    <row r="30" spans="1:27" ht="24.95" customHeight="1" x14ac:dyDescent="0.2">
      <c r="A30" s="82" t="s">
        <v>24</v>
      </c>
      <c r="B30" s="80">
        <v>3745</v>
      </c>
      <c r="C30" s="81">
        <v>3677</v>
      </c>
      <c r="D30" s="81">
        <v>3677</v>
      </c>
      <c r="E30" s="81">
        <v>3677</v>
      </c>
      <c r="F30" s="81">
        <v>3432</v>
      </c>
      <c r="G30" s="81">
        <v>3480</v>
      </c>
      <c r="H30" s="81">
        <v>3545</v>
      </c>
      <c r="I30" s="81">
        <v>3625</v>
      </c>
      <c r="J30" s="81">
        <v>3716</v>
      </c>
      <c r="K30" s="81">
        <v>3706</v>
      </c>
      <c r="L30" s="81">
        <v>3599</v>
      </c>
      <c r="M30" s="81">
        <v>3642</v>
      </c>
      <c r="N30" s="81">
        <v>3624</v>
      </c>
      <c r="O30" s="81">
        <v>3562</v>
      </c>
      <c r="P30" s="81">
        <v>3559</v>
      </c>
      <c r="Q30" s="81">
        <v>3664</v>
      </c>
      <c r="R30" s="81">
        <v>4044</v>
      </c>
      <c r="S30" s="81">
        <v>4255</v>
      </c>
      <c r="T30" s="81">
        <v>4272</v>
      </c>
      <c r="U30" s="81">
        <v>4299</v>
      </c>
      <c r="V30" s="81">
        <v>4333</v>
      </c>
      <c r="W30" s="81">
        <v>4341</v>
      </c>
      <c r="X30" s="81">
        <v>4348</v>
      </c>
      <c r="Y30" s="81">
        <v>4436</v>
      </c>
      <c r="Z30" s="83"/>
      <c r="AA30" s="84">
        <f>SUM(B30:Z30)</f>
        <v>92258</v>
      </c>
    </row>
    <row r="31" spans="1:27" ht="30" customHeight="1" thickBot="1" x14ac:dyDescent="0.25">
      <c r="A31" s="60" t="s">
        <v>25</v>
      </c>
      <c r="B31" s="61">
        <f>IF(LEN(B$2)&gt;0,SUM(B28:B30),"")</f>
        <v>5384.7340000000004</v>
      </c>
      <c r="C31" s="62">
        <f t="shared" ref="C31:Z31" si="4">IF(LEN(C$2)&gt;0,SUM(C28:C30),"")</f>
        <v>5118.1279999999997</v>
      </c>
      <c r="D31" s="62">
        <f t="shared" si="4"/>
        <v>4888.5219999999999</v>
      </c>
      <c r="E31" s="62">
        <f t="shared" si="4"/>
        <v>4886.2790000000005</v>
      </c>
      <c r="F31" s="62">
        <f t="shared" si="4"/>
        <v>5057.0010000000002</v>
      </c>
      <c r="G31" s="62">
        <f t="shared" si="4"/>
        <v>5256.6790000000001</v>
      </c>
      <c r="H31" s="62">
        <f t="shared" si="4"/>
        <v>5585.1180000000004</v>
      </c>
      <c r="I31" s="62">
        <f t="shared" si="4"/>
        <v>6226.7830000000004</v>
      </c>
      <c r="J31" s="62">
        <f t="shared" si="4"/>
        <v>6869.2560000000003</v>
      </c>
      <c r="K31" s="62">
        <f t="shared" si="4"/>
        <v>7116.3810000000003</v>
      </c>
      <c r="L31" s="62">
        <f t="shared" si="4"/>
        <v>7396.5640000000003</v>
      </c>
      <c r="M31" s="62">
        <f t="shared" si="4"/>
        <v>7699.598</v>
      </c>
      <c r="N31" s="62">
        <f t="shared" si="4"/>
        <v>7921.0050000000001</v>
      </c>
      <c r="O31" s="62">
        <f t="shared" si="4"/>
        <v>7874.8879999999999</v>
      </c>
      <c r="P31" s="62">
        <f t="shared" si="4"/>
        <v>7658.0770000000002</v>
      </c>
      <c r="Q31" s="62">
        <f t="shared" si="4"/>
        <v>7579.5210000000006</v>
      </c>
      <c r="R31" s="62">
        <f t="shared" si="4"/>
        <v>7619.64</v>
      </c>
      <c r="S31" s="62">
        <f t="shared" si="4"/>
        <v>7354.4359999999997</v>
      </c>
      <c r="T31" s="62">
        <f t="shared" si="4"/>
        <v>7395.5519999999997</v>
      </c>
      <c r="U31" s="62">
        <f t="shared" si="4"/>
        <v>7490.2070000000003</v>
      </c>
      <c r="V31" s="62">
        <f t="shared" si="4"/>
        <v>7591.8359999999993</v>
      </c>
      <c r="W31" s="62">
        <f t="shared" si="4"/>
        <v>7232.2520000000004</v>
      </c>
      <c r="X31" s="62">
        <f t="shared" si="4"/>
        <v>6852.1610000000001</v>
      </c>
      <c r="Y31" s="62">
        <f t="shared" si="4"/>
        <v>6458.308</v>
      </c>
      <c r="Z31" s="63" t="str">
        <f t="shared" si="4"/>
        <v/>
      </c>
      <c r="AA31" s="64">
        <f>SUM(AA28:AA30)</f>
        <v>160512.92599999998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176</v>
      </c>
      <c r="C35" s="99">
        <v>161</v>
      </c>
      <c r="D35" s="99">
        <v>159</v>
      </c>
      <c r="E35" s="99">
        <v>159</v>
      </c>
      <c r="F35" s="99">
        <v>160</v>
      </c>
      <c r="G35" s="99">
        <v>170</v>
      </c>
      <c r="H35" s="99">
        <v>164</v>
      </c>
      <c r="I35" s="99">
        <v>181</v>
      </c>
      <c r="J35" s="99">
        <v>168</v>
      </c>
      <c r="K35" s="99">
        <v>182</v>
      </c>
      <c r="L35" s="99">
        <v>181</v>
      </c>
      <c r="M35" s="99">
        <v>180</v>
      </c>
      <c r="N35" s="99">
        <v>177</v>
      </c>
      <c r="O35" s="99">
        <v>174</v>
      </c>
      <c r="P35" s="99">
        <v>175</v>
      </c>
      <c r="Q35" s="99">
        <v>180</v>
      </c>
      <c r="R35" s="99">
        <v>158</v>
      </c>
      <c r="S35" s="99">
        <v>155</v>
      </c>
      <c r="T35" s="99">
        <v>155</v>
      </c>
      <c r="U35" s="99">
        <v>162</v>
      </c>
      <c r="V35" s="99">
        <v>164</v>
      </c>
      <c r="W35" s="99">
        <v>156</v>
      </c>
      <c r="X35" s="99">
        <v>141</v>
      </c>
      <c r="Y35" s="99">
        <v>140</v>
      </c>
      <c r="Z35" s="100"/>
      <c r="AA35" s="79">
        <f t="shared" si="5"/>
        <v>3978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186.9</v>
      </c>
      <c r="L36" s="99">
        <v>246.9</v>
      </c>
      <c r="M36" s="99">
        <v>174.8</v>
      </c>
      <c r="N36" s="99">
        <v>81.8</v>
      </c>
      <c r="O36" s="99">
        <v>39.799999999999997</v>
      </c>
      <c r="P36" s="99">
        <v>53.9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1324.1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256</v>
      </c>
      <c r="C39" s="88">
        <f t="shared" si="6"/>
        <v>241</v>
      </c>
      <c r="D39" s="88">
        <f t="shared" si="6"/>
        <v>239</v>
      </c>
      <c r="E39" s="88">
        <f t="shared" si="6"/>
        <v>239</v>
      </c>
      <c r="F39" s="88">
        <f t="shared" si="6"/>
        <v>240</v>
      </c>
      <c r="G39" s="88">
        <f t="shared" si="6"/>
        <v>250</v>
      </c>
      <c r="H39" s="88">
        <f t="shared" si="6"/>
        <v>244</v>
      </c>
      <c r="I39" s="88">
        <f t="shared" si="6"/>
        <v>261</v>
      </c>
      <c r="J39" s="88">
        <f t="shared" si="6"/>
        <v>248</v>
      </c>
      <c r="K39" s="88">
        <f t="shared" si="6"/>
        <v>418.9</v>
      </c>
      <c r="L39" s="88">
        <f t="shared" si="6"/>
        <v>477.9</v>
      </c>
      <c r="M39" s="88">
        <f t="shared" si="6"/>
        <v>404.8</v>
      </c>
      <c r="N39" s="88">
        <f t="shared" si="6"/>
        <v>308.8</v>
      </c>
      <c r="O39" s="88">
        <f t="shared" si="6"/>
        <v>263.8</v>
      </c>
      <c r="P39" s="88">
        <f t="shared" si="6"/>
        <v>278.89999999999998</v>
      </c>
      <c r="Q39" s="88">
        <f t="shared" si="6"/>
        <v>260</v>
      </c>
      <c r="R39" s="88">
        <f t="shared" si="6"/>
        <v>238</v>
      </c>
      <c r="S39" s="88">
        <f t="shared" si="6"/>
        <v>235</v>
      </c>
      <c r="T39" s="88">
        <f t="shared" si="6"/>
        <v>235</v>
      </c>
      <c r="U39" s="88">
        <f t="shared" si="6"/>
        <v>242</v>
      </c>
      <c r="V39" s="88">
        <f t="shared" si="6"/>
        <v>244</v>
      </c>
      <c r="W39" s="88">
        <f t="shared" si="6"/>
        <v>236</v>
      </c>
      <c r="X39" s="88">
        <f t="shared" si="6"/>
        <v>221</v>
      </c>
      <c r="Y39" s="88">
        <f t="shared" si="6"/>
        <v>219</v>
      </c>
      <c r="Z39" s="89" t="str">
        <f t="shared" si="6"/>
        <v/>
      </c>
      <c r="AA39" s="90">
        <f t="shared" si="5"/>
        <v>6501.1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156.9</v>
      </c>
      <c r="L44" s="99">
        <v>216.9</v>
      </c>
      <c r="M44" s="99">
        <v>144.80000000000001</v>
      </c>
      <c r="N44" s="99">
        <v>51.8</v>
      </c>
      <c r="O44" s="99">
        <v>9.8000000000000007</v>
      </c>
      <c r="P44" s="99">
        <v>23.9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604.09999999999991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156.9</v>
      </c>
      <c r="L48" s="88">
        <f t="shared" si="8"/>
        <v>216.9</v>
      </c>
      <c r="M48" s="88">
        <f t="shared" si="8"/>
        <v>144.80000000000001</v>
      </c>
      <c r="N48" s="88">
        <f t="shared" si="8"/>
        <v>51.8</v>
      </c>
      <c r="O48" s="88">
        <f t="shared" si="8"/>
        <v>9.8000000000000007</v>
      </c>
      <c r="P48" s="88">
        <f t="shared" si="8"/>
        <v>23.9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604.09999999999991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5384.7339999999995</v>
      </c>
      <c r="C51" s="88">
        <f t="shared" si="10"/>
        <v>5118.1279999999997</v>
      </c>
      <c r="D51" s="88">
        <f t="shared" si="10"/>
        <v>4888.521999999999</v>
      </c>
      <c r="E51" s="88">
        <f t="shared" si="10"/>
        <v>4886.2789999999995</v>
      </c>
      <c r="F51" s="88">
        <f t="shared" si="10"/>
        <v>5057.0010000000002</v>
      </c>
      <c r="G51" s="88">
        <f t="shared" si="10"/>
        <v>5256.6790000000001</v>
      </c>
      <c r="H51" s="88">
        <f t="shared" si="10"/>
        <v>5585.1179999999995</v>
      </c>
      <c r="I51" s="88">
        <f t="shared" si="10"/>
        <v>6226.7830000000004</v>
      </c>
      <c r="J51" s="88">
        <f t="shared" si="10"/>
        <v>6869.2560000000003</v>
      </c>
      <c r="K51" s="88">
        <f t="shared" si="10"/>
        <v>7273.2810000000009</v>
      </c>
      <c r="L51" s="88">
        <f t="shared" si="10"/>
        <v>7613.4639999999999</v>
      </c>
      <c r="M51" s="88">
        <f t="shared" si="10"/>
        <v>7844.3979999999992</v>
      </c>
      <c r="N51" s="88">
        <f t="shared" si="10"/>
        <v>7972.8050000000012</v>
      </c>
      <c r="O51" s="88">
        <f t="shared" si="10"/>
        <v>7884.688000000001</v>
      </c>
      <c r="P51" s="88">
        <f t="shared" si="10"/>
        <v>7681.9769999999999</v>
      </c>
      <c r="Q51" s="88">
        <f t="shared" si="10"/>
        <v>7579.5209999999997</v>
      </c>
      <c r="R51" s="88">
        <f t="shared" si="10"/>
        <v>7619.6400000000012</v>
      </c>
      <c r="S51" s="88">
        <f t="shared" si="10"/>
        <v>7354.4359999999997</v>
      </c>
      <c r="T51" s="88">
        <f t="shared" si="10"/>
        <v>7395.5520000000006</v>
      </c>
      <c r="U51" s="88">
        <f t="shared" si="10"/>
        <v>7490.2070000000003</v>
      </c>
      <c r="V51" s="88">
        <f t="shared" si="10"/>
        <v>7591.8360000000002</v>
      </c>
      <c r="W51" s="88">
        <f t="shared" si="10"/>
        <v>7232.2520000000004</v>
      </c>
      <c r="X51" s="88">
        <f t="shared" si="10"/>
        <v>6852.1610000000001</v>
      </c>
      <c r="Y51" s="88">
        <f t="shared" si="10"/>
        <v>6458.308</v>
      </c>
      <c r="Z51" s="89" t="str">
        <f t="shared" si="10"/>
        <v/>
      </c>
      <c r="AA51" s="105">
        <f>SUM(B51:Z51)</f>
        <v>161117.02599999998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5384.7060000000029</v>
      </c>
      <c r="C4" s="18">
        <v>5118.1420000000026</v>
      </c>
      <c r="D4" s="18">
        <v>4888.5550000000021</v>
      </c>
      <c r="E4" s="18">
        <v>4886.247000000003</v>
      </c>
      <c r="F4" s="18">
        <v>5057.0110000000022</v>
      </c>
      <c r="G4" s="18">
        <v>5256.6569999999992</v>
      </c>
      <c r="H4" s="18">
        <v>5585.1019999999999</v>
      </c>
      <c r="I4" s="18">
        <v>6226.797999999997</v>
      </c>
      <c r="J4" s="18">
        <v>6869.2560000000012</v>
      </c>
      <c r="K4" s="18">
        <v>7273.2809999999999</v>
      </c>
      <c r="L4" s="18">
        <v>7613.463999999999</v>
      </c>
      <c r="M4" s="18">
        <v>7844.4019999999982</v>
      </c>
      <c r="N4" s="18">
        <v>7972.8049999999976</v>
      </c>
      <c r="O4" s="18">
        <v>7884.6880000000037</v>
      </c>
      <c r="P4" s="18">
        <v>7681.9339999999993</v>
      </c>
      <c r="Q4" s="18">
        <v>7579.5209999999988</v>
      </c>
      <c r="R4" s="18">
        <v>7619.64</v>
      </c>
      <c r="S4" s="18">
        <v>7354.4159999999993</v>
      </c>
      <c r="T4" s="18">
        <v>7395.545000000001</v>
      </c>
      <c r="U4" s="18">
        <v>7490.2519999999986</v>
      </c>
      <c r="V4" s="18">
        <v>7591.8359999999993</v>
      </c>
      <c r="W4" s="18">
        <v>7232.2520000000013</v>
      </c>
      <c r="X4" s="18">
        <v>6852.1530000000021</v>
      </c>
      <c r="Y4" s="18">
        <v>6458.3079999999991</v>
      </c>
      <c r="Z4" s="19"/>
      <c r="AA4" s="20">
        <f>SUM(B4:Z4)</f>
        <v>161116.97099999999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377.58</v>
      </c>
      <c r="C7" s="28">
        <v>365.53</v>
      </c>
      <c r="D7" s="28">
        <v>321</v>
      </c>
      <c r="E7" s="28">
        <v>340</v>
      </c>
      <c r="F7" s="28">
        <v>384.45</v>
      </c>
      <c r="G7" s="28">
        <v>399.57</v>
      </c>
      <c r="H7" s="28">
        <v>453.9</v>
      </c>
      <c r="I7" s="28">
        <v>478.84</v>
      </c>
      <c r="J7" s="28">
        <v>409.22</v>
      </c>
      <c r="K7" s="28">
        <v>364.26</v>
      </c>
      <c r="L7" s="28">
        <v>340</v>
      </c>
      <c r="M7" s="28">
        <v>225.58</v>
      </c>
      <c r="N7" s="28">
        <v>341</v>
      </c>
      <c r="O7" s="28">
        <v>361.14</v>
      </c>
      <c r="P7" s="28">
        <v>306.77999999999997</v>
      </c>
      <c r="Q7" s="28">
        <v>358.01</v>
      </c>
      <c r="R7" s="28">
        <v>414.3</v>
      </c>
      <c r="S7" s="28">
        <v>502.29</v>
      </c>
      <c r="T7" s="28">
        <v>521</v>
      </c>
      <c r="U7" s="28">
        <v>521</v>
      </c>
      <c r="V7" s="28">
        <v>430.28</v>
      </c>
      <c r="W7" s="28">
        <v>427.95</v>
      </c>
      <c r="X7" s="28">
        <v>485.73</v>
      </c>
      <c r="Y7" s="28">
        <v>406.47</v>
      </c>
      <c r="Z7" s="29"/>
      <c r="AA7" s="30">
        <f>IF(SUM(B7:Z7)&lt;&gt;0,AVERAGEIF(B7:Z7,"&lt;&gt;"""),"")</f>
        <v>397.32833333333338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836.572</v>
      </c>
      <c r="C19" s="72">
        <v>843.53599999999994</v>
      </c>
      <c r="D19" s="72">
        <v>842.70499999999993</v>
      </c>
      <c r="E19" s="72">
        <v>845.76099999999997</v>
      </c>
      <c r="F19" s="72">
        <v>846.86699999999996</v>
      </c>
      <c r="G19" s="72">
        <v>850.827</v>
      </c>
      <c r="H19" s="72">
        <v>870.67200000000003</v>
      </c>
      <c r="I19" s="72">
        <v>910.63599999999997</v>
      </c>
      <c r="J19" s="72">
        <v>911.71799999999996</v>
      </c>
      <c r="K19" s="72">
        <v>903.73900000000003</v>
      </c>
      <c r="L19" s="72">
        <v>898.86099999999999</v>
      </c>
      <c r="M19" s="72">
        <v>864.71900000000005</v>
      </c>
      <c r="N19" s="72">
        <v>836.73099999999999</v>
      </c>
      <c r="O19" s="72">
        <v>807.56600000000003</v>
      </c>
      <c r="P19" s="72">
        <v>785.524</v>
      </c>
      <c r="Q19" s="72">
        <v>790.58299999999997</v>
      </c>
      <c r="R19" s="72">
        <v>739.56799999999998</v>
      </c>
      <c r="S19" s="72">
        <v>735.59400000000005</v>
      </c>
      <c r="T19" s="72">
        <v>748.59299999999996</v>
      </c>
      <c r="U19" s="72">
        <v>766.59299999999996</v>
      </c>
      <c r="V19" s="72">
        <v>771.67399999999998</v>
      </c>
      <c r="W19" s="72">
        <v>747.69899999999996</v>
      </c>
      <c r="X19" s="72">
        <v>897.75199999999995</v>
      </c>
      <c r="Y19" s="72">
        <v>923.67200000000003</v>
      </c>
      <c r="Z19" s="73"/>
      <c r="AA19" s="74">
        <f t="shared" ref="AA19:AA24" si="2">SUM(B19:Z19)</f>
        <v>19978.162</v>
      </c>
    </row>
    <row r="20" spans="1:27" ht="24.95" customHeight="1" x14ac:dyDescent="0.2">
      <c r="A20" s="75" t="s">
        <v>15</v>
      </c>
      <c r="B20" s="76">
        <v>807.63100000000009</v>
      </c>
      <c r="C20" s="77">
        <v>798.2399999999999</v>
      </c>
      <c r="D20" s="77">
        <v>788.85399999999981</v>
      </c>
      <c r="E20" s="77">
        <v>789.11199999999997</v>
      </c>
      <c r="F20" s="77">
        <v>841.99799999999982</v>
      </c>
      <c r="G20" s="77">
        <v>922.58199999999999</v>
      </c>
      <c r="H20" s="77">
        <v>987.27799999999991</v>
      </c>
      <c r="I20" s="77">
        <v>1106.7349999999999</v>
      </c>
      <c r="J20" s="77">
        <v>1284.0869999999998</v>
      </c>
      <c r="K20" s="77">
        <v>1350.3989999999999</v>
      </c>
      <c r="L20" s="77">
        <v>1396.1210000000001</v>
      </c>
      <c r="M20" s="77">
        <v>1432.0939999999998</v>
      </c>
      <c r="N20" s="77">
        <v>1448.4210000000003</v>
      </c>
      <c r="O20" s="77">
        <v>1449.1309999999999</v>
      </c>
      <c r="P20" s="77">
        <v>1416.6369999999997</v>
      </c>
      <c r="Q20" s="77">
        <v>1360.1349999999998</v>
      </c>
      <c r="R20" s="77">
        <v>1333.9770000000001</v>
      </c>
      <c r="S20" s="77">
        <v>1199.6449999999995</v>
      </c>
      <c r="T20" s="77">
        <v>1229.5030000000002</v>
      </c>
      <c r="U20" s="77">
        <v>1165.8129999999999</v>
      </c>
      <c r="V20" s="77">
        <v>1113.3950000000002</v>
      </c>
      <c r="W20" s="77">
        <v>1056.076</v>
      </c>
      <c r="X20" s="77">
        <v>975.27299999999991</v>
      </c>
      <c r="Y20" s="77">
        <v>965.86599999999999</v>
      </c>
      <c r="Z20" s="78"/>
      <c r="AA20" s="79">
        <f t="shared" si="2"/>
        <v>27219.002999999997</v>
      </c>
    </row>
    <row r="21" spans="1:27" ht="24.95" customHeight="1" x14ac:dyDescent="0.2">
      <c r="A21" s="75" t="s">
        <v>16</v>
      </c>
      <c r="B21" s="80">
        <v>2520.9029999999998</v>
      </c>
      <c r="C21" s="81">
        <v>2394.6659999999993</v>
      </c>
      <c r="D21" s="81">
        <v>2234.096</v>
      </c>
      <c r="E21" s="81">
        <v>2240.4740000000002</v>
      </c>
      <c r="F21" s="81">
        <v>2278.346</v>
      </c>
      <c r="G21" s="81">
        <v>2347.3479999999995</v>
      </c>
      <c r="H21" s="81">
        <v>2566.4520000000002</v>
      </c>
      <c r="I21" s="81">
        <v>2969.027</v>
      </c>
      <c r="J21" s="81">
        <v>3479.2509999999997</v>
      </c>
      <c r="K21" s="81">
        <v>3804.643</v>
      </c>
      <c r="L21" s="81">
        <v>4015.9820000000004</v>
      </c>
      <c r="M21" s="81">
        <v>4235.5889999999999</v>
      </c>
      <c r="N21" s="81">
        <v>4370.1529999999993</v>
      </c>
      <c r="O21" s="81">
        <v>4313.9910000000009</v>
      </c>
      <c r="P21" s="81">
        <v>4190.2730000000001</v>
      </c>
      <c r="Q21" s="81">
        <v>4006.4029999999998</v>
      </c>
      <c r="R21" s="81">
        <v>4023.9950000000003</v>
      </c>
      <c r="S21" s="81">
        <v>3963.5770000000002</v>
      </c>
      <c r="T21" s="81">
        <v>3997.9489999999996</v>
      </c>
      <c r="U21" s="81">
        <v>4194.6459999999997</v>
      </c>
      <c r="V21" s="81">
        <v>4276.0670000000009</v>
      </c>
      <c r="W21" s="81">
        <v>3964.5770000000002</v>
      </c>
      <c r="X21" s="81">
        <v>3515.4280000000003</v>
      </c>
      <c r="Y21" s="81">
        <v>3105.27</v>
      </c>
      <c r="Z21" s="78"/>
      <c r="AA21" s="79">
        <f t="shared" si="2"/>
        <v>83009.106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127</v>
      </c>
      <c r="C23" s="77">
        <v>125</v>
      </c>
      <c r="D23" s="77">
        <v>125.5</v>
      </c>
      <c r="E23" s="77">
        <v>123.5</v>
      </c>
      <c r="F23" s="77">
        <v>123</v>
      </c>
      <c r="G23" s="77">
        <v>125.5</v>
      </c>
      <c r="H23" s="77">
        <v>140</v>
      </c>
      <c r="I23" s="77">
        <v>150</v>
      </c>
      <c r="J23" s="77">
        <v>149.5</v>
      </c>
      <c r="K23" s="77">
        <v>156.5</v>
      </c>
      <c r="L23" s="77">
        <v>168.5</v>
      </c>
      <c r="M23" s="77">
        <v>165</v>
      </c>
      <c r="N23" s="77">
        <v>163.5</v>
      </c>
      <c r="O23" s="77">
        <v>172</v>
      </c>
      <c r="P23" s="77">
        <v>161.5</v>
      </c>
      <c r="Q23" s="77">
        <v>162.5</v>
      </c>
      <c r="R23" s="77">
        <v>168.5</v>
      </c>
      <c r="S23" s="77">
        <v>175</v>
      </c>
      <c r="T23" s="77">
        <v>171.5</v>
      </c>
      <c r="U23" s="77">
        <v>176.5</v>
      </c>
      <c r="V23" s="77">
        <v>167</v>
      </c>
      <c r="W23" s="77">
        <v>158</v>
      </c>
      <c r="X23" s="77">
        <v>162.5</v>
      </c>
      <c r="Y23" s="77">
        <v>159.5</v>
      </c>
      <c r="Z23" s="77"/>
      <c r="AA23" s="79">
        <f t="shared" si="2"/>
        <v>3677</v>
      </c>
    </row>
    <row r="24" spans="1:27" ht="24.95" customHeight="1" x14ac:dyDescent="0.2">
      <c r="A24" s="85" t="s">
        <v>19</v>
      </c>
      <c r="B24" s="77">
        <v>389</v>
      </c>
      <c r="C24" s="77">
        <v>369</v>
      </c>
      <c r="D24" s="77">
        <v>355</v>
      </c>
      <c r="E24" s="77">
        <v>346.00000000000006</v>
      </c>
      <c r="F24" s="77">
        <v>343</v>
      </c>
      <c r="G24" s="77">
        <v>348.00000000000006</v>
      </c>
      <c r="H24" s="77">
        <v>367</v>
      </c>
      <c r="I24" s="77">
        <v>411.00000000000006</v>
      </c>
      <c r="J24" s="77">
        <v>449</v>
      </c>
      <c r="K24" s="77">
        <v>472</v>
      </c>
      <c r="L24" s="77">
        <v>484.99999999999994</v>
      </c>
      <c r="M24" s="77">
        <v>497.99999999999989</v>
      </c>
      <c r="N24" s="77">
        <v>504.99999999999994</v>
      </c>
      <c r="O24" s="77">
        <v>493.00000000000006</v>
      </c>
      <c r="P24" s="77">
        <v>479.00000000000006</v>
      </c>
      <c r="Q24" s="77">
        <v>479.00000000000006</v>
      </c>
      <c r="R24" s="77">
        <v>484.00000000000006</v>
      </c>
      <c r="S24" s="77">
        <v>497.99999999999989</v>
      </c>
      <c r="T24" s="77">
        <v>497.99999999999989</v>
      </c>
      <c r="U24" s="77">
        <v>507</v>
      </c>
      <c r="V24" s="77">
        <v>502</v>
      </c>
      <c r="W24" s="77">
        <v>469.00000000000006</v>
      </c>
      <c r="X24" s="77">
        <v>436.00000000000006</v>
      </c>
      <c r="Y24" s="77">
        <v>386.99999999999994</v>
      </c>
      <c r="Z24" s="77"/>
      <c r="AA24" s="79">
        <f t="shared" si="2"/>
        <v>10569</v>
      </c>
    </row>
    <row r="25" spans="1:27" ht="30" customHeight="1" thickBot="1" x14ac:dyDescent="0.25">
      <c r="A25" s="86" t="s">
        <v>20</v>
      </c>
      <c r="B25" s="87">
        <f t="shared" ref="B25:AA25" si="3">SUM(B19:B24)</f>
        <v>4681.1059999999998</v>
      </c>
      <c r="C25" s="88">
        <f t="shared" si="3"/>
        <v>4530.4419999999991</v>
      </c>
      <c r="D25" s="88">
        <f t="shared" si="3"/>
        <v>4346.1549999999997</v>
      </c>
      <c r="E25" s="88">
        <f t="shared" si="3"/>
        <v>4344.8470000000007</v>
      </c>
      <c r="F25" s="88">
        <f t="shared" si="3"/>
        <v>4433.2109999999993</v>
      </c>
      <c r="G25" s="88">
        <f t="shared" si="3"/>
        <v>4594.2569999999996</v>
      </c>
      <c r="H25" s="88">
        <f t="shared" si="3"/>
        <v>4931.402</v>
      </c>
      <c r="I25" s="88">
        <f t="shared" si="3"/>
        <v>5547.3980000000001</v>
      </c>
      <c r="J25" s="88">
        <f t="shared" si="3"/>
        <v>6273.5559999999996</v>
      </c>
      <c r="K25" s="88">
        <f t="shared" si="3"/>
        <v>6687.2809999999999</v>
      </c>
      <c r="L25" s="88">
        <f t="shared" si="3"/>
        <v>6964.4639999999999</v>
      </c>
      <c r="M25" s="88">
        <f t="shared" si="3"/>
        <v>7195.402</v>
      </c>
      <c r="N25" s="88">
        <f t="shared" si="3"/>
        <v>7323.8049999999994</v>
      </c>
      <c r="O25" s="88">
        <f t="shared" si="3"/>
        <v>7235.688000000001</v>
      </c>
      <c r="P25" s="88">
        <f t="shared" si="3"/>
        <v>7032.9339999999993</v>
      </c>
      <c r="Q25" s="88">
        <f t="shared" si="3"/>
        <v>6798.6209999999992</v>
      </c>
      <c r="R25" s="88">
        <f t="shared" si="3"/>
        <v>6750.0400000000009</v>
      </c>
      <c r="S25" s="88">
        <f t="shared" si="3"/>
        <v>6571.8159999999998</v>
      </c>
      <c r="T25" s="88">
        <f t="shared" si="3"/>
        <v>6645.5450000000001</v>
      </c>
      <c r="U25" s="88">
        <f t="shared" si="3"/>
        <v>6810.5519999999997</v>
      </c>
      <c r="V25" s="88">
        <f t="shared" si="3"/>
        <v>6830.1360000000013</v>
      </c>
      <c r="W25" s="88">
        <f t="shared" si="3"/>
        <v>6395.3520000000008</v>
      </c>
      <c r="X25" s="88">
        <f t="shared" si="3"/>
        <v>5986.9530000000004</v>
      </c>
      <c r="Y25" s="88">
        <f t="shared" si="3"/>
        <v>5541.308</v>
      </c>
      <c r="Z25" s="89">
        <f t="shared" si="3"/>
        <v>0</v>
      </c>
      <c r="AA25" s="90">
        <f t="shared" si="3"/>
        <v>144452.27100000001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647</v>
      </c>
      <c r="C28" s="72">
        <v>625</v>
      </c>
      <c r="D28" s="72">
        <v>611.5</v>
      </c>
      <c r="E28" s="72">
        <v>600.5</v>
      </c>
      <c r="F28" s="72">
        <v>597</v>
      </c>
      <c r="G28" s="72">
        <v>604.5</v>
      </c>
      <c r="H28" s="72">
        <v>641</v>
      </c>
      <c r="I28" s="72">
        <v>750</v>
      </c>
      <c r="J28" s="72">
        <v>787.5</v>
      </c>
      <c r="K28" s="72">
        <v>817.5</v>
      </c>
      <c r="L28" s="72">
        <v>842.5</v>
      </c>
      <c r="M28" s="72">
        <v>852</v>
      </c>
      <c r="N28" s="72">
        <v>857.5</v>
      </c>
      <c r="O28" s="72">
        <v>854</v>
      </c>
      <c r="P28" s="72">
        <v>829.5</v>
      </c>
      <c r="Q28" s="72">
        <v>830.5</v>
      </c>
      <c r="R28" s="72">
        <v>841.5</v>
      </c>
      <c r="S28" s="72">
        <v>849</v>
      </c>
      <c r="T28" s="72">
        <v>842.5</v>
      </c>
      <c r="U28" s="72">
        <v>859.5</v>
      </c>
      <c r="V28" s="72">
        <v>845</v>
      </c>
      <c r="W28" s="72">
        <v>803</v>
      </c>
      <c r="X28" s="72">
        <v>774.5</v>
      </c>
      <c r="Y28" s="72">
        <v>735.5</v>
      </c>
      <c r="Z28" s="73"/>
      <c r="AA28" s="74">
        <f>SUM(B28:Z28)</f>
        <v>18298</v>
      </c>
    </row>
    <row r="29" spans="1:27" ht="24.95" customHeight="1" x14ac:dyDescent="0.2">
      <c r="A29" s="75" t="s">
        <v>23</v>
      </c>
      <c r="B29" s="76">
        <v>4572.1059999999998</v>
      </c>
      <c r="C29" s="77">
        <v>4443.442</v>
      </c>
      <c r="D29" s="77">
        <v>4269.6549999999997</v>
      </c>
      <c r="E29" s="77">
        <v>4279.3469999999998</v>
      </c>
      <c r="F29" s="77">
        <v>4371.2110000000002</v>
      </c>
      <c r="G29" s="77">
        <v>4524.7569999999996</v>
      </c>
      <c r="H29" s="77">
        <v>4819.402</v>
      </c>
      <c r="I29" s="77">
        <v>5379.3980000000001</v>
      </c>
      <c r="J29" s="77">
        <v>6061.0559999999996</v>
      </c>
      <c r="K29" s="77">
        <v>6455.7809999999999</v>
      </c>
      <c r="L29" s="77">
        <v>6770.9639999999999</v>
      </c>
      <c r="M29" s="77">
        <v>6992.402</v>
      </c>
      <c r="N29" s="77">
        <v>7115.3050000000003</v>
      </c>
      <c r="O29" s="77">
        <v>7030.6880000000001</v>
      </c>
      <c r="P29" s="77">
        <v>6852.4340000000002</v>
      </c>
      <c r="Q29" s="77">
        <v>6613.1210000000001</v>
      </c>
      <c r="R29" s="77">
        <v>6505.54</v>
      </c>
      <c r="S29" s="77">
        <v>6341.8159999999998</v>
      </c>
      <c r="T29" s="77">
        <v>6426.0450000000001</v>
      </c>
      <c r="U29" s="77">
        <v>6557.0519999999997</v>
      </c>
      <c r="V29" s="77">
        <v>6592.1360000000004</v>
      </c>
      <c r="W29" s="77">
        <v>6209.3519999999999</v>
      </c>
      <c r="X29" s="77">
        <v>5820.4530000000004</v>
      </c>
      <c r="Y29" s="77">
        <v>5426.808</v>
      </c>
      <c r="Z29" s="78"/>
      <c r="AA29" s="79">
        <f>SUM(B29:Z29)</f>
        <v>140430.27099999998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5219.1059999999998</v>
      </c>
      <c r="C31" s="62">
        <f t="shared" si="4"/>
        <v>5068.442</v>
      </c>
      <c r="D31" s="62">
        <f t="shared" si="4"/>
        <v>4881.1549999999997</v>
      </c>
      <c r="E31" s="62">
        <f t="shared" si="4"/>
        <v>4879.8469999999998</v>
      </c>
      <c r="F31" s="62">
        <f t="shared" si="4"/>
        <v>4968.2110000000002</v>
      </c>
      <c r="G31" s="62">
        <f t="shared" si="4"/>
        <v>5129.2569999999996</v>
      </c>
      <c r="H31" s="62">
        <f t="shared" si="4"/>
        <v>5460.402</v>
      </c>
      <c r="I31" s="62">
        <f t="shared" si="4"/>
        <v>6129.3980000000001</v>
      </c>
      <c r="J31" s="62">
        <f t="shared" si="4"/>
        <v>6848.5559999999996</v>
      </c>
      <c r="K31" s="62">
        <f t="shared" si="4"/>
        <v>7273.2809999999999</v>
      </c>
      <c r="L31" s="62">
        <f t="shared" si="4"/>
        <v>7613.4639999999999</v>
      </c>
      <c r="M31" s="62">
        <f t="shared" si="4"/>
        <v>7844.402</v>
      </c>
      <c r="N31" s="62">
        <f t="shared" si="4"/>
        <v>7972.8050000000003</v>
      </c>
      <c r="O31" s="62">
        <f t="shared" si="4"/>
        <v>7884.6880000000001</v>
      </c>
      <c r="P31" s="62">
        <f t="shared" si="4"/>
        <v>7681.9340000000002</v>
      </c>
      <c r="Q31" s="62">
        <f t="shared" si="4"/>
        <v>7443.6210000000001</v>
      </c>
      <c r="R31" s="62">
        <f t="shared" si="4"/>
        <v>7347.04</v>
      </c>
      <c r="S31" s="62">
        <f t="shared" si="4"/>
        <v>7190.8159999999998</v>
      </c>
      <c r="T31" s="62">
        <f t="shared" si="4"/>
        <v>7268.5450000000001</v>
      </c>
      <c r="U31" s="62">
        <f t="shared" si="4"/>
        <v>7416.5519999999997</v>
      </c>
      <c r="V31" s="62">
        <f t="shared" si="4"/>
        <v>7437.1360000000004</v>
      </c>
      <c r="W31" s="62">
        <f t="shared" si="4"/>
        <v>7012.3519999999999</v>
      </c>
      <c r="X31" s="62">
        <f t="shared" si="4"/>
        <v>6594.9530000000004</v>
      </c>
      <c r="Y31" s="62">
        <f t="shared" si="4"/>
        <v>6162.308</v>
      </c>
      <c r="Z31" s="63">
        <f t="shared" si="4"/>
        <v>0</v>
      </c>
      <c r="AA31" s="64">
        <f t="shared" si="4"/>
        <v>158728.27099999998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310</v>
      </c>
      <c r="C34" s="95">
        <v>310</v>
      </c>
      <c r="D34" s="95">
        <v>310</v>
      </c>
      <c r="E34" s="95">
        <v>310</v>
      </c>
      <c r="F34" s="95">
        <v>310</v>
      </c>
      <c r="G34" s="95">
        <v>310</v>
      </c>
      <c r="H34" s="95">
        <v>265</v>
      </c>
      <c r="I34" s="95">
        <v>240</v>
      </c>
      <c r="J34" s="95">
        <v>232</v>
      </c>
      <c r="K34" s="95">
        <v>237</v>
      </c>
      <c r="L34" s="95">
        <v>300</v>
      </c>
      <c r="M34" s="95">
        <v>300</v>
      </c>
      <c r="N34" s="95">
        <v>300</v>
      </c>
      <c r="O34" s="95">
        <v>300</v>
      </c>
      <c r="P34" s="95">
        <v>300</v>
      </c>
      <c r="Q34" s="95">
        <v>300</v>
      </c>
      <c r="R34" s="95">
        <v>279</v>
      </c>
      <c r="S34" s="95">
        <v>283</v>
      </c>
      <c r="T34" s="95">
        <v>291</v>
      </c>
      <c r="U34" s="95">
        <v>273</v>
      </c>
      <c r="V34" s="95">
        <v>267</v>
      </c>
      <c r="W34" s="95">
        <v>288</v>
      </c>
      <c r="X34" s="95">
        <v>293</v>
      </c>
      <c r="Y34" s="95">
        <v>304</v>
      </c>
      <c r="Z34" s="96"/>
      <c r="AA34" s="74">
        <f t="shared" ref="AA34:AA39" si="5">SUM(B34:Z34)</f>
        <v>6912</v>
      </c>
    </row>
    <row r="35" spans="1:27" ht="24.95" customHeight="1" x14ac:dyDescent="0.2">
      <c r="A35" s="97" t="s">
        <v>41</v>
      </c>
      <c r="B35" s="98">
        <v>228</v>
      </c>
      <c r="C35" s="99">
        <v>228</v>
      </c>
      <c r="D35" s="99">
        <v>225</v>
      </c>
      <c r="E35" s="99">
        <v>225</v>
      </c>
      <c r="F35" s="99">
        <v>225</v>
      </c>
      <c r="G35" s="99">
        <v>225</v>
      </c>
      <c r="H35" s="99">
        <v>264</v>
      </c>
      <c r="I35" s="99">
        <v>342</v>
      </c>
      <c r="J35" s="99">
        <v>343</v>
      </c>
      <c r="K35" s="99">
        <v>349</v>
      </c>
      <c r="L35" s="99">
        <v>349</v>
      </c>
      <c r="M35" s="99">
        <v>349</v>
      </c>
      <c r="N35" s="99">
        <v>349</v>
      </c>
      <c r="O35" s="99">
        <v>349</v>
      </c>
      <c r="P35" s="99">
        <v>349</v>
      </c>
      <c r="Q35" s="99">
        <v>345</v>
      </c>
      <c r="R35" s="99">
        <v>318</v>
      </c>
      <c r="S35" s="99">
        <v>336</v>
      </c>
      <c r="T35" s="99">
        <v>332</v>
      </c>
      <c r="U35" s="99">
        <v>333</v>
      </c>
      <c r="V35" s="99">
        <v>340</v>
      </c>
      <c r="W35" s="99">
        <v>329</v>
      </c>
      <c r="X35" s="99">
        <v>315</v>
      </c>
      <c r="Y35" s="99">
        <v>317</v>
      </c>
      <c r="Z35" s="100"/>
      <c r="AA35" s="79">
        <f t="shared" si="5"/>
        <v>7364</v>
      </c>
    </row>
    <row r="36" spans="1:27" ht="24.95" customHeight="1" x14ac:dyDescent="0.2">
      <c r="A36" s="97" t="s">
        <v>42</v>
      </c>
      <c r="B36" s="98">
        <v>165.6</v>
      </c>
      <c r="C36" s="99">
        <v>49.7</v>
      </c>
      <c r="D36" s="99">
        <v>7.4</v>
      </c>
      <c r="E36" s="99">
        <v>6.4</v>
      </c>
      <c r="F36" s="99">
        <v>88.8</v>
      </c>
      <c r="G36" s="99">
        <v>127.4</v>
      </c>
      <c r="H36" s="99">
        <v>124.7</v>
      </c>
      <c r="I36" s="99">
        <v>97.4</v>
      </c>
      <c r="J36" s="99">
        <v>20.7</v>
      </c>
      <c r="K36" s="99"/>
      <c r="L36" s="99"/>
      <c r="M36" s="99"/>
      <c r="N36" s="99"/>
      <c r="O36" s="99"/>
      <c r="P36" s="99"/>
      <c r="Q36" s="99">
        <v>135.9</v>
      </c>
      <c r="R36" s="99">
        <v>272.60000000000002</v>
      </c>
      <c r="S36" s="99">
        <v>163.6</v>
      </c>
      <c r="T36" s="99">
        <v>127</v>
      </c>
      <c r="U36" s="99">
        <v>73.7</v>
      </c>
      <c r="V36" s="99">
        <v>154.69999999999999</v>
      </c>
      <c r="W36" s="99">
        <v>219.9</v>
      </c>
      <c r="X36" s="99">
        <v>257.2</v>
      </c>
      <c r="Y36" s="99">
        <v>296</v>
      </c>
      <c r="Z36" s="100"/>
      <c r="AA36" s="79">
        <f t="shared" si="5"/>
        <v>2388.7000000000003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703.6</v>
      </c>
      <c r="C39" s="88">
        <f t="shared" si="6"/>
        <v>587.70000000000005</v>
      </c>
      <c r="D39" s="88">
        <f t="shared" si="6"/>
        <v>542.4</v>
      </c>
      <c r="E39" s="88">
        <f t="shared" si="6"/>
        <v>541.4</v>
      </c>
      <c r="F39" s="88">
        <f t="shared" si="6"/>
        <v>623.79999999999995</v>
      </c>
      <c r="G39" s="88">
        <f t="shared" si="6"/>
        <v>662.4</v>
      </c>
      <c r="H39" s="88">
        <f t="shared" si="6"/>
        <v>653.70000000000005</v>
      </c>
      <c r="I39" s="88">
        <f t="shared" si="6"/>
        <v>679.4</v>
      </c>
      <c r="J39" s="88">
        <f t="shared" si="6"/>
        <v>595.70000000000005</v>
      </c>
      <c r="K39" s="88">
        <f t="shared" si="6"/>
        <v>586</v>
      </c>
      <c r="L39" s="88">
        <f t="shared" si="6"/>
        <v>649</v>
      </c>
      <c r="M39" s="88">
        <f t="shared" si="6"/>
        <v>649</v>
      </c>
      <c r="N39" s="88">
        <f t="shared" si="6"/>
        <v>649</v>
      </c>
      <c r="O39" s="88">
        <f t="shared" si="6"/>
        <v>649</v>
      </c>
      <c r="P39" s="88">
        <f t="shared" si="6"/>
        <v>649</v>
      </c>
      <c r="Q39" s="88">
        <f t="shared" si="6"/>
        <v>780.9</v>
      </c>
      <c r="R39" s="88">
        <f t="shared" si="6"/>
        <v>869.6</v>
      </c>
      <c r="S39" s="88">
        <f t="shared" si="6"/>
        <v>782.6</v>
      </c>
      <c r="T39" s="88">
        <f t="shared" si="6"/>
        <v>750</v>
      </c>
      <c r="U39" s="88">
        <f t="shared" si="6"/>
        <v>679.7</v>
      </c>
      <c r="V39" s="88">
        <f t="shared" si="6"/>
        <v>761.7</v>
      </c>
      <c r="W39" s="88">
        <f t="shared" si="6"/>
        <v>836.9</v>
      </c>
      <c r="X39" s="88">
        <f t="shared" si="6"/>
        <v>865.2</v>
      </c>
      <c r="Y39" s="88">
        <f t="shared" si="6"/>
        <v>917</v>
      </c>
      <c r="Z39" s="89">
        <f t="shared" si="6"/>
        <v>0</v>
      </c>
      <c r="AA39" s="90">
        <f t="shared" si="5"/>
        <v>16664.700000000004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165.6</v>
      </c>
      <c r="C44" s="99">
        <v>49.7</v>
      </c>
      <c r="D44" s="99">
        <v>7.4</v>
      </c>
      <c r="E44" s="99">
        <v>6.4</v>
      </c>
      <c r="F44" s="99">
        <v>88.8</v>
      </c>
      <c r="G44" s="99">
        <v>127.4</v>
      </c>
      <c r="H44" s="99">
        <v>124.7</v>
      </c>
      <c r="I44" s="99">
        <v>97.4</v>
      </c>
      <c r="J44" s="99">
        <v>20.7</v>
      </c>
      <c r="K44" s="99"/>
      <c r="L44" s="99"/>
      <c r="M44" s="99"/>
      <c r="N44" s="99"/>
      <c r="O44" s="99"/>
      <c r="P44" s="99"/>
      <c r="Q44" s="99">
        <v>135.9</v>
      </c>
      <c r="R44" s="99">
        <v>272.60000000000002</v>
      </c>
      <c r="S44" s="99">
        <v>163.6</v>
      </c>
      <c r="T44" s="99">
        <v>127</v>
      </c>
      <c r="U44" s="99">
        <v>73.7</v>
      </c>
      <c r="V44" s="99">
        <v>154.69999999999999</v>
      </c>
      <c r="W44" s="99">
        <v>219.9</v>
      </c>
      <c r="X44" s="99">
        <v>257.2</v>
      </c>
      <c r="Y44" s="99">
        <v>296</v>
      </c>
      <c r="Z44" s="100"/>
      <c r="AA44" s="79">
        <f t="shared" si="7"/>
        <v>2388.7000000000003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50.5</v>
      </c>
      <c r="C47" s="99">
        <v>35.5</v>
      </c>
      <c r="D47" s="99">
        <v>20.5</v>
      </c>
      <c r="E47" s="99">
        <v>10.5</v>
      </c>
      <c r="F47" s="99">
        <v>20.5</v>
      </c>
      <c r="G47" s="99">
        <v>14.5</v>
      </c>
      <c r="H47" s="99">
        <v>35.5</v>
      </c>
      <c r="I47" s="99">
        <v>34.5</v>
      </c>
      <c r="J47" s="99">
        <v>58.5</v>
      </c>
      <c r="K47" s="99">
        <v>87.5</v>
      </c>
      <c r="L47" s="99">
        <v>92.5</v>
      </c>
      <c r="M47" s="99">
        <v>87.5</v>
      </c>
      <c r="N47" s="99">
        <v>92.5</v>
      </c>
      <c r="O47" s="99">
        <v>82.5</v>
      </c>
      <c r="P47" s="99">
        <v>73.5</v>
      </c>
      <c r="Q47" s="99">
        <v>76.5</v>
      </c>
      <c r="R47" s="99">
        <v>90.5</v>
      </c>
      <c r="S47" s="99">
        <v>112.5</v>
      </c>
      <c r="T47" s="99">
        <v>82.7</v>
      </c>
      <c r="U47" s="99">
        <v>76.7</v>
      </c>
      <c r="V47" s="99">
        <v>66.2</v>
      </c>
      <c r="W47" s="99">
        <v>53.2</v>
      </c>
      <c r="X47" s="99">
        <v>55.2</v>
      </c>
      <c r="Y47" s="99">
        <v>18.5</v>
      </c>
      <c r="Z47" s="100"/>
      <c r="AA47" s="79">
        <f t="shared" si="7"/>
        <v>1428.5000000000002</v>
      </c>
    </row>
    <row r="48" spans="1:27" ht="30" customHeight="1" thickBot="1" x14ac:dyDescent="0.25">
      <c r="A48" s="86" t="s">
        <v>48</v>
      </c>
      <c r="B48" s="87">
        <f>SUM(B42:B47)</f>
        <v>216.1</v>
      </c>
      <c r="C48" s="88">
        <f t="shared" ref="C48:Z48" si="8">SUM(C42:C47)</f>
        <v>85.2</v>
      </c>
      <c r="D48" s="88">
        <f t="shared" si="8"/>
        <v>27.9</v>
      </c>
      <c r="E48" s="88">
        <f t="shared" si="8"/>
        <v>16.899999999999999</v>
      </c>
      <c r="F48" s="88">
        <f t="shared" si="8"/>
        <v>109.3</v>
      </c>
      <c r="G48" s="88">
        <f t="shared" si="8"/>
        <v>141.9</v>
      </c>
      <c r="H48" s="88">
        <f t="shared" si="8"/>
        <v>160.19999999999999</v>
      </c>
      <c r="I48" s="88">
        <f t="shared" si="8"/>
        <v>131.9</v>
      </c>
      <c r="J48" s="88">
        <f t="shared" si="8"/>
        <v>79.2</v>
      </c>
      <c r="K48" s="88">
        <f t="shared" si="8"/>
        <v>87.5</v>
      </c>
      <c r="L48" s="88">
        <f t="shared" si="8"/>
        <v>92.5</v>
      </c>
      <c r="M48" s="88">
        <f t="shared" si="8"/>
        <v>87.5</v>
      </c>
      <c r="N48" s="88">
        <f t="shared" si="8"/>
        <v>92.5</v>
      </c>
      <c r="O48" s="88">
        <f t="shared" si="8"/>
        <v>82.5</v>
      </c>
      <c r="P48" s="88">
        <f t="shared" si="8"/>
        <v>73.5</v>
      </c>
      <c r="Q48" s="88">
        <f t="shared" si="8"/>
        <v>212.4</v>
      </c>
      <c r="R48" s="88">
        <f t="shared" si="8"/>
        <v>363.1</v>
      </c>
      <c r="S48" s="88">
        <f t="shared" si="8"/>
        <v>276.10000000000002</v>
      </c>
      <c r="T48" s="88">
        <f t="shared" si="8"/>
        <v>209.7</v>
      </c>
      <c r="U48" s="88">
        <f t="shared" si="8"/>
        <v>150.4</v>
      </c>
      <c r="V48" s="88">
        <f t="shared" si="8"/>
        <v>220.89999999999998</v>
      </c>
      <c r="W48" s="88">
        <f t="shared" si="8"/>
        <v>273.10000000000002</v>
      </c>
      <c r="X48" s="88">
        <f t="shared" si="8"/>
        <v>312.39999999999998</v>
      </c>
      <c r="Y48" s="88">
        <f t="shared" si="8"/>
        <v>314.5</v>
      </c>
      <c r="Z48" s="89">
        <f t="shared" si="8"/>
        <v>0</v>
      </c>
      <c r="AA48" s="90">
        <f t="shared" si="7"/>
        <v>3817.2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5384.7060000000001</v>
      </c>
      <c r="C51" s="88">
        <f t="shared" si="10"/>
        <v>5118.1419999999989</v>
      </c>
      <c r="D51" s="88">
        <f t="shared" si="10"/>
        <v>4888.5549999999994</v>
      </c>
      <c r="E51" s="88">
        <f t="shared" si="10"/>
        <v>4886.2470000000003</v>
      </c>
      <c r="F51" s="88">
        <f t="shared" si="10"/>
        <v>5057.0109999999995</v>
      </c>
      <c r="G51" s="88">
        <f t="shared" si="10"/>
        <v>5256.6569999999992</v>
      </c>
      <c r="H51" s="88">
        <f t="shared" si="10"/>
        <v>5585.1019999999999</v>
      </c>
      <c r="I51" s="88">
        <f t="shared" si="10"/>
        <v>6226.7979999999998</v>
      </c>
      <c r="J51" s="88">
        <f t="shared" si="10"/>
        <v>6869.2559999999994</v>
      </c>
      <c r="K51" s="88">
        <f t="shared" si="10"/>
        <v>7273.2809999999999</v>
      </c>
      <c r="L51" s="88">
        <f t="shared" si="10"/>
        <v>7613.4639999999999</v>
      </c>
      <c r="M51" s="88">
        <f t="shared" si="10"/>
        <v>7844.402</v>
      </c>
      <c r="N51" s="88">
        <f t="shared" si="10"/>
        <v>7972.8049999999994</v>
      </c>
      <c r="O51" s="88">
        <f t="shared" si="10"/>
        <v>7884.688000000001</v>
      </c>
      <c r="P51" s="88">
        <f t="shared" si="10"/>
        <v>7681.9339999999993</v>
      </c>
      <c r="Q51" s="88">
        <f t="shared" si="10"/>
        <v>7579.5209999999988</v>
      </c>
      <c r="R51" s="88">
        <f t="shared" si="10"/>
        <v>7619.6400000000012</v>
      </c>
      <c r="S51" s="88">
        <f t="shared" si="10"/>
        <v>7354.4160000000002</v>
      </c>
      <c r="T51" s="88">
        <f t="shared" si="10"/>
        <v>7395.5450000000001</v>
      </c>
      <c r="U51" s="88">
        <f t="shared" si="10"/>
        <v>7490.2519999999995</v>
      </c>
      <c r="V51" s="88">
        <f t="shared" si="10"/>
        <v>7591.8360000000011</v>
      </c>
      <c r="W51" s="88">
        <f t="shared" si="10"/>
        <v>7232.2520000000004</v>
      </c>
      <c r="X51" s="88">
        <f t="shared" si="10"/>
        <v>6852.1530000000002</v>
      </c>
      <c r="Y51" s="88">
        <f t="shared" si="10"/>
        <v>6458.308</v>
      </c>
      <c r="Z51" s="89">
        <f t="shared" si="10"/>
        <v>0</v>
      </c>
      <c r="AA51" s="105">
        <f>SUM(B51:Z51)</f>
        <v>161116.97099999996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165.6</v>
      </c>
      <c r="C4" s="18">
        <v>49.7</v>
      </c>
      <c r="D4" s="18">
        <v>7.4</v>
      </c>
      <c r="E4" s="18">
        <v>6.4</v>
      </c>
      <c r="F4" s="18">
        <v>88.8</v>
      </c>
      <c r="G4" s="18">
        <v>127.4</v>
      </c>
      <c r="H4" s="18">
        <v>124.7</v>
      </c>
      <c r="I4" s="18">
        <v>97.4</v>
      </c>
      <c r="J4" s="18">
        <v>20.7</v>
      </c>
      <c r="K4" s="18">
        <v>-156.9</v>
      </c>
      <c r="L4" s="18">
        <v>-216.9</v>
      </c>
      <c r="M4" s="18">
        <v>-144.80000000000001</v>
      </c>
      <c r="N4" s="18">
        <v>-51.8</v>
      </c>
      <c r="O4" s="18">
        <v>-9.8000000000000007</v>
      </c>
      <c r="P4" s="18">
        <v>-23.9</v>
      </c>
      <c r="Q4" s="18">
        <v>135.9</v>
      </c>
      <c r="R4" s="18">
        <v>272.60000000000002</v>
      </c>
      <c r="S4" s="18">
        <v>163.6</v>
      </c>
      <c r="T4" s="18">
        <v>127</v>
      </c>
      <c r="U4" s="18">
        <v>73.7</v>
      </c>
      <c r="V4" s="18">
        <v>154.69999999999999</v>
      </c>
      <c r="W4" s="18">
        <v>219.9</v>
      </c>
      <c r="X4" s="18">
        <v>257.2</v>
      </c>
      <c r="Y4" s="18">
        <v>296</v>
      </c>
      <c r="Z4" s="19"/>
      <c r="AA4" s="112">
        <f>SUM(B4:Z4)</f>
        <v>1784.6000000000004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377.58</v>
      </c>
      <c r="C7" s="118">
        <v>365.53</v>
      </c>
      <c r="D7" s="118">
        <v>321</v>
      </c>
      <c r="E7" s="118">
        <v>340</v>
      </c>
      <c r="F7" s="118">
        <v>384.45</v>
      </c>
      <c r="G7" s="118">
        <v>399.57</v>
      </c>
      <c r="H7" s="118">
        <v>453.9</v>
      </c>
      <c r="I7" s="118">
        <v>478.84</v>
      </c>
      <c r="J7" s="118">
        <v>409.22</v>
      </c>
      <c r="K7" s="118">
        <v>364.26</v>
      </c>
      <c r="L7" s="118">
        <v>340</v>
      </c>
      <c r="M7" s="118">
        <v>225.58</v>
      </c>
      <c r="N7" s="118">
        <v>341</v>
      </c>
      <c r="O7" s="118">
        <v>361.14</v>
      </c>
      <c r="P7" s="118">
        <v>306.77999999999997</v>
      </c>
      <c r="Q7" s="118">
        <v>358.01</v>
      </c>
      <c r="R7" s="118">
        <v>414.3</v>
      </c>
      <c r="S7" s="118">
        <v>502.29</v>
      </c>
      <c r="T7" s="118">
        <v>521</v>
      </c>
      <c r="U7" s="118">
        <v>521</v>
      </c>
      <c r="V7" s="118">
        <v>430.28</v>
      </c>
      <c r="W7" s="118">
        <v>427.95</v>
      </c>
      <c r="X7" s="118">
        <v>485.73</v>
      </c>
      <c r="Y7" s="118">
        <v>406.47</v>
      </c>
      <c r="Z7" s="119"/>
      <c r="AA7" s="120">
        <f>IF(SUM(B7:Z7)&lt;&gt;0,AVERAGEIF(B7:Z7,"&lt;&gt;"""),"")</f>
        <v>397.32833333333338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>
        <v>156.9</v>
      </c>
      <c r="L13" s="130">
        <v>216.9</v>
      </c>
      <c r="M13" s="130">
        <v>144.80000000000001</v>
      </c>
      <c r="N13" s="130">
        <v>51.8</v>
      </c>
      <c r="O13" s="130">
        <v>9.8000000000000007</v>
      </c>
      <c r="P13" s="130">
        <v>23.9</v>
      </c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604.09999999999991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156.9</v>
      </c>
      <c r="L16" s="136">
        <f t="shared" si="1"/>
        <v>216.9</v>
      </c>
      <c r="M16" s="136">
        <f t="shared" si="1"/>
        <v>144.80000000000001</v>
      </c>
      <c r="N16" s="136">
        <f t="shared" si="1"/>
        <v>51.8</v>
      </c>
      <c r="O16" s="136">
        <f t="shared" si="1"/>
        <v>9.8000000000000007</v>
      </c>
      <c r="P16" s="136">
        <f t="shared" si="1"/>
        <v>23.9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604.09999999999991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165.6</v>
      </c>
      <c r="C21" s="130">
        <v>49.7</v>
      </c>
      <c r="D21" s="130">
        <v>7.4</v>
      </c>
      <c r="E21" s="130">
        <v>6.4</v>
      </c>
      <c r="F21" s="130">
        <v>88.8</v>
      </c>
      <c r="G21" s="130">
        <v>127.4</v>
      </c>
      <c r="H21" s="130">
        <v>124.7</v>
      </c>
      <c r="I21" s="130">
        <v>97.4</v>
      </c>
      <c r="J21" s="130">
        <v>20.7</v>
      </c>
      <c r="K21" s="130"/>
      <c r="L21" s="130"/>
      <c r="M21" s="130"/>
      <c r="N21" s="130"/>
      <c r="O21" s="130"/>
      <c r="P21" s="130"/>
      <c r="Q21" s="130">
        <v>135.9</v>
      </c>
      <c r="R21" s="130">
        <v>272.60000000000002</v>
      </c>
      <c r="S21" s="130">
        <v>163.6</v>
      </c>
      <c r="T21" s="130">
        <v>127</v>
      </c>
      <c r="U21" s="130">
        <v>73.7</v>
      </c>
      <c r="V21" s="130">
        <v>154.69999999999999</v>
      </c>
      <c r="W21" s="130">
        <v>219.9</v>
      </c>
      <c r="X21" s="130">
        <v>257.2</v>
      </c>
      <c r="Y21" s="131">
        <v>296</v>
      </c>
      <c r="Z21" s="132"/>
      <c r="AA21" s="133">
        <f t="shared" si="2"/>
        <v>2388.7000000000003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165.6</v>
      </c>
      <c r="C24" s="136">
        <f t="shared" si="3"/>
        <v>49.7</v>
      </c>
      <c r="D24" s="136">
        <f t="shared" si="3"/>
        <v>7.4</v>
      </c>
      <c r="E24" s="136">
        <f t="shared" si="3"/>
        <v>6.4</v>
      </c>
      <c r="F24" s="136">
        <f t="shared" si="3"/>
        <v>88.8</v>
      </c>
      <c r="G24" s="136">
        <f t="shared" si="3"/>
        <v>127.4</v>
      </c>
      <c r="H24" s="136">
        <f t="shared" si="3"/>
        <v>124.7</v>
      </c>
      <c r="I24" s="136">
        <f t="shared" si="3"/>
        <v>97.4</v>
      </c>
      <c r="J24" s="136">
        <f t="shared" si="3"/>
        <v>20.7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135.9</v>
      </c>
      <c r="R24" s="136">
        <f t="shared" si="3"/>
        <v>272.60000000000002</v>
      </c>
      <c r="S24" s="136">
        <f t="shared" si="3"/>
        <v>163.6</v>
      </c>
      <c r="T24" s="136">
        <f t="shared" si="3"/>
        <v>127</v>
      </c>
      <c r="U24" s="136">
        <f t="shared" si="3"/>
        <v>73.7</v>
      </c>
      <c r="V24" s="136">
        <f t="shared" si="3"/>
        <v>154.69999999999999</v>
      </c>
      <c r="W24" s="136">
        <f t="shared" si="3"/>
        <v>219.9</v>
      </c>
      <c r="X24" s="136">
        <f t="shared" si="3"/>
        <v>257.2</v>
      </c>
      <c r="Y24" s="136">
        <f t="shared" si="3"/>
        <v>296</v>
      </c>
      <c r="Z24" s="137" t="str">
        <f t="shared" si="3"/>
        <v/>
      </c>
      <c r="AA24" s="90">
        <f t="shared" si="2"/>
        <v>2388.7000000000003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2022-08-15T11:18:15Z</dcterms:created>
  <dcterms:modified xsi:type="dcterms:W3CDTF">2022-08-15T11:18:16Z</dcterms:modified>
</cp:coreProperties>
</file>