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<sst xmlns="http://schemas.openxmlformats.org/spreadsheetml/2006/main" count="117" uniqueCount="53">
  <si>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14/08/2022 14:33:11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</si>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</sst>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752</c:v>
                </c:pt>
                <c:pt idx="1">
                  <c:v>752</c:v>
                </c:pt>
                <c:pt idx="2">
                  <c:v>752</c:v>
                </c:pt>
                <c:pt idx="3">
                  <c:v>752</c:v>
                </c:pt>
                <c:pt idx="4">
                  <c:v>752</c:v>
                </c:pt>
                <c:pt idx="5">
                  <c:v>752</c:v>
                </c:pt>
                <c:pt idx="6">
                  <c:v>752</c:v>
                </c:pt>
                <c:pt idx="7">
                  <c:v>752</c:v>
                </c:pt>
                <c:pt idx="8">
                  <c:v>752</c:v>
                </c:pt>
                <c:pt idx="9">
                  <c:v>752</c:v>
                </c:pt>
                <c:pt idx="10">
                  <c:v>752</c:v>
                </c:pt>
                <c:pt idx="11">
                  <c:v>752</c:v>
                </c:pt>
                <c:pt idx="12">
                  <c:v>752</c:v>
                </c:pt>
                <c:pt idx="13">
                  <c:v>752</c:v>
                </c:pt>
                <c:pt idx="14">
                  <c:v>752</c:v>
                </c:pt>
                <c:pt idx="15">
                  <c:v>837</c:v>
                </c:pt>
                <c:pt idx="16">
                  <c:v>907</c:v>
                </c:pt>
                <c:pt idx="17">
                  <c:v>962</c:v>
                </c:pt>
                <c:pt idx="18">
                  <c:v>962</c:v>
                </c:pt>
                <c:pt idx="19">
                  <c:v>962</c:v>
                </c:pt>
                <c:pt idx="20">
                  <c:v>962</c:v>
                </c:pt>
                <c:pt idx="21">
                  <c:v>962</c:v>
                </c:pt>
                <c:pt idx="22">
                  <c:v>962</c:v>
                </c:pt>
                <c:pt idx="23">
                  <c:v>962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316.5</c:v>
                </c:pt>
                <c:pt idx="1">
                  <c:v>310</c:v>
                </c:pt>
                <c:pt idx="2">
                  <c:v>294</c:v>
                </c:pt>
                <c:pt idx="3">
                  <c:v>287</c:v>
                </c:pt>
                <c:pt idx="4">
                  <c:v>282</c:v>
                </c:pt>
                <c:pt idx="5">
                  <c:v>285</c:v>
                </c:pt>
                <c:pt idx="6">
                  <c:v>298.5</c:v>
                </c:pt>
                <c:pt idx="7">
                  <c:v>320.5</c:v>
                </c:pt>
                <c:pt idx="8">
                  <c:v>316.5</c:v>
                </c:pt>
                <c:pt idx="9">
                  <c:v>298.5</c:v>
                </c:pt>
                <c:pt idx="10">
                  <c:v>298.5</c:v>
                </c:pt>
                <c:pt idx="11">
                  <c:v>310.5</c:v>
                </c:pt>
                <c:pt idx="12">
                  <c:v>310.5</c:v>
                </c:pt>
                <c:pt idx="13">
                  <c:v>310.5</c:v>
                </c:pt>
                <c:pt idx="14">
                  <c:v>310.5</c:v>
                </c:pt>
                <c:pt idx="15">
                  <c:v>321.5</c:v>
                </c:pt>
                <c:pt idx="16">
                  <c:v>318.5</c:v>
                </c:pt>
                <c:pt idx="17">
                  <c:v>325.5</c:v>
                </c:pt>
                <c:pt idx="18">
                  <c:v>382.3</c:v>
                </c:pt>
                <c:pt idx="19">
                  <c:v>404.3</c:v>
                </c:pt>
                <c:pt idx="20">
                  <c:v>406.8</c:v>
                </c:pt>
                <c:pt idx="21">
                  <c:v>379.8</c:v>
                </c:pt>
                <c:pt idx="22">
                  <c:v>337.8</c:v>
                </c:pt>
                <c:pt idx="23">
                  <c:v>320.5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2952.9520000000002</c:v>
                </c:pt>
                <c:pt idx="1">
                  <c:v>2622.9650000000001</c:v>
                </c:pt>
                <c:pt idx="2">
                  <c:v>2543.2000000000003</c:v>
                </c:pt>
                <c:pt idx="3">
                  <c:v>2469.36</c:v>
                </c:pt>
                <c:pt idx="4">
                  <c:v>2489.953</c:v>
                </c:pt>
                <c:pt idx="5">
                  <c:v>2655.7290000000003</c:v>
                </c:pt>
                <c:pt idx="6">
                  <c:v>2951.2969999999996</c:v>
                </c:pt>
                <c:pt idx="7">
                  <c:v>2917.2870000000003</c:v>
                </c:pt>
                <c:pt idx="8">
                  <c:v>2544.4430000000002</c:v>
                </c:pt>
                <c:pt idx="9">
                  <c:v>2207.1869999999999</c:v>
                </c:pt>
                <c:pt idx="10">
                  <c:v>2090.8649999999998</c:v>
                </c:pt>
                <c:pt idx="11">
                  <c:v>1990.7470000000001</c:v>
                </c:pt>
                <c:pt idx="12">
                  <c:v>2029.1979999999999</c:v>
                </c:pt>
                <c:pt idx="13">
                  <c:v>1947.9</c:v>
                </c:pt>
                <c:pt idx="14">
                  <c:v>1947.9</c:v>
                </c:pt>
                <c:pt idx="15">
                  <c:v>2183.8910000000001</c:v>
                </c:pt>
                <c:pt idx="16">
                  <c:v>2608.6800000000003</c:v>
                </c:pt>
                <c:pt idx="17">
                  <c:v>3223.8770000000004</c:v>
                </c:pt>
                <c:pt idx="18">
                  <c:v>3159.1370000000006</c:v>
                </c:pt>
                <c:pt idx="19">
                  <c:v>3223.181</c:v>
                </c:pt>
                <c:pt idx="20">
                  <c:v>3262.3680000000004</c:v>
                </c:pt>
                <c:pt idx="21">
                  <c:v>3275.3649999999998</c:v>
                </c:pt>
                <c:pt idx="22">
                  <c:v>3281.366</c:v>
                </c:pt>
                <c:pt idx="23">
                  <c:v>3319.348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238.5</c:v>
                </c:pt>
                <c:pt idx="1">
                  <c:v>420.7</c:v>
                </c:pt>
                <c:pt idx="2">
                  <c:v>340.8</c:v>
                </c:pt>
                <c:pt idx="3">
                  <c:v>413.6</c:v>
                </c:pt>
                <c:pt idx="4">
                  <c:v>449.5</c:v>
                </c:pt>
                <c:pt idx="5">
                  <c:v>239</c:v>
                </c:pt>
                <c:pt idx="6">
                  <c:v>236</c:v>
                </c:pt>
                <c:pt idx="7">
                  <c:v>235</c:v>
                </c:pt>
                <c:pt idx="8">
                  <c:v>227</c:v>
                </c:pt>
                <c:pt idx="9">
                  <c:v>226</c:v>
                </c:pt>
                <c:pt idx="10">
                  <c:v>226</c:v>
                </c:pt>
                <c:pt idx="11">
                  <c:v>226</c:v>
                </c:pt>
                <c:pt idx="12">
                  <c:v>226</c:v>
                </c:pt>
                <c:pt idx="13">
                  <c:v>227</c:v>
                </c:pt>
                <c:pt idx="14">
                  <c:v>228</c:v>
                </c:pt>
                <c:pt idx="15">
                  <c:v>236</c:v>
                </c:pt>
                <c:pt idx="16">
                  <c:v>230</c:v>
                </c:pt>
                <c:pt idx="17">
                  <c:v>265</c:v>
                </c:pt>
                <c:pt idx="18">
                  <c:v>230</c:v>
                </c:pt>
                <c:pt idx="19">
                  <c:v>229</c:v>
                </c:pt>
                <c:pt idx="20">
                  <c:v>233</c:v>
                </c:pt>
                <c:pt idx="21">
                  <c:v>233</c:v>
                </c:pt>
                <c:pt idx="22">
                  <c:v>269</c:v>
                </c:pt>
                <c:pt idx="23">
                  <c:v>242.74299999999999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777.26800000000014</c:v>
                </c:pt>
                <c:pt idx="1">
                  <c:v>765.21500000000003</c:v>
                </c:pt>
                <c:pt idx="2">
                  <c:v>735.46799999999996</c:v>
                </c:pt>
                <c:pt idx="3">
                  <c:v>705.2589999999999</c:v>
                </c:pt>
                <c:pt idx="4">
                  <c:v>645.60799999999983</c:v>
                </c:pt>
                <c:pt idx="5">
                  <c:v>584.875</c:v>
                </c:pt>
                <c:pt idx="6">
                  <c:v>701.30300000000011</c:v>
                </c:pt>
                <c:pt idx="7">
                  <c:v>1231.2239999999999</c:v>
                </c:pt>
                <c:pt idx="8">
                  <c:v>1943.7639999999997</c:v>
                </c:pt>
                <c:pt idx="9">
                  <c:v>2545.5889999999999</c:v>
                </c:pt>
                <c:pt idx="10">
                  <c:v>2996.701</c:v>
                </c:pt>
                <c:pt idx="11">
                  <c:v>3271.5680000000002</c:v>
                </c:pt>
                <c:pt idx="12">
                  <c:v>3336.0220000000004</c:v>
                </c:pt>
                <c:pt idx="13">
                  <c:v>3314.107</c:v>
                </c:pt>
                <c:pt idx="14">
                  <c:v>3100.2029999999986</c:v>
                </c:pt>
                <c:pt idx="15">
                  <c:v>2700.1040000000003</c:v>
                </c:pt>
                <c:pt idx="16">
                  <c:v>2130.4849999999997</c:v>
                </c:pt>
                <c:pt idx="17">
                  <c:v>1417.7890000000002</c:v>
                </c:pt>
                <c:pt idx="18">
                  <c:v>785.93000000000006</c:v>
                </c:pt>
                <c:pt idx="19">
                  <c:v>566.50300000000004</c:v>
                </c:pt>
                <c:pt idx="20">
                  <c:v>553.62399999999991</c:v>
                </c:pt>
                <c:pt idx="21">
                  <c:v>543.88400000000013</c:v>
                </c:pt>
                <c:pt idx="22">
                  <c:v>529.678</c:v>
                </c:pt>
                <c:pt idx="23">
                  <c:v>515.24800000000016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22</c:v>
                </c:pt>
                <c:pt idx="3">
                  <c:v>26</c:v>
                </c:pt>
                <c:pt idx="4">
                  <c:v>30</c:v>
                </c:pt>
                <c:pt idx="5">
                  <c:v>34</c:v>
                </c:pt>
                <c:pt idx="6">
                  <c:v>50</c:v>
                </c:pt>
                <c:pt idx="7">
                  <c:v>75</c:v>
                </c:pt>
                <c:pt idx="8">
                  <c:v>92</c:v>
                </c:pt>
                <c:pt idx="9">
                  <c:v>104</c:v>
                </c:pt>
                <c:pt idx="10">
                  <c:v>111</c:v>
                </c:pt>
                <c:pt idx="11">
                  <c:v>114</c:v>
                </c:pt>
                <c:pt idx="12">
                  <c:v>112</c:v>
                </c:pt>
                <c:pt idx="13">
                  <c:v>107</c:v>
                </c:pt>
                <c:pt idx="14">
                  <c:v>100</c:v>
                </c:pt>
                <c:pt idx="15">
                  <c:v>90</c:v>
                </c:pt>
                <c:pt idx="16">
                  <c:v>78</c:v>
                </c:pt>
                <c:pt idx="17">
                  <c:v>61</c:v>
                </c:pt>
                <c:pt idx="18">
                  <c:v>41</c:v>
                </c:pt>
                <c:pt idx="19">
                  <c:v>30</c:v>
                </c:pt>
                <c:pt idx="20">
                  <c:v>27</c:v>
                </c:pt>
                <c:pt idx="21">
                  <c:v>24</c:v>
                </c:pt>
                <c:pt idx="22">
                  <c:v>23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168</c:v>
                </c:pt>
                <c:pt idx="1">
                  <c:v>103</c:v>
                </c:pt>
                <c:pt idx="2">
                  <c:v>63</c:v>
                </c:pt>
                <c:pt idx="3">
                  <c:v>63</c:v>
                </c:pt>
                <c:pt idx="4">
                  <c:v>89</c:v>
                </c:pt>
                <c:pt idx="5">
                  <c:v>169</c:v>
                </c:pt>
                <c:pt idx="6">
                  <c:v>359</c:v>
                </c:pt>
                <c:pt idx="7">
                  <c:v>399</c:v>
                </c:pt>
                <c:pt idx="8">
                  <c:v>319</c:v>
                </c:pt>
                <c:pt idx="9">
                  <c:v>228</c:v>
                </c:pt>
                <c:pt idx="10">
                  <c:v>167</c:v>
                </c:pt>
                <c:pt idx="11">
                  <c:v>117</c:v>
                </c:pt>
                <c:pt idx="12">
                  <c:v>131</c:v>
                </c:pt>
                <c:pt idx="13">
                  <c:v>103</c:v>
                </c:pt>
                <c:pt idx="14">
                  <c:v>130</c:v>
                </c:pt>
                <c:pt idx="15">
                  <c:v>155</c:v>
                </c:pt>
                <c:pt idx="16">
                  <c:v>195</c:v>
                </c:pt>
                <c:pt idx="17">
                  <c:v>305</c:v>
                </c:pt>
                <c:pt idx="18">
                  <c:v>1059</c:v>
                </c:pt>
                <c:pt idx="19">
                  <c:v>1235</c:v>
                </c:pt>
                <c:pt idx="20">
                  <c:v>1301</c:v>
                </c:pt>
                <c:pt idx="21">
                  <c:v>1140</c:v>
                </c:pt>
                <c:pt idx="22">
                  <c:v>905</c:v>
                </c:pt>
                <c:pt idx="23">
                  <c:v>603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548896"/>
        <c:axId val="176162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5225.2480000000023</c:v>
                </c:pt>
                <c:pt idx="1">
                  <c:v>4993.8600000000006</c:v>
                </c:pt>
                <c:pt idx="2">
                  <c:v>4750.4360000000006</c:v>
                </c:pt>
                <c:pt idx="3">
                  <c:v>4716.2060000000019</c:v>
                </c:pt>
                <c:pt idx="4">
                  <c:v>4738.1060000000007</c:v>
                </c:pt>
                <c:pt idx="5">
                  <c:v>4719.5560000000005</c:v>
                </c:pt>
                <c:pt idx="6">
                  <c:v>5348.0999999999985</c:v>
                </c:pt>
                <c:pt idx="7">
                  <c:v>5930.0110000000004</c:v>
                </c:pt>
                <c:pt idx="8">
                  <c:v>6194.7070000000012</c:v>
                </c:pt>
                <c:pt idx="9">
                  <c:v>6361.275999999998</c:v>
                </c:pt>
                <c:pt idx="10">
                  <c:v>6642.0659999999998</c:v>
                </c:pt>
                <c:pt idx="11">
                  <c:v>6781.8150000000005</c:v>
                </c:pt>
                <c:pt idx="12">
                  <c:v>6896.7200000000012</c:v>
                </c:pt>
                <c:pt idx="13">
                  <c:v>6761.5520000000006</c:v>
                </c:pt>
                <c:pt idx="14">
                  <c:v>6568.5670000000018</c:v>
                </c:pt>
                <c:pt idx="15">
                  <c:v>6523.4560000000001</c:v>
                </c:pt>
                <c:pt idx="16">
                  <c:v>6467.666000000002</c:v>
                </c:pt>
                <c:pt idx="17">
                  <c:v>6560.1310000000012</c:v>
                </c:pt>
                <c:pt idx="18">
                  <c:v>6619.3489999999983</c:v>
                </c:pt>
                <c:pt idx="19">
                  <c:v>6649.972999999999</c:v>
                </c:pt>
                <c:pt idx="20">
                  <c:v>6745.8369999999986</c:v>
                </c:pt>
                <c:pt idx="21">
                  <c:v>6558.0120000000034</c:v>
                </c:pt>
                <c:pt idx="22">
                  <c:v>6307.8379999999997</c:v>
                </c:pt>
                <c:pt idx="23">
                  <c:v>5987.8880000000008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548896"/>
        <c:axId val="176162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375.03</c:v>
                </c:pt>
                <c:pt idx="1">
                  <c:v>361.09</c:v>
                </c:pt>
                <c:pt idx="2">
                  <c:v>360.64</c:v>
                </c:pt>
                <c:pt idx="3">
                  <c:v>350</c:v>
                </c:pt>
                <c:pt idx="4">
                  <c:v>352.99</c:v>
                </c:pt>
                <c:pt idx="5">
                  <c:v>368.39</c:v>
                </c:pt>
                <c:pt idx="6">
                  <c:v>385.09</c:v>
                </c:pt>
                <c:pt idx="7">
                  <c:v>401</c:v>
                </c:pt>
                <c:pt idx="8">
                  <c:v>380.38</c:v>
                </c:pt>
                <c:pt idx="9">
                  <c:v>358.66</c:v>
                </c:pt>
                <c:pt idx="10">
                  <c:v>347.57</c:v>
                </c:pt>
                <c:pt idx="11">
                  <c:v>329.04</c:v>
                </c:pt>
                <c:pt idx="12">
                  <c:v>336.12</c:v>
                </c:pt>
                <c:pt idx="13">
                  <c:v>206.35</c:v>
                </c:pt>
                <c:pt idx="14">
                  <c:v>206.36</c:v>
                </c:pt>
                <c:pt idx="15">
                  <c:v>362.55</c:v>
                </c:pt>
                <c:pt idx="16">
                  <c:v>400.05</c:v>
                </c:pt>
                <c:pt idx="17">
                  <c:v>438.71</c:v>
                </c:pt>
                <c:pt idx="18">
                  <c:v>385.99</c:v>
                </c:pt>
                <c:pt idx="19">
                  <c:v>447.1</c:v>
                </c:pt>
                <c:pt idx="20">
                  <c:v>489.97</c:v>
                </c:pt>
                <c:pt idx="21">
                  <c:v>489.92</c:v>
                </c:pt>
                <c:pt idx="22">
                  <c:v>489.94</c:v>
                </c:pt>
                <c:pt idx="23">
                  <c:v>466.7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67048"/>
        <c:axId val="176160776"/>
      </c:lineChart>
      <c:catAx>
        <c:axId val="29554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62736"/>
        <c:crosses val="autoZero"/>
        <c:auto val="1"/>
        <c:lblAlgn val="ctr"/>
        <c:lblOffset val="100"/>
        <c:noMultiLvlLbl val="0"/>
      </c:catAx>
      <c:valAx>
        <c:axId val="17616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548896"/>
        <c:crosses val="autoZero"/>
        <c:crossBetween val="between"/>
      </c:valAx>
      <c:valAx>
        <c:axId val="176160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67048"/>
        <c:crosses val="max"/>
        <c:crossBetween val="between"/>
      </c:valAx>
      <c:catAx>
        <c:axId val="176167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160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5225.22</v>
      </c>
      <c r="C4" s="18">
        <v>4993.8799999999992</v>
      </c>
      <c r="D4" s="18">
        <v>4750.4679999999998</v>
      </c>
      <c r="E4" s="18">
        <v>4716.2190000000001</v>
      </c>
      <c r="F4" s="18">
        <v>4738.0609999999988</v>
      </c>
      <c r="G4" s="18">
        <v>4719.6040000000003</v>
      </c>
      <c r="H4" s="18">
        <v>5348.1000000000031</v>
      </c>
      <c r="I4" s="18">
        <v>5930.0110000000004</v>
      </c>
      <c r="J4" s="18">
        <v>6194.7070000000003</v>
      </c>
      <c r="K4" s="18">
        <v>6361.2759999999989</v>
      </c>
      <c r="L4" s="18">
        <v>6642.0660000000007</v>
      </c>
      <c r="M4" s="18">
        <v>6781.8149999999996</v>
      </c>
      <c r="N4" s="18">
        <v>6896.72</v>
      </c>
      <c r="O4" s="18">
        <v>6761.5070000000005</v>
      </c>
      <c r="P4" s="18">
        <v>6568.6030000000001</v>
      </c>
      <c r="Q4" s="18">
        <v>6523.494999999999</v>
      </c>
      <c r="R4" s="18">
        <v>6467.6649999999991</v>
      </c>
      <c r="S4" s="18">
        <v>6560.1659999999974</v>
      </c>
      <c r="T4" s="18">
        <v>6619.3670000000002</v>
      </c>
      <c r="U4" s="18">
        <v>6649.9839999999995</v>
      </c>
      <c r="V4" s="18">
        <v>6745.7920000000004</v>
      </c>
      <c r="W4" s="18">
        <v>6558.0489999999991</v>
      </c>
      <c r="X4" s="18">
        <v>6307.8439999999991</v>
      </c>
      <c r="Y4" s="18">
        <v>5987.8390000000009</v>
      </c>
      <c r="Z4" s="19"/>
      <c r="AA4" s="20">
        <f>SUM(B4:Z4)</f>
        <v>145048.45799999998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375.03</v>
      </c>
      <c r="C7" s="28">
        <v>361.09</v>
      </c>
      <c r="D7" s="28">
        <v>360.64</v>
      </c>
      <c r="E7" s="28">
        <v>350</v>
      </c>
      <c r="F7" s="28">
        <v>352.99</v>
      </c>
      <c r="G7" s="28">
        <v>368.39</v>
      </c>
      <c r="H7" s="28">
        <v>385.09</v>
      </c>
      <c r="I7" s="28">
        <v>401</v>
      </c>
      <c r="J7" s="28">
        <v>380.38</v>
      </c>
      <c r="K7" s="28">
        <v>358.66</v>
      </c>
      <c r="L7" s="28">
        <v>347.57</v>
      </c>
      <c r="M7" s="28">
        <v>329.04</v>
      </c>
      <c r="N7" s="28">
        <v>336.12</v>
      </c>
      <c r="O7" s="28">
        <v>206.35</v>
      </c>
      <c r="P7" s="28">
        <v>206.36</v>
      </c>
      <c r="Q7" s="28">
        <v>362.55</v>
      </c>
      <c r="R7" s="28">
        <v>400.05</v>
      </c>
      <c r="S7" s="28">
        <v>438.71</v>
      </c>
      <c r="T7" s="28">
        <v>385.99</v>
      </c>
      <c r="U7" s="28">
        <v>447.1</v>
      </c>
      <c r="V7" s="28">
        <v>489.97</v>
      </c>
      <c r="W7" s="28">
        <v>489.92</v>
      </c>
      <c r="X7" s="28">
        <v>489.94</v>
      </c>
      <c r="Y7" s="28">
        <v>466.7</v>
      </c>
      <c r="Z7" s="29"/>
      <c r="AA7" s="30">
        <f>IF(SUM(B7:Z7)&lt;&gt;0,AVERAGEIF(B7:Z7,"&lt;&gt;"""),"")</f>
        <v>378.73500000000007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752</v>
      </c>
      <c r="C10" s="42">
        <v>752</v>
      </c>
      <c r="D10" s="42">
        <v>752</v>
      </c>
      <c r="E10" s="42">
        <v>752</v>
      </c>
      <c r="F10" s="42">
        <v>752</v>
      </c>
      <c r="G10" s="42">
        <v>752</v>
      </c>
      <c r="H10" s="42">
        <v>752</v>
      </c>
      <c r="I10" s="42">
        <v>752</v>
      </c>
      <c r="J10" s="42">
        <v>752</v>
      </c>
      <c r="K10" s="42">
        <v>752</v>
      </c>
      <c r="L10" s="42">
        <v>752</v>
      </c>
      <c r="M10" s="42">
        <v>752</v>
      </c>
      <c r="N10" s="42">
        <v>752</v>
      </c>
      <c r="O10" s="42">
        <v>752</v>
      </c>
      <c r="P10" s="42">
        <v>752</v>
      </c>
      <c r="Q10" s="42">
        <v>837</v>
      </c>
      <c r="R10" s="42">
        <v>907</v>
      </c>
      <c r="S10" s="42">
        <v>962</v>
      </c>
      <c r="T10" s="42">
        <v>962</v>
      </c>
      <c r="U10" s="42">
        <v>962</v>
      </c>
      <c r="V10" s="42">
        <v>962</v>
      </c>
      <c r="W10" s="42">
        <v>962</v>
      </c>
      <c r="X10" s="42">
        <v>962</v>
      </c>
      <c r="Y10" s="42">
        <v>962</v>
      </c>
      <c r="Z10" s="43"/>
      <c r="AA10" s="44">
        <f t="shared" ref="AA10:AA15" si="0">SUM(B10:Z10)</f>
        <v>19758</v>
      </c>
    </row>
    <row r="11" spans="1:27" ht="24.95" customHeight="1" x14ac:dyDescent="0.2">
      <c r="A11" s="45" t="s">
        <v>7</v>
      </c>
      <c r="B11" s="46">
        <v>316.5</v>
      </c>
      <c r="C11" s="47">
        <v>310</v>
      </c>
      <c r="D11" s="47">
        <v>294</v>
      </c>
      <c r="E11" s="47">
        <v>287</v>
      </c>
      <c r="F11" s="47">
        <v>282</v>
      </c>
      <c r="G11" s="47">
        <v>285</v>
      </c>
      <c r="H11" s="47">
        <v>298.5</v>
      </c>
      <c r="I11" s="47">
        <v>320.5</v>
      </c>
      <c r="J11" s="47">
        <v>316.5</v>
      </c>
      <c r="K11" s="47">
        <v>298.5</v>
      </c>
      <c r="L11" s="47">
        <v>298.5</v>
      </c>
      <c r="M11" s="47">
        <v>310.5</v>
      </c>
      <c r="N11" s="47">
        <v>310.5</v>
      </c>
      <c r="O11" s="47">
        <v>310.5</v>
      </c>
      <c r="P11" s="47">
        <v>310.5</v>
      </c>
      <c r="Q11" s="47">
        <v>321.5</v>
      </c>
      <c r="R11" s="47">
        <v>318.5</v>
      </c>
      <c r="S11" s="47">
        <v>325.5</v>
      </c>
      <c r="T11" s="47">
        <v>382.3</v>
      </c>
      <c r="U11" s="47">
        <v>404.3</v>
      </c>
      <c r="V11" s="47">
        <v>406.8</v>
      </c>
      <c r="W11" s="47">
        <v>379.8</v>
      </c>
      <c r="X11" s="47">
        <v>337.8</v>
      </c>
      <c r="Y11" s="47">
        <v>320.5</v>
      </c>
      <c r="Z11" s="48"/>
      <c r="AA11" s="49">
        <f t="shared" si="0"/>
        <v>7746.0000000000009</v>
      </c>
    </row>
    <row r="12" spans="1:27" ht="24.95" customHeight="1" x14ac:dyDescent="0.2">
      <c r="A12" s="50" t="s">
        <v>8</v>
      </c>
      <c r="B12" s="51">
        <v>2952.9520000000002</v>
      </c>
      <c r="C12" s="52">
        <v>2622.9650000000001</v>
      </c>
      <c r="D12" s="52">
        <v>2543.2000000000003</v>
      </c>
      <c r="E12" s="52">
        <v>2469.36</v>
      </c>
      <c r="F12" s="52">
        <v>2489.953</v>
      </c>
      <c r="G12" s="52">
        <v>2655.7290000000003</v>
      </c>
      <c r="H12" s="52">
        <v>2951.2969999999996</v>
      </c>
      <c r="I12" s="52">
        <v>2917.2870000000003</v>
      </c>
      <c r="J12" s="52">
        <v>2544.4430000000002</v>
      </c>
      <c r="K12" s="52">
        <v>2207.1869999999999</v>
      </c>
      <c r="L12" s="52">
        <v>2090.8649999999998</v>
      </c>
      <c r="M12" s="52">
        <v>1990.7470000000001</v>
      </c>
      <c r="N12" s="52">
        <v>2029.1979999999999</v>
      </c>
      <c r="O12" s="52">
        <v>1947.9</v>
      </c>
      <c r="P12" s="52">
        <v>1947.9</v>
      </c>
      <c r="Q12" s="52">
        <v>2183.8910000000001</v>
      </c>
      <c r="R12" s="52">
        <v>2608.6800000000003</v>
      </c>
      <c r="S12" s="52">
        <v>3223.8770000000004</v>
      </c>
      <c r="T12" s="52">
        <v>3159.1370000000006</v>
      </c>
      <c r="U12" s="52">
        <v>3223.181</v>
      </c>
      <c r="V12" s="52">
        <v>3262.3680000000004</v>
      </c>
      <c r="W12" s="52">
        <v>3275.3649999999998</v>
      </c>
      <c r="X12" s="52">
        <v>3281.366</v>
      </c>
      <c r="Y12" s="52">
        <v>3319.348</v>
      </c>
      <c r="Z12" s="53"/>
      <c r="AA12" s="54">
        <f t="shared" si="0"/>
        <v>63898.196000000004</v>
      </c>
    </row>
    <row r="13" spans="1:27" ht="24.95" customHeight="1" x14ac:dyDescent="0.2">
      <c r="A13" s="50" t="s">
        <v>9</v>
      </c>
      <c r="B13" s="51">
        <v>168</v>
      </c>
      <c r="C13" s="52">
        <v>103</v>
      </c>
      <c r="D13" s="52">
        <v>63</v>
      </c>
      <c r="E13" s="52">
        <v>63</v>
      </c>
      <c r="F13" s="52">
        <v>89</v>
      </c>
      <c r="G13" s="52">
        <v>169</v>
      </c>
      <c r="H13" s="52">
        <v>359</v>
      </c>
      <c r="I13" s="52">
        <v>399</v>
      </c>
      <c r="J13" s="52">
        <v>319</v>
      </c>
      <c r="K13" s="52">
        <v>228</v>
      </c>
      <c r="L13" s="52">
        <v>167</v>
      </c>
      <c r="M13" s="52">
        <v>117</v>
      </c>
      <c r="N13" s="52">
        <v>131</v>
      </c>
      <c r="O13" s="52">
        <v>103</v>
      </c>
      <c r="P13" s="52">
        <v>130</v>
      </c>
      <c r="Q13" s="52">
        <v>155</v>
      </c>
      <c r="R13" s="52">
        <v>195</v>
      </c>
      <c r="S13" s="52">
        <v>305</v>
      </c>
      <c r="T13" s="52">
        <v>1059</v>
      </c>
      <c r="U13" s="52">
        <v>1235</v>
      </c>
      <c r="V13" s="52">
        <v>1301</v>
      </c>
      <c r="W13" s="52">
        <v>1140</v>
      </c>
      <c r="X13" s="52">
        <v>905</v>
      </c>
      <c r="Y13" s="52">
        <v>603</v>
      </c>
      <c r="Z13" s="53"/>
      <c r="AA13" s="54">
        <f t="shared" si="0"/>
        <v>9506</v>
      </c>
    </row>
    <row r="14" spans="1:27" ht="24.95" customHeight="1" x14ac:dyDescent="0.2">
      <c r="A14" s="55" t="s">
        <v>10</v>
      </c>
      <c r="B14" s="56">
        <v>777.26800000000014</v>
      </c>
      <c r="C14" s="57">
        <v>765.21500000000003</v>
      </c>
      <c r="D14" s="57">
        <v>735.46799999999996</v>
      </c>
      <c r="E14" s="57">
        <v>705.2589999999999</v>
      </c>
      <c r="F14" s="57">
        <v>645.60799999999983</v>
      </c>
      <c r="G14" s="57">
        <v>584.875</v>
      </c>
      <c r="H14" s="57">
        <v>701.30300000000011</v>
      </c>
      <c r="I14" s="57">
        <v>1231.2239999999999</v>
      </c>
      <c r="J14" s="57">
        <v>1943.7639999999997</v>
      </c>
      <c r="K14" s="57">
        <v>2545.5889999999999</v>
      </c>
      <c r="L14" s="57">
        <v>2996.701</v>
      </c>
      <c r="M14" s="57">
        <v>3271.5680000000002</v>
      </c>
      <c r="N14" s="57">
        <v>3336.0220000000004</v>
      </c>
      <c r="O14" s="57">
        <v>3314.107</v>
      </c>
      <c r="P14" s="57">
        <v>3100.2029999999986</v>
      </c>
      <c r="Q14" s="57">
        <v>2700.1040000000003</v>
      </c>
      <c r="R14" s="57">
        <v>2130.4849999999997</v>
      </c>
      <c r="S14" s="57">
        <v>1417.7890000000002</v>
      </c>
      <c r="T14" s="57">
        <v>785.93000000000006</v>
      </c>
      <c r="U14" s="57">
        <v>566.50300000000004</v>
      </c>
      <c r="V14" s="57">
        <v>553.62399999999991</v>
      </c>
      <c r="W14" s="57">
        <v>543.88400000000013</v>
      </c>
      <c r="X14" s="57">
        <v>529.678</v>
      </c>
      <c r="Y14" s="57">
        <v>515.24800000000016</v>
      </c>
      <c r="Z14" s="58"/>
      <c r="AA14" s="59">
        <f t="shared" si="0"/>
        <v>36397.418999999994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22</v>
      </c>
      <c r="E15" s="57">
        <v>26</v>
      </c>
      <c r="F15" s="57">
        <v>30</v>
      </c>
      <c r="G15" s="57">
        <v>34</v>
      </c>
      <c r="H15" s="57">
        <v>50</v>
      </c>
      <c r="I15" s="57">
        <v>75</v>
      </c>
      <c r="J15" s="57">
        <v>92</v>
      </c>
      <c r="K15" s="57">
        <v>104</v>
      </c>
      <c r="L15" s="57">
        <v>111</v>
      </c>
      <c r="M15" s="57">
        <v>114</v>
      </c>
      <c r="N15" s="57">
        <v>112</v>
      </c>
      <c r="O15" s="57">
        <v>107</v>
      </c>
      <c r="P15" s="57">
        <v>100</v>
      </c>
      <c r="Q15" s="57">
        <v>90</v>
      </c>
      <c r="R15" s="57">
        <v>78</v>
      </c>
      <c r="S15" s="57">
        <v>61</v>
      </c>
      <c r="T15" s="57">
        <v>41</v>
      </c>
      <c r="U15" s="57">
        <v>30</v>
      </c>
      <c r="V15" s="57">
        <v>27</v>
      </c>
      <c r="W15" s="57">
        <v>24</v>
      </c>
      <c r="X15" s="57">
        <v>23</v>
      </c>
      <c r="Y15" s="57">
        <v>25</v>
      </c>
      <c r="Z15" s="58"/>
      <c r="AA15" s="59">
        <f t="shared" si="0"/>
        <v>1416</v>
      </c>
    </row>
    <row r="16" spans="1:27" ht="30" customHeight="1" thickBot="1" x14ac:dyDescent="0.25">
      <c r="A16" s="60" t="s">
        <v>12</v>
      </c>
      <c r="B16" s="61">
        <f>IF(LEN(B$2)&gt;0,SUM(B10:B15),"")</f>
        <v>4986.72</v>
      </c>
      <c r="C16" s="62">
        <f t="shared" ref="C16:Z16" si="1">IF(LEN(C$2)&gt;0,SUM(C10:C15),"")</f>
        <v>4573.18</v>
      </c>
      <c r="D16" s="62">
        <f t="shared" si="1"/>
        <v>4409.6680000000006</v>
      </c>
      <c r="E16" s="62">
        <f t="shared" si="1"/>
        <v>4302.6189999999997</v>
      </c>
      <c r="F16" s="62">
        <f t="shared" si="1"/>
        <v>4288.5609999999997</v>
      </c>
      <c r="G16" s="62">
        <f t="shared" si="1"/>
        <v>4480.6040000000003</v>
      </c>
      <c r="H16" s="62">
        <f t="shared" si="1"/>
        <v>5112.0999999999995</v>
      </c>
      <c r="I16" s="62">
        <f t="shared" si="1"/>
        <v>5695.0110000000004</v>
      </c>
      <c r="J16" s="62">
        <f t="shared" si="1"/>
        <v>5967.7070000000003</v>
      </c>
      <c r="K16" s="62">
        <f t="shared" si="1"/>
        <v>6135.2759999999998</v>
      </c>
      <c r="L16" s="62">
        <f t="shared" si="1"/>
        <v>6416.0659999999998</v>
      </c>
      <c r="M16" s="62">
        <f t="shared" si="1"/>
        <v>6555.8150000000005</v>
      </c>
      <c r="N16" s="62">
        <f t="shared" si="1"/>
        <v>6670.72</v>
      </c>
      <c r="O16" s="62">
        <f t="shared" si="1"/>
        <v>6534.5069999999996</v>
      </c>
      <c r="P16" s="62">
        <f t="shared" si="1"/>
        <v>6340.6029999999992</v>
      </c>
      <c r="Q16" s="62">
        <f t="shared" si="1"/>
        <v>6287.4950000000008</v>
      </c>
      <c r="R16" s="62">
        <f t="shared" si="1"/>
        <v>6237.665</v>
      </c>
      <c r="S16" s="62">
        <f t="shared" si="1"/>
        <v>6295.1660000000011</v>
      </c>
      <c r="T16" s="62">
        <f t="shared" si="1"/>
        <v>6389.3670000000011</v>
      </c>
      <c r="U16" s="62">
        <f t="shared" si="1"/>
        <v>6420.9839999999995</v>
      </c>
      <c r="V16" s="62">
        <f t="shared" si="1"/>
        <v>6512.7920000000004</v>
      </c>
      <c r="W16" s="62">
        <f t="shared" si="1"/>
        <v>6325.049</v>
      </c>
      <c r="X16" s="62">
        <f t="shared" si="1"/>
        <v>6038.8440000000001</v>
      </c>
      <c r="Y16" s="62">
        <f t="shared" si="1"/>
        <v>5745.0960000000005</v>
      </c>
      <c r="Z16" s="63" t="str">
        <f t="shared" si="1"/>
        <v/>
      </c>
      <c r="AA16" s="64">
        <f>SUM(AA10:AA15)</f>
        <v>138721.61499999999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1326.4</v>
      </c>
      <c r="C28" s="72">
        <v>1234.9000000000001</v>
      </c>
      <c r="D28" s="72">
        <v>1151.9000000000001</v>
      </c>
      <c r="E28" s="72">
        <v>1119.9000000000001</v>
      </c>
      <c r="F28" s="72">
        <v>1101.9000000000001</v>
      </c>
      <c r="G28" s="72">
        <v>1140.9000000000001</v>
      </c>
      <c r="H28" s="72">
        <v>1417.4</v>
      </c>
      <c r="I28" s="72">
        <v>1819.4</v>
      </c>
      <c r="J28" s="72">
        <v>2188.4</v>
      </c>
      <c r="K28" s="72">
        <v>2458.4</v>
      </c>
      <c r="L28" s="72">
        <v>2665.4</v>
      </c>
      <c r="M28" s="72">
        <v>2794.4</v>
      </c>
      <c r="N28" s="72">
        <v>2872.4</v>
      </c>
      <c r="O28" s="72">
        <v>2816.4</v>
      </c>
      <c r="P28" s="72">
        <v>2708.4</v>
      </c>
      <c r="Q28" s="72">
        <v>2490.4</v>
      </c>
      <c r="R28" s="72">
        <v>2167.4</v>
      </c>
      <c r="S28" s="72">
        <v>1834.4</v>
      </c>
      <c r="T28" s="72">
        <v>2228.1999999999998</v>
      </c>
      <c r="U28" s="72">
        <v>2281.1999999999998</v>
      </c>
      <c r="V28" s="72">
        <v>2331.6999999999998</v>
      </c>
      <c r="W28" s="72">
        <v>2127.6999999999998</v>
      </c>
      <c r="X28" s="72">
        <v>1708.7</v>
      </c>
      <c r="Y28" s="72">
        <v>1459.4</v>
      </c>
      <c r="Z28" s="73"/>
      <c r="AA28" s="74">
        <f>SUM(B28:Z28)</f>
        <v>47445.599999999991</v>
      </c>
    </row>
    <row r="29" spans="1:27" ht="24.95" customHeight="1" x14ac:dyDescent="0.2">
      <c r="A29" s="75" t="s">
        <v>23</v>
      </c>
      <c r="B29" s="76">
        <v>731.32</v>
      </c>
      <c r="C29" s="77">
        <v>713.28</v>
      </c>
      <c r="D29" s="77">
        <v>570.76800000000003</v>
      </c>
      <c r="E29" s="77">
        <v>495.71899999999999</v>
      </c>
      <c r="F29" s="77">
        <v>509.661</v>
      </c>
      <c r="G29" s="77">
        <v>663.70399999999995</v>
      </c>
      <c r="H29" s="77">
        <v>647.70000000000005</v>
      </c>
      <c r="I29" s="77">
        <v>808.61099999999999</v>
      </c>
      <c r="J29" s="77">
        <v>1054.307</v>
      </c>
      <c r="K29" s="77">
        <v>1292.876</v>
      </c>
      <c r="L29" s="77">
        <v>1416.6659999999999</v>
      </c>
      <c r="M29" s="77">
        <v>1427.415</v>
      </c>
      <c r="N29" s="77">
        <v>1464.32</v>
      </c>
      <c r="O29" s="77">
        <v>1385.107</v>
      </c>
      <c r="P29" s="77">
        <v>1300.203</v>
      </c>
      <c r="Q29" s="77">
        <v>1408.095</v>
      </c>
      <c r="R29" s="77">
        <v>1311.2650000000001</v>
      </c>
      <c r="S29" s="77">
        <v>1008.766</v>
      </c>
      <c r="T29" s="77">
        <v>570.16700000000003</v>
      </c>
      <c r="U29" s="77">
        <v>514.78399999999999</v>
      </c>
      <c r="V29" s="77">
        <v>530.09199999999998</v>
      </c>
      <c r="W29" s="77">
        <v>533.34900000000005</v>
      </c>
      <c r="X29" s="77">
        <v>702.14400000000001</v>
      </c>
      <c r="Y29" s="77">
        <v>748.43899999999996</v>
      </c>
      <c r="Z29" s="78"/>
      <c r="AA29" s="79">
        <f>SUM(B29:Z29)</f>
        <v>21808.757999999994</v>
      </c>
    </row>
    <row r="30" spans="1:27" ht="24.95" customHeight="1" x14ac:dyDescent="0.2">
      <c r="A30" s="82" t="s">
        <v>24</v>
      </c>
      <c r="B30" s="80">
        <v>3165</v>
      </c>
      <c r="C30" s="81">
        <v>2865</v>
      </c>
      <c r="D30" s="81">
        <v>2915</v>
      </c>
      <c r="E30" s="81">
        <v>2915</v>
      </c>
      <c r="F30" s="81">
        <v>2915</v>
      </c>
      <c r="G30" s="81">
        <v>2915</v>
      </c>
      <c r="H30" s="81">
        <v>3283</v>
      </c>
      <c r="I30" s="81">
        <v>3302</v>
      </c>
      <c r="J30" s="81">
        <v>2952</v>
      </c>
      <c r="K30" s="81">
        <v>2610</v>
      </c>
      <c r="L30" s="81">
        <v>2560</v>
      </c>
      <c r="M30" s="81">
        <v>2560</v>
      </c>
      <c r="N30" s="81">
        <v>2560</v>
      </c>
      <c r="O30" s="81">
        <v>2560</v>
      </c>
      <c r="P30" s="81">
        <v>2560</v>
      </c>
      <c r="Q30" s="81">
        <v>2625</v>
      </c>
      <c r="R30" s="81">
        <v>2989</v>
      </c>
      <c r="S30" s="81">
        <v>3717</v>
      </c>
      <c r="T30" s="81">
        <v>3821</v>
      </c>
      <c r="U30" s="81">
        <v>3854</v>
      </c>
      <c r="V30" s="81">
        <v>3884</v>
      </c>
      <c r="W30" s="81">
        <v>3897</v>
      </c>
      <c r="X30" s="81">
        <v>3897</v>
      </c>
      <c r="Y30" s="81">
        <v>3780</v>
      </c>
      <c r="Z30" s="83"/>
      <c r="AA30" s="84">
        <f>SUM(B30:Z30)</f>
        <v>75101</v>
      </c>
    </row>
    <row r="31" spans="1:27" ht="30" customHeight="1" thickBot="1" x14ac:dyDescent="0.25">
      <c r="A31" s="60" t="s">
        <v>25</v>
      </c>
      <c r="B31" s="61">
        <f>IF(LEN(B$2)&gt;0,SUM(B28:B30),"")</f>
        <v>5222.72</v>
      </c>
      <c r="C31" s="62">
        <f t="shared" ref="C31:Z31" si="4">IF(LEN(C$2)&gt;0,SUM(C28:C30),"")</f>
        <v>4813.18</v>
      </c>
      <c r="D31" s="62">
        <f t="shared" si="4"/>
        <v>4637.6679999999997</v>
      </c>
      <c r="E31" s="62">
        <f t="shared" si="4"/>
        <v>4530.6190000000006</v>
      </c>
      <c r="F31" s="62">
        <f t="shared" si="4"/>
        <v>4526.5609999999997</v>
      </c>
      <c r="G31" s="62">
        <f t="shared" si="4"/>
        <v>4719.6040000000003</v>
      </c>
      <c r="H31" s="62">
        <f t="shared" si="4"/>
        <v>5348.1</v>
      </c>
      <c r="I31" s="62">
        <f t="shared" si="4"/>
        <v>5930.0110000000004</v>
      </c>
      <c r="J31" s="62">
        <f t="shared" si="4"/>
        <v>6194.7070000000003</v>
      </c>
      <c r="K31" s="62">
        <f t="shared" si="4"/>
        <v>6361.2759999999998</v>
      </c>
      <c r="L31" s="62">
        <f t="shared" si="4"/>
        <v>6642.0659999999998</v>
      </c>
      <c r="M31" s="62">
        <f t="shared" si="4"/>
        <v>6781.8150000000005</v>
      </c>
      <c r="N31" s="62">
        <f t="shared" si="4"/>
        <v>6896.72</v>
      </c>
      <c r="O31" s="62">
        <f t="shared" si="4"/>
        <v>6761.5069999999996</v>
      </c>
      <c r="P31" s="62">
        <f t="shared" si="4"/>
        <v>6568.6030000000001</v>
      </c>
      <c r="Q31" s="62">
        <f t="shared" si="4"/>
        <v>6523.4949999999999</v>
      </c>
      <c r="R31" s="62">
        <f t="shared" si="4"/>
        <v>6467.665</v>
      </c>
      <c r="S31" s="62">
        <f t="shared" si="4"/>
        <v>6560.1660000000002</v>
      </c>
      <c r="T31" s="62">
        <f t="shared" si="4"/>
        <v>6619.3670000000002</v>
      </c>
      <c r="U31" s="62">
        <f t="shared" si="4"/>
        <v>6649.9840000000004</v>
      </c>
      <c r="V31" s="62">
        <f t="shared" si="4"/>
        <v>6745.7919999999995</v>
      </c>
      <c r="W31" s="62">
        <f t="shared" si="4"/>
        <v>6558.049</v>
      </c>
      <c r="X31" s="62">
        <f t="shared" si="4"/>
        <v>6307.8440000000001</v>
      </c>
      <c r="Y31" s="62">
        <f t="shared" si="4"/>
        <v>5987.8389999999999</v>
      </c>
      <c r="Z31" s="63" t="str">
        <f t="shared" si="4"/>
        <v/>
      </c>
      <c r="AA31" s="64">
        <f>SUM(AA28:AA30)</f>
        <v>144355.35799999998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</v>
      </c>
      <c r="C34" s="95">
        <v>36</v>
      </c>
      <c r="D34" s="95">
        <v>11</v>
      </c>
      <c r="E34" s="95">
        <v>11</v>
      </c>
      <c r="F34" s="95">
        <v>11</v>
      </c>
      <c r="G34" s="95">
        <v>11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116</v>
      </c>
    </row>
    <row r="35" spans="1:27" ht="24.95" customHeight="1" x14ac:dyDescent="0.2">
      <c r="A35" s="97" t="s">
        <v>28</v>
      </c>
      <c r="B35" s="98">
        <v>120</v>
      </c>
      <c r="C35" s="99">
        <v>124</v>
      </c>
      <c r="D35" s="99">
        <v>137</v>
      </c>
      <c r="E35" s="99">
        <v>137</v>
      </c>
      <c r="F35" s="99">
        <v>147</v>
      </c>
      <c r="G35" s="99">
        <v>148</v>
      </c>
      <c r="H35" s="99">
        <v>156</v>
      </c>
      <c r="I35" s="99">
        <v>155</v>
      </c>
      <c r="J35" s="99">
        <v>147</v>
      </c>
      <c r="K35" s="99">
        <v>146</v>
      </c>
      <c r="L35" s="99">
        <v>146</v>
      </c>
      <c r="M35" s="99">
        <v>146</v>
      </c>
      <c r="N35" s="99">
        <v>146</v>
      </c>
      <c r="O35" s="99">
        <v>147</v>
      </c>
      <c r="P35" s="99">
        <v>148</v>
      </c>
      <c r="Q35" s="99">
        <v>156</v>
      </c>
      <c r="R35" s="99">
        <v>150</v>
      </c>
      <c r="S35" s="99">
        <v>185</v>
      </c>
      <c r="T35" s="99">
        <v>150</v>
      </c>
      <c r="U35" s="99">
        <v>149</v>
      </c>
      <c r="V35" s="99">
        <v>153</v>
      </c>
      <c r="W35" s="99">
        <v>153</v>
      </c>
      <c r="X35" s="99">
        <v>189</v>
      </c>
      <c r="Y35" s="99">
        <v>162.74299999999999</v>
      </c>
      <c r="Z35" s="100"/>
      <c r="AA35" s="79">
        <f t="shared" si="5"/>
        <v>3597.7429999999999</v>
      </c>
    </row>
    <row r="36" spans="1:27" ht="24.95" customHeight="1" x14ac:dyDescent="0.2">
      <c r="A36" s="97" t="s">
        <v>29</v>
      </c>
      <c r="B36" s="98">
        <v>32.5</v>
      </c>
      <c r="C36" s="99">
        <v>210.7</v>
      </c>
      <c r="D36" s="99">
        <v>142.80000000000001</v>
      </c>
      <c r="E36" s="99">
        <v>215.6</v>
      </c>
      <c r="F36" s="99">
        <v>241.5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1413.1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238.5</v>
      </c>
      <c r="C39" s="88">
        <f t="shared" si="6"/>
        <v>420.7</v>
      </c>
      <c r="D39" s="88">
        <f t="shared" si="6"/>
        <v>340.8</v>
      </c>
      <c r="E39" s="88">
        <f t="shared" si="6"/>
        <v>413.6</v>
      </c>
      <c r="F39" s="88">
        <f t="shared" si="6"/>
        <v>449.5</v>
      </c>
      <c r="G39" s="88">
        <f t="shared" si="6"/>
        <v>239</v>
      </c>
      <c r="H39" s="88">
        <f t="shared" si="6"/>
        <v>236</v>
      </c>
      <c r="I39" s="88">
        <f t="shared" si="6"/>
        <v>235</v>
      </c>
      <c r="J39" s="88">
        <f t="shared" si="6"/>
        <v>227</v>
      </c>
      <c r="K39" s="88">
        <f t="shared" si="6"/>
        <v>226</v>
      </c>
      <c r="L39" s="88">
        <f t="shared" si="6"/>
        <v>226</v>
      </c>
      <c r="M39" s="88">
        <f t="shared" si="6"/>
        <v>226</v>
      </c>
      <c r="N39" s="88">
        <f t="shared" si="6"/>
        <v>226</v>
      </c>
      <c r="O39" s="88">
        <f t="shared" si="6"/>
        <v>227</v>
      </c>
      <c r="P39" s="88">
        <f t="shared" si="6"/>
        <v>228</v>
      </c>
      <c r="Q39" s="88">
        <f t="shared" si="6"/>
        <v>236</v>
      </c>
      <c r="R39" s="88">
        <f t="shared" si="6"/>
        <v>230</v>
      </c>
      <c r="S39" s="88">
        <f t="shared" si="6"/>
        <v>265</v>
      </c>
      <c r="T39" s="88">
        <f t="shared" si="6"/>
        <v>230</v>
      </c>
      <c r="U39" s="88">
        <f t="shared" si="6"/>
        <v>229</v>
      </c>
      <c r="V39" s="88">
        <f t="shared" si="6"/>
        <v>233</v>
      </c>
      <c r="W39" s="88">
        <f t="shared" si="6"/>
        <v>233</v>
      </c>
      <c r="X39" s="88">
        <f t="shared" si="6"/>
        <v>269</v>
      </c>
      <c r="Y39" s="88">
        <f t="shared" si="6"/>
        <v>242.74299999999999</v>
      </c>
      <c r="Z39" s="89" t="str">
        <f t="shared" si="6"/>
        <v/>
      </c>
      <c r="AA39" s="90">
        <f t="shared" si="5"/>
        <v>6326.8430000000008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2.5</v>
      </c>
      <c r="C44" s="99">
        <v>180.7</v>
      </c>
      <c r="D44" s="99">
        <v>112.8</v>
      </c>
      <c r="E44" s="99">
        <v>185.6</v>
      </c>
      <c r="F44" s="99">
        <v>211.5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693.1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2.5</v>
      </c>
      <c r="C48" s="88">
        <f t="shared" ref="C48:Z48" si="8">IF(LEN(C$2)&gt;0,SUM(C42:C47),"")</f>
        <v>180.7</v>
      </c>
      <c r="D48" s="88">
        <f t="shared" si="8"/>
        <v>112.8</v>
      </c>
      <c r="E48" s="88">
        <f t="shared" si="8"/>
        <v>185.6</v>
      </c>
      <c r="F48" s="88">
        <f t="shared" si="8"/>
        <v>211.5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693.1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5225.22</v>
      </c>
      <c r="C51" s="88">
        <f t="shared" si="10"/>
        <v>4993.88</v>
      </c>
      <c r="D51" s="88">
        <f t="shared" si="10"/>
        <v>4750.4680000000008</v>
      </c>
      <c r="E51" s="88">
        <f t="shared" si="10"/>
        <v>4716.2190000000001</v>
      </c>
      <c r="F51" s="88">
        <f t="shared" si="10"/>
        <v>4738.0609999999997</v>
      </c>
      <c r="G51" s="88">
        <f t="shared" si="10"/>
        <v>4719.6040000000003</v>
      </c>
      <c r="H51" s="88">
        <f t="shared" si="10"/>
        <v>5348.0999999999995</v>
      </c>
      <c r="I51" s="88">
        <f t="shared" si="10"/>
        <v>5930.0110000000004</v>
      </c>
      <c r="J51" s="88">
        <f t="shared" si="10"/>
        <v>6194.7070000000003</v>
      </c>
      <c r="K51" s="88">
        <f t="shared" si="10"/>
        <v>6361.2759999999998</v>
      </c>
      <c r="L51" s="88">
        <f t="shared" si="10"/>
        <v>6642.0659999999998</v>
      </c>
      <c r="M51" s="88">
        <f t="shared" si="10"/>
        <v>6781.8150000000005</v>
      </c>
      <c r="N51" s="88">
        <f t="shared" si="10"/>
        <v>6896.72</v>
      </c>
      <c r="O51" s="88">
        <f t="shared" si="10"/>
        <v>6761.5069999999996</v>
      </c>
      <c r="P51" s="88">
        <f t="shared" si="10"/>
        <v>6568.6029999999992</v>
      </c>
      <c r="Q51" s="88">
        <f t="shared" si="10"/>
        <v>6523.4950000000008</v>
      </c>
      <c r="R51" s="88">
        <f t="shared" si="10"/>
        <v>6467.665</v>
      </c>
      <c r="S51" s="88">
        <f t="shared" si="10"/>
        <v>6560.1660000000011</v>
      </c>
      <c r="T51" s="88">
        <f t="shared" si="10"/>
        <v>6619.3670000000011</v>
      </c>
      <c r="U51" s="88">
        <f t="shared" si="10"/>
        <v>6649.9839999999995</v>
      </c>
      <c r="V51" s="88">
        <f t="shared" si="10"/>
        <v>6745.7920000000004</v>
      </c>
      <c r="W51" s="88">
        <f t="shared" si="10"/>
        <v>6558.049</v>
      </c>
      <c r="X51" s="88">
        <f t="shared" si="10"/>
        <v>6307.8440000000001</v>
      </c>
      <c r="Y51" s="88">
        <f t="shared" si="10"/>
        <v>5987.8390000000009</v>
      </c>
      <c r="Z51" s="89" t="str">
        <f t="shared" si="10"/>
        <v/>
      </c>
      <c r="AA51" s="105">
        <f>SUM(B51:Z51)</f>
        <v>145048.45800000001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5225.2480000000023</v>
      </c>
      <c r="C4" s="18">
        <v>4993.8600000000006</v>
      </c>
      <c r="D4" s="18">
        <v>4750.4360000000006</v>
      </c>
      <c r="E4" s="18">
        <v>4716.2060000000019</v>
      </c>
      <c r="F4" s="18">
        <v>4738.1060000000007</v>
      </c>
      <c r="G4" s="18">
        <v>4719.5560000000005</v>
      </c>
      <c r="H4" s="18">
        <v>5348.0999999999985</v>
      </c>
      <c r="I4" s="18">
        <v>5930.0110000000004</v>
      </c>
      <c r="J4" s="18">
        <v>6194.7070000000012</v>
      </c>
      <c r="K4" s="18">
        <v>6361.275999999998</v>
      </c>
      <c r="L4" s="18">
        <v>6642.0659999999998</v>
      </c>
      <c r="M4" s="18">
        <v>6781.8150000000005</v>
      </c>
      <c r="N4" s="18">
        <v>6896.7200000000012</v>
      </c>
      <c r="O4" s="18">
        <v>6761.5520000000006</v>
      </c>
      <c r="P4" s="18">
        <v>6568.5670000000018</v>
      </c>
      <c r="Q4" s="18">
        <v>6523.4560000000001</v>
      </c>
      <c r="R4" s="18">
        <v>6467.666000000002</v>
      </c>
      <c r="S4" s="18">
        <v>6560.1310000000012</v>
      </c>
      <c r="T4" s="18">
        <v>6619.3489999999983</v>
      </c>
      <c r="U4" s="18">
        <v>6649.972999999999</v>
      </c>
      <c r="V4" s="18">
        <v>6745.8369999999986</v>
      </c>
      <c r="W4" s="18">
        <v>6558.0120000000034</v>
      </c>
      <c r="X4" s="18">
        <v>6307.8379999999997</v>
      </c>
      <c r="Y4" s="18">
        <v>5987.8880000000008</v>
      </c>
      <c r="Z4" s="19"/>
      <c r="AA4" s="20">
        <f>SUM(B4:Z4)</f>
        <v>145048.37599999999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375.03</v>
      </c>
      <c r="C7" s="28">
        <v>361.09</v>
      </c>
      <c r="D7" s="28">
        <v>360.64</v>
      </c>
      <c r="E7" s="28">
        <v>350</v>
      </c>
      <c r="F7" s="28">
        <v>352.99</v>
      </c>
      <c r="G7" s="28">
        <v>368.39</v>
      </c>
      <c r="H7" s="28">
        <v>385.09</v>
      </c>
      <c r="I7" s="28">
        <v>401</v>
      </c>
      <c r="J7" s="28">
        <v>380.38</v>
      </c>
      <c r="K7" s="28">
        <v>358.66</v>
      </c>
      <c r="L7" s="28">
        <v>347.57</v>
      </c>
      <c r="M7" s="28">
        <v>329.04</v>
      </c>
      <c r="N7" s="28">
        <v>336.12</v>
      </c>
      <c r="O7" s="28">
        <v>206.35</v>
      </c>
      <c r="P7" s="28">
        <v>206.36</v>
      </c>
      <c r="Q7" s="28">
        <v>362.55</v>
      </c>
      <c r="R7" s="28">
        <v>400.05</v>
      </c>
      <c r="S7" s="28">
        <v>438.71</v>
      </c>
      <c r="T7" s="28">
        <v>385.99</v>
      </c>
      <c r="U7" s="28">
        <v>447.1</v>
      </c>
      <c r="V7" s="28">
        <v>489.97</v>
      </c>
      <c r="W7" s="28">
        <v>489.92</v>
      </c>
      <c r="X7" s="28">
        <v>489.94</v>
      </c>
      <c r="Y7" s="28">
        <v>466.7</v>
      </c>
      <c r="Z7" s="29"/>
      <c r="AA7" s="30">
        <f>IF(SUM(B7:Z7)&lt;&gt;0,AVERAGEIF(B7:Z7,"&lt;&gt;"""),"")</f>
        <v>378.73500000000007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933.57100000000003</v>
      </c>
      <c r="C19" s="72">
        <v>912.53599999999994</v>
      </c>
      <c r="D19" s="72">
        <v>930.70600000000002</v>
      </c>
      <c r="E19" s="72">
        <v>924.76300000000003</v>
      </c>
      <c r="F19" s="72">
        <v>918.86900000000003</v>
      </c>
      <c r="G19" s="72">
        <v>900.82899999999995</v>
      </c>
      <c r="H19" s="72">
        <v>915.67499999999995</v>
      </c>
      <c r="I19" s="72">
        <v>920.63599999999997</v>
      </c>
      <c r="J19" s="72">
        <v>933.71799999999996</v>
      </c>
      <c r="K19" s="72">
        <v>934.73900000000003</v>
      </c>
      <c r="L19" s="72">
        <v>889.86099999999999</v>
      </c>
      <c r="M19" s="72">
        <v>852.71900000000005</v>
      </c>
      <c r="N19" s="72">
        <v>814.73099999999999</v>
      </c>
      <c r="O19" s="72">
        <v>782.57299999999998</v>
      </c>
      <c r="P19" s="72">
        <v>772.524</v>
      </c>
      <c r="Q19" s="72">
        <v>775.58100000000002</v>
      </c>
      <c r="R19" s="72">
        <v>774.56799999999998</v>
      </c>
      <c r="S19" s="72">
        <v>770.55899999999997</v>
      </c>
      <c r="T19" s="72">
        <v>767.55799999999999</v>
      </c>
      <c r="U19" s="72">
        <v>775.55799999999999</v>
      </c>
      <c r="V19" s="72">
        <v>771.67399999999998</v>
      </c>
      <c r="W19" s="72">
        <v>750.69899999999996</v>
      </c>
      <c r="X19" s="72">
        <v>909.74900000000002</v>
      </c>
      <c r="Y19" s="72">
        <v>928.67099999999994</v>
      </c>
      <c r="Z19" s="73"/>
      <c r="AA19" s="74">
        <f t="shared" ref="AA19:AA24" si="2">SUM(B19:Z19)</f>
        <v>20563.066999999995</v>
      </c>
    </row>
    <row r="20" spans="1:27" ht="24.95" customHeight="1" x14ac:dyDescent="0.2">
      <c r="A20" s="75" t="s">
        <v>15</v>
      </c>
      <c r="B20" s="76">
        <v>804.53699999999981</v>
      </c>
      <c r="C20" s="77">
        <v>793.75199999999995</v>
      </c>
      <c r="D20" s="77">
        <v>751.99800000000005</v>
      </c>
      <c r="E20" s="77">
        <v>759.18500000000017</v>
      </c>
      <c r="F20" s="77">
        <v>765.83399999999995</v>
      </c>
      <c r="G20" s="77">
        <v>767.17599999999993</v>
      </c>
      <c r="H20" s="77">
        <v>783.49899999999991</v>
      </c>
      <c r="I20" s="77">
        <v>833.1110000000001</v>
      </c>
      <c r="J20" s="77">
        <v>852.1629999999999</v>
      </c>
      <c r="K20" s="77">
        <v>885.98800000000006</v>
      </c>
      <c r="L20" s="77">
        <v>919.25400000000002</v>
      </c>
      <c r="M20" s="77">
        <v>955.54799999999989</v>
      </c>
      <c r="N20" s="77">
        <v>956.76900000000001</v>
      </c>
      <c r="O20" s="77">
        <v>940.80500000000006</v>
      </c>
      <c r="P20" s="77">
        <v>917.64499999999998</v>
      </c>
      <c r="Q20" s="77">
        <v>875.94800000000021</v>
      </c>
      <c r="R20" s="77">
        <v>871.14700000000005</v>
      </c>
      <c r="S20" s="77">
        <v>840.86900000000014</v>
      </c>
      <c r="T20" s="77">
        <v>842.92799999999988</v>
      </c>
      <c r="U20" s="77">
        <v>822.55899999999997</v>
      </c>
      <c r="V20" s="77">
        <v>815.38800000000015</v>
      </c>
      <c r="W20" s="77">
        <v>804.62199999999996</v>
      </c>
      <c r="X20" s="77">
        <v>752.93899999999996</v>
      </c>
      <c r="Y20" s="77">
        <v>752.36900000000003</v>
      </c>
      <c r="Z20" s="78"/>
      <c r="AA20" s="79">
        <f t="shared" si="2"/>
        <v>20066.032999999999</v>
      </c>
    </row>
    <row r="21" spans="1:27" ht="24.95" customHeight="1" x14ac:dyDescent="0.2">
      <c r="A21" s="75" t="s">
        <v>16</v>
      </c>
      <c r="B21" s="80">
        <v>2653.1400000000003</v>
      </c>
      <c r="C21" s="81">
        <v>2473.0719999999997</v>
      </c>
      <c r="D21" s="81">
        <v>2283.732</v>
      </c>
      <c r="E21" s="81">
        <v>2266.7580000000003</v>
      </c>
      <c r="F21" s="81">
        <v>2270.9029999999998</v>
      </c>
      <c r="G21" s="81">
        <v>2248.3510000000001</v>
      </c>
      <c r="H21" s="81">
        <v>2335.9259999999999</v>
      </c>
      <c r="I21" s="81">
        <v>2634.8639999999996</v>
      </c>
      <c r="J21" s="81">
        <v>2834.826</v>
      </c>
      <c r="K21" s="81">
        <v>3045.2490000000003</v>
      </c>
      <c r="L21" s="81">
        <v>3304.8509999999997</v>
      </c>
      <c r="M21" s="81">
        <v>3500.9479999999999</v>
      </c>
      <c r="N21" s="81">
        <v>3474.7199999999993</v>
      </c>
      <c r="O21" s="81">
        <v>3330.4739999999997</v>
      </c>
      <c r="P21" s="81">
        <v>3236.098</v>
      </c>
      <c r="Q21" s="81">
        <v>3164.9270000000001</v>
      </c>
      <c r="R21" s="81">
        <v>3136.5509999999999</v>
      </c>
      <c r="S21" s="81">
        <v>3145.16</v>
      </c>
      <c r="T21" s="81">
        <v>3278.3630000000003</v>
      </c>
      <c r="U21" s="81">
        <v>3464.8559999999998</v>
      </c>
      <c r="V21" s="81">
        <v>3631.7749999999996</v>
      </c>
      <c r="W21" s="81">
        <v>3432.4910000000004</v>
      </c>
      <c r="X21" s="81">
        <v>3031.25</v>
      </c>
      <c r="Y21" s="81">
        <v>2672.4479999999999</v>
      </c>
      <c r="Z21" s="78"/>
      <c r="AA21" s="79">
        <f t="shared" si="2"/>
        <v>70851.733000000007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105</v>
      </c>
      <c r="C23" s="77">
        <v>98.5</v>
      </c>
      <c r="D23" s="77">
        <v>88</v>
      </c>
      <c r="E23" s="77">
        <v>84.5</v>
      </c>
      <c r="F23" s="77">
        <v>83.5</v>
      </c>
      <c r="G23" s="77">
        <v>86</v>
      </c>
      <c r="H23" s="77">
        <v>88.5</v>
      </c>
      <c r="I23" s="77">
        <v>86</v>
      </c>
      <c r="J23" s="77">
        <v>79.5</v>
      </c>
      <c r="K23" s="77">
        <v>79</v>
      </c>
      <c r="L23" s="77">
        <v>76</v>
      </c>
      <c r="M23" s="77">
        <v>81</v>
      </c>
      <c r="N23" s="77">
        <v>82</v>
      </c>
      <c r="O23" s="77">
        <v>83.5</v>
      </c>
      <c r="P23" s="77">
        <v>86</v>
      </c>
      <c r="Q23" s="77">
        <v>88.5</v>
      </c>
      <c r="R23" s="77">
        <v>89.5</v>
      </c>
      <c r="S23" s="77">
        <v>130.5</v>
      </c>
      <c r="T23" s="77">
        <v>139.5</v>
      </c>
      <c r="U23" s="77">
        <v>140</v>
      </c>
      <c r="V23" s="77">
        <v>141.5</v>
      </c>
      <c r="W23" s="77">
        <v>139</v>
      </c>
      <c r="X23" s="77">
        <v>136.5</v>
      </c>
      <c r="Y23" s="77">
        <v>140.5</v>
      </c>
      <c r="Z23" s="77"/>
      <c r="AA23" s="79">
        <f t="shared" si="2"/>
        <v>2432.5</v>
      </c>
    </row>
    <row r="24" spans="1:27" ht="24.95" customHeight="1" x14ac:dyDescent="0.2">
      <c r="A24" s="85" t="s">
        <v>19</v>
      </c>
      <c r="B24" s="77">
        <v>347</v>
      </c>
      <c r="C24" s="77">
        <v>330</v>
      </c>
      <c r="D24" s="77">
        <v>316</v>
      </c>
      <c r="E24" s="77">
        <v>313.00000000000006</v>
      </c>
      <c r="F24" s="77">
        <v>312</v>
      </c>
      <c r="G24" s="77">
        <v>319</v>
      </c>
      <c r="H24" s="77">
        <v>349</v>
      </c>
      <c r="I24" s="77">
        <v>408</v>
      </c>
      <c r="J24" s="77">
        <v>456.99999999999994</v>
      </c>
      <c r="K24" s="77">
        <v>482</v>
      </c>
      <c r="L24" s="77">
        <v>494</v>
      </c>
      <c r="M24" s="77">
        <v>502</v>
      </c>
      <c r="N24" s="77">
        <v>503.00000000000006</v>
      </c>
      <c r="O24" s="77">
        <v>490</v>
      </c>
      <c r="P24" s="77">
        <v>469.00000000000006</v>
      </c>
      <c r="Q24" s="77">
        <v>456.99999999999994</v>
      </c>
      <c r="R24" s="77">
        <v>463</v>
      </c>
      <c r="S24" s="77">
        <v>475</v>
      </c>
      <c r="T24" s="77">
        <v>473</v>
      </c>
      <c r="U24" s="77">
        <v>484.99999999999994</v>
      </c>
      <c r="V24" s="77">
        <v>467</v>
      </c>
      <c r="W24" s="77">
        <v>426.99999999999994</v>
      </c>
      <c r="X24" s="77">
        <v>391</v>
      </c>
      <c r="Y24" s="77">
        <v>348.00000000000006</v>
      </c>
      <c r="Z24" s="77"/>
      <c r="AA24" s="79">
        <f t="shared" si="2"/>
        <v>10077</v>
      </c>
    </row>
    <row r="25" spans="1:27" ht="30" customHeight="1" thickBot="1" x14ac:dyDescent="0.25">
      <c r="A25" s="86" t="s">
        <v>20</v>
      </c>
      <c r="B25" s="87">
        <f t="shared" ref="B25:AA25" si="3">SUM(B19:B24)</f>
        <v>4843.2479999999996</v>
      </c>
      <c r="C25" s="88">
        <f t="shared" si="3"/>
        <v>4607.8599999999997</v>
      </c>
      <c r="D25" s="88">
        <f t="shared" si="3"/>
        <v>4370.4359999999997</v>
      </c>
      <c r="E25" s="88">
        <f t="shared" si="3"/>
        <v>4348.206000000001</v>
      </c>
      <c r="F25" s="88">
        <f t="shared" si="3"/>
        <v>4351.1059999999998</v>
      </c>
      <c r="G25" s="88">
        <f t="shared" si="3"/>
        <v>4321.3559999999998</v>
      </c>
      <c r="H25" s="88">
        <f t="shared" si="3"/>
        <v>4472.6000000000004</v>
      </c>
      <c r="I25" s="88">
        <f t="shared" si="3"/>
        <v>4882.6109999999999</v>
      </c>
      <c r="J25" s="88">
        <f t="shared" si="3"/>
        <v>5157.2070000000003</v>
      </c>
      <c r="K25" s="88">
        <f t="shared" si="3"/>
        <v>5426.9760000000006</v>
      </c>
      <c r="L25" s="88">
        <f t="shared" si="3"/>
        <v>5683.9659999999994</v>
      </c>
      <c r="M25" s="88">
        <f t="shared" si="3"/>
        <v>5892.2150000000001</v>
      </c>
      <c r="N25" s="88">
        <f t="shared" si="3"/>
        <v>5941.2199999999993</v>
      </c>
      <c r="O25" s="88">
        <f t="shared" si="3"/>
        <v>5737.3519999999999</v>
      </c>
      <c r="P25" s="88">
        <f t="shared" si="3"/>
        <v>5591.2669999999998</v>
      </c>
      <c r="Q25" s="88">
        <f t="shared" si="3"/>
        <v>5361.9560000000001</v>
      </c>
      <c r="R25" s="88">
        <f t="shared" si="3"/>
        <v>5334.7659999999996</v>
      </c>
      <c r="S25" s="88">
        <f t="shared" si="3"/>
        <v>5362.0879999999997</v>
      </c>
      <c r="T25" s="88">
        <f t="shared" si="3"/>
        <v>5501.3490000000002</v>
      </c>
      <c r="U25" s="88">
        <f t="shared" si="3"/>
        <v>5687.973</v>
      </c>
      <c r="V25" s="88">
        <f t="shared" si="3"/>
        <v>5827.3369999999995</v>
      </c>
      <c r="W25" s="88">
        <f t="shared" si="3"/>
        <v>5553.8119999999999</v>
      </c>
      <c r="X25" s="88">
        <f t="shared" si="3"/>
        <v>5221.4380000000001</v>
      </c>
      <c r="Y25" s="88">
        <f t="shared" si="3"/>
        <v>4841.9879999999994</v>
      </c>
      <c r="Z25" s="89">
        <f t="shared" si="3"/>
        <v>0</v>
      </c>
      <c r="AA25" s="90">
        <f t="shared" si="3"/>
        <v>124320.333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583</v>
      </c>
      <c r="C28" s="72">
        <v>559.5</v>
      </c>
      <c r="D28" s="72">
        <v>535</v>
      </c>
      <c r="E28" s="72">
        <v>528.5</v>
      </c>
      <c r="F28" s="72">
        <v>526.5</v>
      </c>
      <c r="G28" s="72">
        <v>536</v>
      </c>
      <c r="H28" s="72">
        <v>604.5</v>
      </c>
      <c r="I28" s="72">
        <v>717</v>
      </c>
      <c r="J28" s="72">
        <v>759.5</v>
      </c>
      <c r="K28" s="72">
        <v>790</v>
      </c>
      <c r="L28" s="72">
        <v>789</v>
      </c>
      <c r="M28" s="72">
        <v>802</v>
      </c>
      <c r="N28" s="72">
        <v>804</v>
      </c>
      <c r="O28" s="72">
        <v>792.5</v>
      </c>
      <c r="P28" s="72">
        <v>774</v>
      </c>
      <c r="Q28" s="72">
        <v>764.5</v>
      </c>
      <c r="R28" s="72">
        <v>771.5</v>
      </c>
      <c r="S28" s="72">
        <v>824.5</v>
      </c>
      <c r="T28" s="72">
        <v>822.5</v>
      </c>
      <c r="U28" s="72">
        <v>797</v>
      </c>
      <c r="V28" s="72">
        <v>780.5</v>
      </c>
      <c r="W28" s="72">
        <v>738</v>
      </c>
      <c r="X28" s="72">
        <v>699.5</v>
      </c>
      <c r="Y28" s="72">
        <v>660.5</v>
      </c>
      <c r="Z28" s="73"/>
      <c r="AA28" s="74">
        <f>SUM(B28:Z28)</f>
        <v>16959.5</v>
      </c>
    </row>
    <row r="29" spans="1:27" ht="24.95" customHeight="1" x14ac:dyDescent="0.2">
      <c r="A29" s="75" t="s">
        <v>23</v>
      </c>
      <c r="B29" s="76">
        <v>4642.2479999999996</v>
      </c>
      <c r="C29" s="77">
        <v>4434.3599999999997</v>
      </c>
      <c r="D29" s="77">
        <v>4215.4359999999997</v>
      </c>
      <c r="E29" s="77">
        <v>4187.7060000000001</v>
      </c>
      <c r="F29" s="77">
        <v>4211.6059999999998</v>
      </c>
      <c r="G29" s="77">
        <v>4169.3559999999998</v>
      </c>
      <c r="H29" s="77">
        <v>4443.1000000000004</v>
      </c>
      <c r="I29" s="77">
        <v>4805.6109999999999</v>
      </c>
      <c r="J29" s="77">
        <v>5076.7070000000003</v>
      </c>
      <c r="K29" s="77">
        <v>5310.9759999999997</v>
      </c>
      <c r="L29" s="77">
        <v>5549.9660000000003</v>
      </c>
      <c r="M29" s="77">
        <v>5748.2150000000001</v>
      </c>
      <c r="N29" s="77">
        <v>5782.22</v>
      </c>
      <c r="O29" s="77">
        <v>5612.8519999999999</v>
      </c>
      <c r="P29" s="77">
        <v>5478.2669999999998</v>
      </c>
      <c r="Q29" s="77">
        <v>5304.4560000000001</v>
      </c>
      <c r="R29" s="77">
        <v>5254.2659999999996</v>
      </c>
      <c r="S29" s="77">
        <v>5166.9309999999996</v>
      </c>
      <c r="T29" s="77">
        <v>5343.8490000000002</v>
      </c>
      <c r="U29" s="77">
        <v>5454.973</v>
      </c>
      <c r="V29" s="77">
        <v>5611.8370000000004</v>
      </c>
      <c r="W29" s="77">
        <v>5390.8119999999999</v>
      </c>
      <c r="X29" s="77">
        <v>4995.9380000000001</v>
      </c>
      <c r="Y29" s="77">
        <v>4775.4880000000003</v>
      </c>
      <c r="Z29" s="78"/>
      <c r="AA29" s="79">
        <f>SUM(B29:Z29)</f>
        <v>120967.17599999999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5225.2479999999996</v>
      </c>
      <c r="C31" s="62">
        <f t="shared" si="4"/>
        <v>4993.8599999999997</v>
      </c>
      <c r="D31" s="62">
        <f t="shared" si="4"/>
        <v>4750.4359999999997</v>
      </c>
      <c r="E31" s="62">
        <f t="shared" si="4"/>
        <v>4716.2060000000001</v>
      </c>
      <c r="F31" s="62">
        <f t="shared" si="4"/>
        <v>4738.1059999999998</v>
      </c>
      <c r="G31" s="62">
        <f t="shared" si="4"/>
        <v>4705.3559999999998</v>
      </c>
      <c r="H31" s="62">
        <f t="shared" si="4"/>
        <v>5047.6000000000004</v>
      </c>
      <c r="I31" s="62">
        <f t="shared" si="4"/>
        <v>5522.6109999999999</v>
      </c>
      <c r="J31" s="62">
        <f t="shared" si="4"/>
        <v>5836.2070000000003</v>
      </c>
      <c r="K31" s="62">
        <f t="shared" si="4"/>
        <v>6100.9759999999997</v>
      </c>
      <c r="L31" s="62">
        <f t="shared" si="4"/>
        <v>6338.9660000000003</v>
      </c>
      <c r="M31" s="62">
        <f t="shared" si="4"/>
        <v>6550.2150000000001</v>
      </c>
      <c r="N31" s="62">
        <f t="shared" si="4"/>
        <v>6586.22</v>
      </c>
      <c r="O31" s="62">
        <f t="shared" si="4"/>
        <v>6405.3519999999999</v>
      </c>
      <c r="P31" s="62">
        <f t="shared" si="4"/>
        <v>6252.2669999999998</v>
      </c>
      <c r="Q31" s="62">
        <f t="shared" si="4"/>
        <v>6068.9560000000001</v>
      </c>
      <c r="R31" s="62">
        <f t="shared" si="4"/>
        <v>6025.7659999999996</v>
      </c>
      <c r="S31" s="62">
        <f t="shared" si="4"/>
        <v>5991.4309999999996</v>
      </c>
      <c r="T31" s="62">
        <f t="shared" si="4"/>
        <v>6166.3490000000002</v>
      </c>
      <c r="U31" s="62">
        <f t="shared" si="4"/>
        <v>6251.973</v>
      </c>
      <c r="V31" s="62">
        <f t="shared" si="4"/>
        <v>6392.3370000000004</v>
      </c>
      <c r="W31" s="62">
        <f t="shared" si="4"/>
        <v>6128.8119999999999</v>
      </c>
      <c r="X31" s="62">
        <f t="shared" si="4"/>
        <v>5695.4380000000001</v>
      </c>
      <c r="Y31" s="62">
        <f t="shared" si="4"/>
        <v>5435.9880000000003</v>
      </c>
      <c r="Z31" s="63">
        <f t="shared" si="4"/>
        <v>0</v>
      </c>
      <c r="AA31" s="64">
        <f t="shared" si="4"/>
        <v>137926.67599999998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191</v>
      </c>
      <c r="C34" s="95">
        <v>196</v>
      </c>
      <c r="D34" s="95">
        <v>219</v>
      </c>
      <c r="E34" s="95">
        <v>208</v>
      </c>
      <c r="F34" s="95">
        <v>228</v>
      </c>
      <c r="G34" s="95">
        <v>228</v>
      </c>
      <c r="H34" s="95">
        <v>326</v>
      </c>
      <c r="I34" s="95">
        <v>325</v>
      </c>
      <c r="J34" s="95">
        <v>350</v>
      </c>
      <c r="K34" s="95">
        <v>347</v>
      </c>
      <c r="L34" s="95">
        <v>350</v>
      </c>
      <c r="M34" s="95">
        <v>349</v>
      </c>
      <c r="N34" s="95">
        <v>347</v>
      </c>
      <c r="O34" s="95">
        <v>344</v>
      </c>
      <c r="P34" s="95">
        <v>345</v>
      </c>
      <c r="Q34" s="95">
        <v>350</v>
      </c>
      <c r="R34" s="95">
        <v>350</v>
      </c>
      <c r="S34" s="95">
        <v>268.34300000000002</v>
      </c>
      <c r="T34" s="95">
        <v>309</v>
      </c>
      <c r="U34" s="95">
        <v>257</v>
      </c>
      <c r="V34" s="95">
        <v>264</v>
      </c>
      <c r="W34" s="95">
        <v>287</v>
      </c>
      <c r="X34" s="95">
        <v>197</v>
      </c>
      <c r="Y34" s="95">
        <v>308</v>
      </c>
      <c r="Z34" s="96"/>
      <c r="AA34" s="74">
        <f t="shared" ref="AA34:AA39" si="5">SUM(B34:Z34)</f>
        <v>6943.3429999999998</v>
      </c>
    </row>
    <row r="35" spans="1:27" ht="24.95" customHeight="1" x14ac:dyDescent="0.2">
      <c r="A35" s="97" t="s">
        <v>41</v>
      </c>
      <c r="B35" s="98">
        <v>191</v>
      </c>
      <c r="C35" s="99">
        <v>190</v>
      </c>
      <c r="D35" s="99">
        <v>161</v>
      </c>
      <c r="E35" s="99">
        <v>160</v>
      </c>
      <c r="F35" s="99">
        <v>159</v>
      </c>
      <c r="G35" s="99">
        <v>156</v>
      </c>
      <c r="H35" s="99">
        <v>219</v>
      </c>
      <c r="I35" s="99">
        <v>275</v>
      </c>
      <c r="J35" s="99">
        <v>289</v>
      </c>
      <c r="K35" s="99">
        <v>287</v>
      </c>
      <c r="L35" s="99">
        <v>275</v>
      </c>
      <c r="M35" s="99">
        <v>279</v>
      </c>
      <c r="N35" s="99">
        <v>268</v>
      </c>
      <c r="O35" s="99">
        <v>294</v>
      </c>
      <c r="P35" s="99">
        <v>286</v>
      </c>
      <c r="Q35" s="99">
        <v>327</v>
      </c>
      <c r="R35" s="99">
        <v>311</v>
      </c>
      <c r="S35" s="99">
        <v>331</v>
      </c>
      <c r="T35" s="99">
        <v>326</v>
      </c>
      <c r="U35" s="99">
        <v>307</v>
      </c>
      <c r="V35" s="99">
        <v>301</v>
      </c>
      <c r="W35" s="99">
        <v>288</v>
      </c>
      <c r="X35" s="99">
        <v>277</v>
      </c>
      <c r="Y35" s="99">
        <v>286</v>
      </c>
      <c r="Z35" s="100"/>
      <c r="AA35" s="79">
        <f t="shared" si="5"/>
        <v>6243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14.2</v>
      </c>
      <c r="H36" s="99">
        <v>330.5</v>
      </c>
      <c r="I36" s="99">
        <v>447.4</v>
      </c>
      <c r="J36" s="99">
        <v>398.5</v>
      </c>
      <c r="K36" s="99">
        <v>300.3</v>
      </c>
      <c r="L36" s="99">
        <v>333.1</v>
      </c>
      <c r="M36" s="99">
        <v>261.60000000000002</v>
      </c>
      <c r="N36" s="99">
        <v>340.5</v>
      </c>
      <c r="O36" s="99">
        <v>386.2</v>
      </c>
      <c r="P36" s="99">
        <v>346.3</v>
      </c>
      <c r="Q36" s="99">
        <v>484.5</v>
      </c>
      <c r="R36" s="99">
        <v>471.9</v>
      </c>
      <c r="S36" s="99">
        <v>598.70000000000005</v>
      </c>
      <c r="T36" s="99">
        <v>483</v>
      </c>
      <c r="U36" s="99">
        <v>398</v>
      </c>
      <c r="V36" s="99">
        <v>353.5</v>
      </c>
      <c r="W36" s="99">
        <v>429.2</v>
      </c>
      <c r="X36" s="99">
        <v>612.4</v>
      </c>
      <c r="Y36" s="99">
        <v>551.9</v>
      </c>
      <c r="Z36" s="100"/>
      <c r="AA36" s="79">
        <f t="shared" si="5"/>
        <v>7541.6999999999989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382</v>
      </c>
      <c r="C39" s="88">
        <f t="shared" si="6"/>
        <v>386</v>
      </c>
      <c r="D39" s="88">
        <f t="shared" si="6"/>
        <v>380</v>
      </c>
      <c r="E39" s="88">
        <f t="shared" si="6"/>
        <v>368</v>
      </c>
      <c r="F39" s="88">
        <f t="shared" si="6"/>
        <v>387</v>
      </c>
      <c r="G39" s="88">
        <f t="shared" si="6"/>
        <v>398.2</v>
      </c>
      <c r="H39" s="88">
        <f t="shared" si="6"/>
        <v>875.5</v>
      </c>
      <c r="I39" s="88">
        <f t="shared" si="6"/>
        <v>1047.4000000000001</v>
      </c>
      <c r="J39" s="88">
        <f t="shared" si="6"/>
        <v>1037.5</v>
      </c>
      <c r="K39" s="88">
        <f t="shared" si="6"/>
        <v>934.3</v>
      </c>
      <c r="L39" s="88">
        <f t="shared" si="6"/>
        <v>958.1</v>
      </c>
      <c r="M39" s="88">
        <f t="shared" si="6"/>
        <v>889.6</v>
      </c>
      <c r="N39" s="88">
        <f t="shared" si="6"/>
        <v>955.5</v>
      </c>
      <c r="O39" s="88">
        <f t="shared" si="6"/>
        <v>1024.2</v>
      </c>
      <c r="P39" s="88">
        <f t="shared" si="6"/>
        <v>977.3</v>
      </c>
      <c r="Q39" s="88">
        <f t="shared" si="6"/>
        <v>1161.5</v>
      </c>
      <c r="R39" s="88">
        <f t="shared" si="6"/>
        <v>1132.9000000000001</v>
      </c>
      <c r="S39" s="88">
        <f t="shared" si="6"/>
        <v>1198.0430000000001</v>
      </c>
      <c r="T39" s="88">
        <f t="shared" si="6"/>
        <v>1118</v>
      </c>
      <c r="U39" s="88">
        <f t="shared" si="6"/>
        <v>962</v>
      </c>
      <c r="V39" s="88">
        <f t="shared" si="6"/>
        <v>918.5</v>
      </c>
      <c r="W39" s="88">
        <f t="shared" si="6"/>
        <v>1004.2</v>
      </c>
      <c r="X39" s="88">
        <f t="shared" si="6"/>
        <v>1086.4000000000001</v>
      </c>
      <c r="Y39" s="88">
        <f t="shared" si="6"/>
        <v>1145.9000000000001</v>
      </c>
      <c r="Z39" s="89">
        <f t="shared" si="6"/>
        <v>0</v>
      </c>
      <c r="AA39" s="90">
        <f t="shared" si="5"/>
        <v>20728.043000000005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14.2</v>
      </c>
      <c r="H44" s="99">
        <v>300.5</v>
      </c>
      <c r="I44" s="99">
        <v>407.4</v>
      </c>
      <c r="J44" s="99">
        <v>358.5</v>
      </c>
      <c r="K44" s="99">
        <v>260.3</v>
      </c>
      <c r="L44" s="99">
        <v>303.10000000000002</v>
      </c>
      <c r="M44" s="99">
        <v>231.6</v>
      </c>
      <c r="N44" s="99">
        <v>310.5</v>
      </c>
      <c r="O44" s="99">
        <v>356.2</v>
      </c>
      <c r="P44" s="99">
        <v>316.3</v>
      </c>
      <c r="Q44" s="99">
        <v>454.5</v>
      </c>
      <c r="R44" s="99">
        <v>441.9</v>
      </c>
      <c r="S44" s="99">
        <v>568.70000000000005</v>
      </c>
      <c r="T44" s="99">
        <v>453</v>
      </c>
      <c r="U44" s="99">
        <v>398</v>
      </c>
      <c r="V44" s="99">
        <v>353.5</v>
      </c>
      <c r="W44" s="99">
        <v>429.2</v>
      </c>
      <c r="X44" s="99">
        <v>612.4</v>
      </c>
      <c r="Y44" s="99">
        <v>551.9</v>
      </c>
      <c r="Z44" s="100"/>
      <c r="AA44" s="79">
        <f t="shared" si="7"/>
        <v>7121.6999999999989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10.5</v>
      </c>
      <c r="C47" s="99"/>
      <c r="D47" s="99"/>
      <c r="E47" s="99"/>
      <c r="F47" s="99"/>
      <c r="G47" s="99"/>
      <c r="H47" s="99">
        <v>0.5</v>
      </c>
      <c r="I47" s="99">
        <v>12.5</v>
      </c>
      <c r="J47" s="99">
        <v>48.5</v>
      </c>
      <c r="K47" s="99">
        <v>79.5</v>
      </c>
      <c r="L47" s="99">
        <v>84.5</v>
      </c>
      <c r="M47" s="99">
        <v>77.5</v>
      </c>
      <c r="N47" s="99">
        <v>80.5</v>
      </c>
      <c r="O47" s="99">
        <v>72.5</v>
      </c>
      <c r="P47" s="99">
        <v>58.5</v>
      </c>
      <c r="Q47" s="99">
        <v>45.5</v>
      </c>
      <c r="R47" s="99">
        <v>66.5</v>
      </c>
      <c r="S47" s="99">
        <v>88.5</v>
      </c>
      <c r="T47" s="99">
        <v>49.7</v>
      </c>
      <c r="U47" s="99">
        <v>50.7</v>
      </c>
      <c r="V47" s="99">
        <v>33.200000000000003</v>
      </c>
      <c r="W47" s="99">
        <v>23.2</v>
      </c>
      <c r="X47" s="99">
        <v>30.2</v>
      </c>
      <c r="Y47" s="99">
        <v>2.5</v>
      </c>
      <c r="Z47" s="100"/>
      <c r="AA47" s="79">
        <f t="shared" si="7"/>
        <v>915.00000000000023</v>
      </c>
    </row>
    <row r="48" spans="1:27" ht="30" customHeight="1" thickBot="1" x14ac:dyDescent="0.25">
      <c r="A48" s="86" t="s">
        <v>48</v>
      </c>
      <c r="B48" s="87">
        <f>SUM(B42:B47)</f>
        <v>10.5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14.2</v>
      </c>
      <c r="H48" s="88">
        <f t="shared" si="8"/>
        <v>301</v>
      </c>
      <c r="I48" s="88">
        <f t="shared" si="8"/>
        <v>419.9</v>
      </c>
      <c r="J48" s="88">
        <f t="shared" si="8"/>
        <v>407</v>
      </c>
      <c r="K48" s="88">
        <f t="shared" si="8"/>
        <v>339.8</v>
      </c>
      <c r="L48" s="88">
        <f t="shared" si="8"/>
        <v>387.6</v>
      </c>
      <c r="M48" s="88">
        <f t="shared" si="8"/>
        <v>309.10000000000002</v>
      </c>
      <c r="N48" s="88">
        <f t="shared" si="8"/>
        <v>391</v>
      </c>
      <c r="O48" s="88">
        <f t="shared" si="8"/>
        <v>428.7</v>
      </c>
      <c r="P48" s="88">
        <f t="shared" si="8"/>
        <v>374.8</v>
      </c>
      <c r="Q48" s="88">
        <f t="shared" si="8"/>
        <v>500</v>
      </c>
      <c r="R48" s="88">
        <f t="shared" si="8"/>
        <v>508.4</v>
      </c>
      <c r="S48" s="88">
        <f t="shared" si="8"/>
        <v>657.2</v>
      </c>
      <c r="T48" s="88">
        <f t="shared" si="8"/>
        <v>502.7</v>
      </c>
      <c r="U48" s="88">
        <f t="shared" si="8"/>
        <v>448.7</v>
      </c>
      <c r="V48" s="88">
        <f t="shared" si="8"/>
        <v>386.7</v>
      </c>
      <c r="W48" s="88">
        <f t="shared" si="8"/>
        <v>452.4</v>
      </c>
      <c r="X48" s="88">
        <f t="shared" si="8"/>
        <v>642.6</v>
      </c>
      <c r="Y48" s="88">
        <f t="shared" si="8"/>
        <v>554.4</v>
      </c>
      <c r="Z48" s="89">
        <f t="shared" si="8"/>
        <v>0</v>
      </c>
      <c r="AA48" s="90">
        <f t="shared" si="7"/>
        <v>8036.6999999999989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5225.2479999999996</v>
      </c>
      <c r="C51" s="88">
        <f t="shared" si="10"/>
        <v>4993.8599999999997</v>
      </c>
      <c r="D51" s="88">
        <f t="shared" si="10"/>
        <v>4750.4359999999997</v>
      </c>
      <c r="E51" s="88">
        <f t="shared" si="10"/>
        <v>4716.206000000001</v>
      </c>
      <c r="F51" s="88">
        <f t="shared" si="10"/>
        <v>4738.1059999999998</v>
      </c>
      <c r="G51" s="88">
        <f t="shared" si="10"/>
        <v>4719.5559999999996</v>
      </c>
      <c r="H51" s="88">
        <f t="shared" si="10"/>
        <v>5348.1</v>
      </c>
      <c r="I51" s="88">
        <f t="shared" si="10"/>
        <v>5930.0110000000004</v>
      </c>
      <c r="J51" s="88">
        <f t="shared" si="10"/>
        <v>6194.7070000000003</v>
      </c>
      <c r="K51" s="88">
        <f t="shared" si="10"/>
        <v>6361.2760000000007</v>
      </c>
      <c r="L51" s="88">
        <f t="shared" si="10"/>
        <v>6642.0659999999998</v>
      </c>
      <c r="M51" s="88">
        <f t="shared" si="10"/>
        <v>6781.8150000000005</v>
      </c>
      <c r="N51" s="88">
        <f t="shared" si="10"/>
        <v>6896.7199999999993</v>
      </c>
      <c r="O51" s="88">
        <f t="shared" si="10"/>
        <v>6761.5519999999997</v>
      </c>
      <c r="P51" s="88">
        <f t="shared" si="10"/>
        <v>6568.567</v>
      </c>
      <c r="Q51" s="88">
        <f t="shared" si="10"/>
        <v>6523.4560000000001</v>
      </c>
      <c r="R51" s="88">
        <f t="shared" si="10"/>
        <v>6467.6659999999993</v>
      </c>
      <c r="S51" s="88">
        <f t="shared" si="10"/>
        <v>6560.1309999999994</v>
      </c>
      <c r="T51" s="88">
        <f t="shared" si="10"/>
        <v>6619.3490000000002</v>
      </c>
      <c r="U51" s="88">
        <f t="shared" si="10"/>
        <v>6649.973</v>
      </c>
      <c r="V51" s="88">
        <f t="shared" si="10"/>
        <v>6745.8369999999995</v>
      </c>
      <c r="W51" s="88">
        <f t="shared" si="10"/>
        <v>6558.0119999999997</v>
      </c>
      <c r="X51" s="88">
        <f t="shared" si="10"/>
        <v>6307.8379999999997</v>
      </c>
      <c r="Y51" s="88">
        <f t="shared" si="10"/>
        <v>5987.887999999999</v>
      </c>
      <c r="Z51" s="89">
        <f t="shared" si="10"/>
        <v>0</v>
      </c>
      <c r="AA51" s="105">
        <f>SUM(B51:Z51)</f>
        <v>145048.37599999999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-2.5</v>
      </c>
      <c r="C4" s="18">
        <v>-180.7</v>
      </c>
      <c r="D4" s="18">
        <v>-112.8</v>
      </c>
      <c r="E4" s="18">
        <v>-185.6</v>
      </c>
      <c r="F4" s="18">
        <v>-211.5</v>
      </c>
      <c r="G4" s="18">
        <v>14.2</v>
      </c>
      <c r="H4" s="18">
        <v>300.5</v>
      </c>
      <c r="I4" s="18">
        <v>407.4</v>
      </c>
      <c r="J4" s="18">
        <v>358.5</v>
      </c>
      <c r="K4" s="18">
        <v>260.3</v>
      </c>
      <c r="L4" s="18">
        <v>303.10000000000002</v>
      </c>
      <c r="M4" s="18">
        <v>231.6</v>
      </c>
      <c r="N4" s="18">
        <v>310.5</v>
      </c>
      <c r="O4" s="18">
        <v>356.2</v>
      </c>
      <c r="P4" s="18">
        <v>316.3</v>
      </c>
      <c r="Q4" s="18">
        <v>454.5</v>
      </c>
      <c r="R4" s="18">
        <v>441.9</v>
      </c>
      <c r="S4" s="18">
        <v>568.70000000000005</v>
      </c>
      <c r="T4" s="18">
        <v>453</v>
      </c>
      <c r="U4" s="18">
        <v>398</v>
      </c>
      <c r="V4" s="18">
        <v>353.5</v>
      </c>
      <c r="W4" s="18">
        <v>429.2</v>
      </c>
      <c r="X4" s="18">
        <v>612.4</v>
      </c>
      <c r="Y4" s="18">
        <v>551.9</v>
      </c>
      <c r="Z4" s="19"/>
      <c r="AA4" s="112">
        <f>SUM(B4:Z4)</f>
        <v>6428.5999999999995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375.03</v>
      </c>
      <c r="C7" s="118">
        <v>361.09</v>
      </c>
      <c r="D7" s="118">
        <v>360.64</v>
      </c>
      <c r="E7" s="118">
        <v>350</v>
      </c>
      <c r="F7" s="118">
        <v>352.99</v>
      </c>
      <c r="G7" s="118">
        <v>368.39</v>
      </c>
      <c r="H7" s="118">
        <v>385.09</v>
      </c>
      <c r="I7" s="118">
        <v>401</v>
      </c>
      <c r="J7" s="118">
        <v>380.38</v>
      </c>
      <c r="K7" s="118">
        <v>358.66</v>
      </c>
      <c r="L7" s="118">
        <v>347.57</v>
      </c>
      <c r="M7" s="118">
        <v>329.04</v>
      </c>
      <c r="N7" s="118">
        <v>336.12</v>
      </c>
      <c r="O7" s="118">
        <v>206.35</v>
      </c>
      <c r="P7" s="118">
        <v>206.36</v>
      </c>
      <c r="Q7" s="118">
        <v>362.55</v>
      </c>
      <c r="R7" s="118">
        <v>400.05</v>
      </c>
      <c r="S7" s="118">
        <v>438.71</v>
      </c>
      <c r="T7" s="118">
        <v>385.99</v>
      </c>
      <c r="U7" s="118">
        <v>447.1</v>
      </c>
      <c r="V7" s="118">
        <v>489.97</v>
      </c>
      <c r="W7" s="118">
        <v>489.92</v>
      </c>
      <c r="X7" s="118">
        <v>489.94</v>
      </c>
      <c r="Y7" s="118">
        <v>466.7</v>
      </c>
      <c r="Z7" s="119"/>
      <c r="AA7" s="120">
        <f>IF(SUM(B7:Z7)&lt;&gt;0,AVERAGEIF(B7:Z7,"&lt;&gt;"""),"")</f>
        <v>378.73500000000007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2.5</v>
      </c>
      <c r="C13" s="130">
        <v>180.7</v>
      </c>
      <c r="D13" s="130">
        <v>112.8</v>
      </c>
      <c r="E13" s="130">
        <v>185.6</v>
      </c>
      <c r="F13" s="130">
        <v>211.5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693.1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2.5</v>
      </c>
      <c r="C16" s="136">
        <f t="shared" si="1"/>
        <v>180.7</v>
      </c>
      <c r="D16" s="136">
        <f t="shared" si="1"/>
        <v>112.8</v>
      </c>
      <c r="E16" s="136">
        <f t="shared" si="1"/>
        <v>185.6</v>
      </c>
      <c r="F16" s="136">
        <f t="shared" si="1"/>
        <v>211.5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693.1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14.2</v>
      </c>
      <c r="H21" s="130">
        <v>300.5</v>
      </c>
      <c r="I21" s="130">
        <v>407.4</v>
      </c>
      <c r="J21" s="130">
        <v>358.5</v>
      </c>
      <c r="K21" s="130">
        <v>260.3</v>
      </c>
      <c r="L21" s="130">
        <v>303.10000000000002</v>
      </c>
      <c r="M21" s="130">
        <v>231.6</v>
      </c>
      <c r="N21" s="130">
        <v>310.5</v>
      </c>
      <c r="O21" s="130">
        <v>356.2</v>
      </c>
      <c r="P21" s="130">
        <v>316.3</v>
      </c>
      <c r="Q21" s="130">
        <v>454.5</v>
      </c>
      <c r="R21" s="130">
        <v>441.9</v>
      </c>
      <c r="S21" s="130">
        <v>568.70000000000005</v>
      </c>
      <c r="T21" s="130">
        <v>453</v>
      </c>
      <c r="U21" s="130">
        <v>398</v>
      </c>
      <c r="V21" s="130">
        <v>353.5</v>
      </c>
      <c r="W21" s="130">
        <v>429.2</v>
      </c>
      <c r="X21" s="130">
        <v>612.4</v>
      </c>
      <c r="Y21" s="131">
        <v>551.9</v>
      </c>
      <c r="Z21" s="132"/>
      <c r="AA21" s="133">
        <f t="shared" si="2"/>
        <v>7121.6999999999989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14.2</v>
      </c>
      <c r="H24" s="136">
        <f t="shared" si="3"/>
        <v>300.5</v>
      </c>
      <c r="I24" s="136">
        <f t="shared" si="3"/>
        <v>407.4</v>
      </c>
      <c r="J24" s="136">
        <f t="shared" si="3"/>
        <v>358.5</v>
      </c>
      <c r="K24" s="136">
        <f t="shared" si="3"/>
        <v>260.3</v>
      </c>
      <c r="L24" s="136">
        <f t="shared" si="3"/>
        <v>303.10000000000002</v>
      </c>
      <c r="M24" s="136">
        <f t="shared" si="3"/>
        <v>231.6</v>
      </c>
      <c r="N24" s="136">
        <f t="shared" si="3"/>
        <v>310.5</v>
      </c>
      <c r="O24" s="136">
        <f t="shared" si="3"/>
        <v>356.2</v>
      </c>
      <c r="P24" s="136">
        <f t="shared" si="3"/>
        <v>316.3</v>
      </c>
      <c r="Q24" s="136">
        <f t="shared" si="3"/>
        <v>454.5</v>
      </c>
      <c r="R24" s="136">
        <f t="shared" si="3"/>
        <v>441.9</v>
      </c>
      <c r="S24" s="136">
        <f t="shared" si="3"/>
        <v>568.70000000000005</v>
      </c>
      <c r="T24" s="136">
        <f t="shared" si="3"/>
        <v>453</v>
      </c>
      <c r="U24" s="136">
        <f t="shared" si="3"/>
        <v>398</v>
      </c>
      <c r="V24" s="136">
        <f t="shared" si="3"/>
        <v>353.5</v>
      </c>
      <c r="W24" s="136">
        <f t="shared" si="3"/>
        <v>429.2</v>
      </c>
      <c r="X24" s="136">
        <f t="shared" si="3"/>
        <v>612.4</v>
      </c>
      <c r="Y24" s="136">
        <f t="shared" si="3"/>
        <v>551.9</v>
      </c>
      <c r="Z24" s="137" t="str">
        <f t="shared" si="3"/>
        <v/>
      </c>
      <c r="AA24" s="90">
        <f t="shared" si="2"/>
        <v>7121.6999999999989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2022-08-14T11:33:11Z</dcterms:created>
  <dcterms:modified xsi:type="dcterms:W3CDTF">2022-08-14T11:33:11Z</dcterms:modified>
</cp:coreProperties>
</file>