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<sst xmlns="http://schemas.openxmlformats.org/spreadsheetml/2006/main" count="117" uniqueCount="53">
  <si>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13/08/2022 14:17:40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</si>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</sst>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752</c:v>
                </c:pt>
                <c:pt idx="1">
                  <c:v>752</c:v>
                </c:pt>
                <c:pt idx="2">
                  <c:v>752</c:v>
                </c:pt>
                <c:pt idx="3">
                  <c:v>752</c:v>
                </c:pt>
                <c:pt idx="4">
                  <c:v>752</c:v>
                </c:pt>
                <c:pt idx="5">
                  <c:v>752</c:v>
                </c:pt>
                <c:pt idx="6">
                  <c:v>752</c:v>
                </c:pt>
                <c:pt idx="7">
                  <c:v>752</c:v>
                </c:pt>
                <c:pt idx="8">
                  <c:v>752</c:v>
                </c:pt>
                <c:pt idx="9">
                  <c:v>752</c:v>
                </c:pt>
                <c:pt idx="10">
                  <c:v>752</c:v>
                </c:pt>
                <c:pt idx="11">
                  <c:v>752</c:v>
                </c:pt>
                <c:pt idx="12">
                  <c:v>752</c:v>
                </c:pt>
                <c:pt idx="13">
                  <c:v>752</c:v>
                </c:pt>
                <c:pt idx="14">
                  <c:v>752</c:v>
                </c:pt>
                <c:pt idx="15">
                  <c:v>752</c:v>
                </c:pt>
                <c:pt idx="16">
                  <c:v>752</c:v>
                </c:pt>
                <c:pt idx="17">
                  <c:v>752</c:v>
                </c:pt>
                <c:pt idx="18">
                  <c:v>752</c:v>
                </c:pt>
                <c:pt idx="19">
                  <c:v>752</c:v>
                </c:pt>
                <c:pt idx="20">
                  <c:v>752</c:v>
                </c:pt>
                <c:pt idx="21">
                  <c:v>752</c:v>
                </c:pt>
                <c:pt idx="22">
                  <c:v>752</c:v>
                </c:pt>
                <c:pt idx="23">
                  <c:v>752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296</c:v>
                </c:pt>
                <c:pt idx="1">
                  <c:v>284</c:v>
                </c:pt>
                <c:pt idx="2">
                  <c:v>274</c:v>
                </c:pt>
                <c:pt idx="3">
                  <c:v>275</c:v>
                </c:pt>
                <c:pt idx="4">
                  <c:v>276</c:v>
                </c:pt>
                <c:pt idx="5">
                  <c:v>285</c:v>
                </c:pt>
                <c:pt idx="6">
                  <c:v>298.5</c:v>
                </c:pt>
                <c:pt idx="7">
                  <c:v>320.5</c:v>
                </c:pt>
                <c:pt idx="8">
                  <c:v>316.5</c:v>
                </c:pt>
                <c:pt idx="9">
                  <c:v>298.5</c:v>
                </c:pt>
                <c:pt idx="10">
                  <c:v>298.5</c:v>
                </c:pt>
                <c:pt idx="11">
                  <c:v>310.5</c:v>
                </c:pt>
                <c:pt idx="12">
                  <c:v>310.5</c:v>
                </c:pt>
                <c:pt idx="13">
                  <c:v>310.5</c:v>
                </c:pt>
                <c:pt idx="14">
                  <c:v>310.5</c:v>
                </c:pt>
                <c:pt idx="15">
                  <c:v>316.5</c:v>
                </c:pt>
                <c:pt idx="16">
                  <c:v>318.5</c:v>
                </c:pt>
                <c:pt idx="17">
                  <c:v>330.5</c:v>
                </c:pt>
                <c:pt idx="18">
                  <c:v>382.3</c:v>
                </c:pt>
                <c:pt idx="19">
                  <c:v>404.3</c:v>
                </c:pt>
                <c:pt idx="20">
                  <c:v>406.8</c:v>
                </c:pt>
                <c:pt idx="21">
                  <c:v>379.8</c:v>
                </c:pt>
                <c:pt idx="22">
                  <c:v>337.8</c:v>
                </c:pt>
                <c:pt idx="23">
                  <c:v>317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3225.05</c:v>
                </c:pt>
                <c:pt idx="1">
                  <c:v>3249.9</c:v>
                </c:pt>
                <c:pt idx="2">
                  <c:v>3080.482</c:v>
                </c:pt>
                <c:pt idx="3">
                  <c:v>2974.3589999999999</c:v>
                </c:pt>
                <c:pt idx="4">
                  <c:v>2908.9279999999999</c:v>
                </c:pt>
                <c:pt idx="5">
                  <c:v>2768.1980000000003</c:v>
                </c:pt>
                <c:pt idx="6">
                  <c:v>2640.2640000000001</c:v>
                </c:pt>
                <c:pt idx="7">
                  <c:v>2420.509</c:v>
                </c:pt>
                <c:pt idx="8">
                  <c:v>2301.712</c:v>
                </c:pt>
                <c:pt idx="9">
                  <c:v>2099.2439999999997</c:v>
                </c:pt>
                <c:pt idx="10">
                  <c:v>1887.9</c:v>
                </c:pt>
                <c:pt idx="11">
                  <c:v>1887.9</c:v>
                </c:pt>
                <c:pt idx="12">
                  <c:v>1906.5629999999999</c:v>
                </c:pt>
                <c:pt idx="13">
                  <c:v>1887.9</c:v>
                </c:pt>
                <c:pt idx="14">
                  <c:v>1887.9</c:v>
                </c:pt>
                <c:pt idx="15">
                  <c:v>1862.9</c:v>
                </c:pt>
                <c:pt idx="16">
                  <c:v>2466.9859999999999</c:v>
                </c:pt>
                <c:pt idx="17">
                  <c:v>3076.9430000000002</c:v>
                </c:pt>
                <c:pt idx="18">
                  <c:v>3471.9</c:v>
                </c:pt>
                <c:pt idx="19">
                  <c:v>3580.9</c:v>
                </c:pt>
                <c:pt idx="20">
                  <c:v>3668.9</c:v>
                </c:pt>
                <c:pt idx="21">
                  <c:v>3621.5520000000001</c:v>
                </c:pt>
                <c:pt idx="22">
                  <c:v>3638.78</c:v>
                </c:pt>
                <c:pt idx="23">
                  <c:v>3413.7649999999999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818</c:v>
                </c:pt>
                <c:pt idx="1">
                  <c:v>818</c:v>
                </c:pt>
                <c:pt idx="2">
                  <c:v>863</c:v>
                </c:pt>
                <c:pt idx="3">
                  <c:v>908</c:v>
                </c:pt>
                <c:pt idx="4">
                  <c:v>913</c:v>
                </c:pt>
                <c:pt idx="5">
                  <c:v>868</c:v>
                </c:pt>
                <c:pt idx="6">
                  <c:v>813</c:v>
                </c:pt>
                <c:pt idx="7">
                  <c:v>788</c:v>
                </c:pt>
                <c:pt idx="8">
                  <c:v>788.6</c:v>
                </c:pt>
                <c:pt idx="9">
                  <c:v>760</c:v>
                </c:pt>
                <c:pt idx="10">
                  <c:v>668.5</c:v>
                </c:pt>
                <c:pt idx="11">
                  <c:v>556.79999999999995</c:v>
                </c:pt>
                <c:pt idx="12">
                  <c:v>695</c:v>
                </c:pt>
                <c:pt idx="13">
                  <c:v>693</c:v>
                </c:pt>
                <c:pt idx="14">
                  <c:v>695</c:v>
                </c:pt>
                <c:pt idx="15">
                  <c:v>695</c:v>
                </c:pt>
                <c:pt idx="16">
                  <c:v>694</c:v>
                </c:pt>
                <c:pt idx="17">
                  <c:v>306</c:v>
                </c:pt>
                <c:pt idx="18">
                  <c:v>220</c:v>
                </c:pt>
                <c:pt idx="19">
                  <c:v>192</c:v>
                </c:pt>
                <c:pt idx="20">
                  <c:v>183</c:v>
                </c:pt>
                <c:pt idx="21">
                  <c:v>202</c:v>
                </c:pt>
                <c:pt idx="22">
                  <c:v>240</c:v>
                </c:pt>
                <c:pt idx="23">
                  <c:v>240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345.70199999999994</c:v>
                </c:pt>
                <c:pt idx="1">
                  <c:v>352.21300000000008</c:v>
                </c:pt>
                <c:pt idx="2">
                  <c:v>366.54200000000009</c:v>
                </c:pt>
                <c:pt idx="3">
                  <c:v>379.28000000000003</c:v>
                </c:pt>
                <c:pt idx="4">
                  <c:v>383.45999999999992</c:v>
                </c:pt>
                <c:pt idx="5">
                  <c:v>412.67099999999994</c:v>
                </c:pt>
                <c:pt idx="6">
                  <c:v>553.56899999999996</c:v>
                </c:pt>
                <c:pt idx="7">
                  <c:v>1051.7730000000006</c:v>
                </c:pt>
                <c:pt idx="8">
                  <c:v>1682.0690000000002</c:v>
                </c:pt>
                <c:pt idx="9">
                  <c:v>2206.4989999999998</c:v>
                </c:pt>
                <c:pt idx="10">
                  <c:v>2589.8249999999994</c:v>
                </c:pt>
                <c:pt idx="11">
                  <c:v>2813.7250000000004</c:v>
                </c:pt>
                <c:pt idx="12">
                  <c:v>2908.038</c:v>
                </c:pt>
                <c:pt idx="13">
                  <c:v>2916.6700000000005</c:v>
                </c:pt>
                <c:pt idx="14">
                  <c:v>2753.1579999999999</c:v>
                </c:pt>
                <c:pt idx="15">
                  <c:v>2449.69</c:v>
                </c:pt>
                <c:pt idx="16">
                  <c:v>2029.2730000000001</c:v>
                </c:pt>
                <c:pt idx="17">
                  <c:v>1489.6819999999998</c:v>
                </c:pt>
                <c:pt idx="18">
                  <c:v>1004.7879999999997</c:v>
                </c:pt>
                <c:pt idx="19">
                  <c:v>784.88599999999985</c:v>
                </c:pt>
                <c:pt idx="20">
                  <c:v>775.12799999999993</c:v>
                </c:pt>
                <c:pt idx="21">
                  <c:v>789.78599999999983</c:v>
                </c:pt>
                <c:pt idx="22">
                  <c:v>810.55799999999988</c:v>
                </c:pt>
                <c:pt idx="23">
                  <c:v>806.09800000000018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46</c:v>
                </c:pt>
                <c:pt idx="1">
                  <c:v>41</c:v>
                </c:pt>
                <c:pt idx="2">
                  <c:v>37</c:v>
                </c:pt>
                <c:pt idx="3">
                  <c:v>33</c:v>
                </c:pt>
                <c:pt idx="4">
                  <c:v>31</c:v>
                </c:pt>
                <c:pt idx="5">
                  <c:v>29</c:v>
                </c:pt>
                <c:pt idx="6">
                  <c:v>37</c:v>
                </c:pt>
                <c:pt idx="7">
                  <c:v>58</c:v>
                </c:pt>
                <c:pt idx="8">
                  <c:v>74</c:v>
                </c:pt>
                <c:pt idx="9">
                  <c:v>84</c:v>
                </c:pt>
                <c:pt idx="10">
                  <c:v>91</c:v>
                </c:pt>
                <c:pt idx="11">
                  <c:v>96</c:v>
                </c:pt>
                <c:pt idx="12">
                  <c:v>99</c:v>
                </c:pt>
                <c:pt idx="13">
                  <c:v>101</c:v>
                </c:pt>
                <c:pt idx="14">
                  <c:v>97</c:v>
                </c:pt>
                <c:pt idx="15">
                  <c:v>90</c:v>
                </c:pt>
                <c:pt idx="16">
                  <c:v>83</c:v>
                </c:pt>
                <c:pt idx="17">
                  <c:v>70</c:v>
                </c:pt>
                <c:pt idx="18">
                  <c:v>52</c:v>
                </c:pt>
                <c:pt idx="19">
                  <c:v>45</c:v>
                </c:pt>
                <c:pt idx="20">
                  <c:v>41</c:v>
                </c:pt>
                <c:pt idx="21">
                  <c:v>35</c:v>
                </c:pt>
                <c:pt idx="22">
                  <c:v>30</c:v>
                </c:pt>
                <c:pt idx="23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206</c:v>
                </c:pt>
                <c:pt idx="1">
                  <c:v>141</c:v>
                </c:pt>
                <c:pt idx="2">
                  <c:v>101</c:v>
                </c:pt>
                <c:pt idx="3">
                  <c:v>101</c:v>
                </c:pt>
                <c:pt idx="4">
                  <c:v>127</c:v>
                </c:pt>
                <c:pt idx="5">
                  <c:v>207</c:v>
                </c:pt>
                <c:pt idx="6">
                  <c:v>357</c:v>
                </c:pt>
                <c:pt idx="7">
                  <c:v>437</c:v>
                </c:pt>
                <c:pt idx="8">
                  <c:v>357</c:v>
                </c:pt>
                <c:pt idx="9">
                  <c:v>306</c:v>
                </c:pt>
                <c:pt idx="10">
                  <c:v>205</c:v>
                </c:pt>
                <c:pt idx="11">
                  <c:v>155</c:v>
                </c:pt>
                <c:pt idx="12">
                  <c:v>169</c:v>
                </c:pt>
                <c:pt idx="13">
                  <c:v>159</c:v>
                </c:pt>
                <c:pt idx="14">
                  <c:v>205</c:v>
                </c:pt>
                <c:pt idx="15">
                  <c:v>230</c:v>
                </c:pt>
                <c:pt idx="16">
                  <c:v>270</c:v>
                </c:pt>
                <c:pt idx="17">
                  <c:v>380</c:v>
                </c:pt>
                <c:pt idx="18">
                  <c:v>1134</c:v>
                </c:pt>
                <c:pt idx="19">
                  <c:v>1310</c:v>
                </c:pt>
                <c:pt idx="20">
                  <c:v>1376</c:v>
                </c:pt>
                <c:pt idx="21">
                  <c:v>1215</c:v>
                </c:pt>
                <c:pt idx="22">
                  <c:v>850</c:v>
                </c:pt>
                <c:pt idx="23">
                  <c:v>591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6898264"/>
        <c:axId val="42689865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5688.7789999999995</c:v>
                </c:pt>
                <c:pt idx="1">
                  <c:v>5638.1130000000021</c:v>
                </c:pt>
                <c:pt idx="2">
                  <c:v>5474.0240000000031</c:v>
                </c:pt>
                <c:pt idx="3">
                  <c:v>5422.6390000000019</c:v>
                </c:pt>
                <c:pt idx="4">
                  <c:v>5391.3880000000008</c:v>
                </c:pt>
                <c:pt idx="5">
                  <c:v>5321.8690000000006</c:v>
                </c:pt>
                <c:pt idx="6">
                  <c:v>5451.3330000000014</c:v>
                </c:pt>
                <c:pt idx="7">
                  <c:v>5827.7819999999992</c:v>
                </c:pt>
                <c:pt idx="8">
                  <c:v>6271.8319999999994</c:v>
                </c:pt>
                <c:pt idx="9">
                  <c:v>6506.2349999999988</c:v>
                </c:pt>
                <c:pt idx="10">
                  <c:v>6492.7550000000001</c:v>
                </c:pt>
                <c:pt idx="11">
                  <c:v>6571.8960000000015</c:v>
                </c:pt>
                <c:pt idx="12">
                  <c:v>6840.070999999999</c:v>
                </c:pt>
                <c:pt idx="13">
                  <c:v>6820.0650000000005</c:v>
                </c:pt>
                <c:pt idx="14">
                  <c:v>6700.5150000000003</c:v>
                </c:pt>
                <c:pt idx="15">
                  <c:v>6396.1270000000013</c:v>
                </c:pt>
                <c:pt idx="16">
                  <c:v>6613.759</c:v>
                </c:pt>
                <c:pt idx="17">
                  <c:v>6405.166000000002</c:v>
                </c:pt>
                <c:pt idx="18">
                  <c:v>7017.0060000000003</c:v>
                </c:pt>
                <c:pt idx="19">
                  <c:v>7069.1160000000009</c:v>
                </c:pt>
                <c:pt idx="20">
                  <c:v>7202.8039999999992</c:v>
                </c:pt>
                <c:pt idx="21">
                  <c:v>6995.1379999999999</c:v>
                </c:pt>
                <c:pt idx="22">
                  <c:v>6659.137999999999</c:v>
                </c:pt>
                <c:pt idx="23">
                  <c:v>6145.8630000000021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6898264"/>
        <c:axId val="42689865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445.81</c:v>
                </c:pt>
                <c:pt idx="1">
                  <c:v>438.59</c:v>
                </c:pt>
                <c:pt idx="2">
                  <c:v>380.07</c:v>
                </c:pt>
                <c:pt idx="3">
                  <c:v>369.46</c:v>
                </c:pt>
                <c:pt idx="4">
                  <c:v>385.89</c:v>
                </c:pt>
                <c:pt idx="5">
                  <c:v>366.58</c:v>
                </c:pt>
                <c:pt idx="6">
                  <c:v>362.26</c:v>
                </c:pt>
                <c:pt idx="7">
                  <c:v>360.3</c:v>
                </c:pt>
                <c:pt idx="8">
                  <c:v>355.17</c:v>
                </c:pt>
                <c:pt idx="9">
                  <c:v>339.94</c:v>
                </c:pt>
                <c:pt idx="10">
                  <c:v>309</c:v>
                </c:pt>
                <c:pt idx="11">
                  <c:v>319</c:v>
                </c:pt>
                <c:pt idx="12">
                  <c:v>325.14999999999998</c:v>
                </c:pt>
                <c:pt idx="13">
                  <c:v>292.99</c:v>
                </c:pt>
                <c:pt idx="14">
                  <c:v>279.23</c:v>
                </c:pt>
                <c:pt idx="15">
                  <c:v>320</c:v>
                </c:pt>
                <c:pt idx="16">
                  <c:v>354.6</c:v>
                </c:pt>
                <c:pt idx="17">
                  <c:v>407.27</c:v>
                </c:pt>
                <c:pt idx="18">
                  <c:v>415.9</c:v>
                </c:pt>
                <c:pt idx="19">
                  <c:v>454.91</c:v>
                </c:pt>
                <c:pt idx="20">
                  <c:v>459.96</c:v>
                </c:pt>
                <c:pt idx="21">
                  <c:v>399.5</c:v>
                </c:pt>
                <c:pt idx="22">
                  <c:v>401</c:v>
                </c:pt>
                <c:pt idx="23">
                  <c:v>361.69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6899440"/>
        <c:axId val="426899048"/>
      </c:lineChart>
      <c:catAx>
        <c:axId val="4268982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6898656"/>
        <c:crosses val="autoZero"/>
        <c:auto val="1"/>
        <c:lblAlgn val="ctr"/>
        <c:lblOffset val="100"/>
        <c:noMultiLvlLbl val="0"/>
      </c:catAx>
      <c:valAx>
        <c:axId val="426898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6898264"/>
        <c:crosses val="autoZero"/>
        <c:crossBetween val="between"/>
      </c:valAx>
      <c:valAx>
        <c:axId val="4268990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6899440"/>
        <c:crosses val="max"/>
        <c:crossBetween val="between"/>
      </c:valAx>
      <c:catAx>
        <c:axId val="4268994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68990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5688.7520000000031</v>
      </c>
      <c r="C4" s="18">
        <v>5638.1130000000003</v>
      </c>
      <c r="D4" s="18">
        <v>5474.0239999999985</v>
      </c>
      <c r="E4" s="18">
        <v>5422.6390000000001</v>
      </c>
      <c r="F4" s="18">
        <v>5391.3879999999999</v>
      </c>
      <c r="G4" s="18">
        <v>5321.8690000000006</v>
      </c>
      <c r="H4" s="18">
        <v>5451.3329999999996</v>
      </c>
      <c r="I4" s="18">
        <v>5827.7819999999983</v>
      </c>
      <c r="J4" s="18">
        <v>6271.8809999999985</v>
      </c>
      <c r="K4" s="18">
        <v>6506.2429999999977</v>
      </c>
      <c r="L4" s="18">
        <v>6492.7249999999995</v>
      </c>
      <c r="M4" s="18">
        <v>6571.9250000000011</v>
      </c>
      <c r="N4" s="18">
        <v>6840.1009999999987</v>
      </c>
      <c r="O4" s="18">
        <v>6820.07</v>
      </c>
      <c r="P4" s="18">
        <v>6700.5580000000018</v>
      </c>
      <c r="Q4" s="18">
        <v>6396.09</v>
      </c>
      <c r="R4" s="18">
        <v>6613.7589999999982</v>
      </c>
      <c r="S4" s="18">
        <v>6405.1249999999991</v>
      </c>
      <c r="T4" s="18">
        <v>7016.9879999999994</v>
      </c>
      <c r="U4" s="18">
        <v>7069.0860000000011</v>
      </c>
      <c r="V4" s="18">
        <v>7202.8280000000004</v>
      </c>
      <c r="W4" s="18">
        <v>6995.1380000000008</v>
      </c>
      <c r="X4" s="18">
        <v>6659.1379999999999</v>
      </c>
      <c r="Y4" s="18">
        <v>6145.8630000000012</v>
      </c>
      <c r="Z4" s="19"/>
      <c r="AA4" s="20">
        <f>SUM(B4:Z4)</f>
        <v>150923.41800000003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445.81</v>
      </c>
      <c r="C7" s="28">
        <v>438.59</v>
      </c>
      <c r="D7" s="28">
        <v>380.07</v>
      </c>
      <c r="E7" s="28">
        <v>369.46</v>
      </c>
      <c r="F7" s="28">
        <v>385.89</v>
      </c>
      <c r="G7" s="28">
        <v>366.58</v>
      </c>
      <c r="H7" s="28">
        <v>362.26</v>
      </c>
      <c r="I7" s="28">
        <v>360.3</v>
      </c>
      <c r="J7" s="28">
        <v>355.17</v>
      </c>
      <c r="K7" s="28">
        <v>339.94</v>
      </c>
      <c r="L7" s="28">
        <v>309</v>
      </c>
      <c r="M7" s="28">
        <v>319</v>
      </c>
      <c r="N7" s="28">
        <v>325.14999999999998</v>
      </c>
      <c r="O7" s="28">
        <v>292.99</v>
      </c>
      <c r="P7" s="28">
        <v>279.23</v>
      </c>
      <c r="Q7" s="28">
        <v>320</v>
      </c>
      <c r="R7" s="28">
        <v>354.6</v>
      </c>
      <c r="S7" s="28">
        <v>407.27</v>
      </c>
      <c r="T7" s="28">
        <v>415.9</v>
      </c>
      <c r="U7" s="28">
        <v>454.91</v>
      </c>
      <c r="V7" s="28">
        <v>459.96</v>
      </c>
      <c r="W7" s="28">
        <v>399.5</v>
      </c>
      <c r="X7" s="28">
        <v>401</v>
      </c>
      <c r="Y7" s="28">
        <v>361.69</v>
      </c>
      <c r="Z7" s="29"/>
      <c r="AA7" s="30">
        <f>IF(SUM(B7:Z7)&lt;&gt;0,AVERAGEIF(B7:Z7,"&lt;&gt;"""),"")</f>
        <v>371.01124999999996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752</v>
      </c>
      <c r="C10" s="42">
        <v>752</v>
      </c>
      <c r="D10" s="42">
        <v>752</v>
      </c>
      <c r="E10" s="42">
        <v>752</v>
      </c>
      <c r="F10" s="42">
        <v>752</v>
      </c>
      <c r="G10" s="42">
        <v>752</v>
      </c>
      <c r="H10" s="42">
        <v>752</v>
      </c>
      <c r="I10" s="42">
        <v>752</v>
      </c>
      <c r="J10" s="42">
        <v>752</v>
      </c>
      <c r="K10" s="42">
        <v>752</v>
      </c>
      <c r="L10" s="42">
        <v>752</v>
      </c>
      <c r="M10" s="42">
        <v>752</v>
      </c>
      <c r="N10" s="42">
        <v>752</v>
      </c>
      <c r="O10" s="42">
        <v>752</v>
      </c>
      <c r="P10" s="42">
        <v>752</v>
      </c>
      <c r="Q10" s="42">
        <v>752</v>
      </c>
      <c r="R10" s="42">
        <v>752</v>
      </c>
      <c r="S10" s="42">
        <v>752</v>
      </c>
      <c r="T10" s="42">
        <v>752</v>
      </c>
      <c r="U10" s="42">
        <v>752</v>
      </c>
      <c r="V10" s="42">
        <v>752</v>
      </c>
      <c r="W10" s="42">
        <v>752</v>
      </c>
      <c r="X10" s="42">
        <v>752</v>
      </c>
      <c r="Y10" s="42">
        <v>752</v>
      </c>
      <c r="Z10" s="43"/>
      <c r="AA10" s="44">
        <f t="shared" ref="AA10:AA15" si="0">SUM(B10:Z10)</f>
        <v>18048</v>
      </c>
    </row>
    <row r="11" spans="1:27" ht="24.95" customHeight="1" x14ac:dyDescent="0.2">
      <c r="A11" s="45" t="s">
        <v>7</v>
      </c>
      <c r="B11" s="46">
        <v>296</v>
      </c>
      <c r="C11" s="47">
        <v>284</v>
      </c>
      <c r="D11" s="47">
        <v>274</v>
      </c>
      <c r="E11" s="47">
        <v>275</v>
      </c>
      <c r="F11" s="47">
        <v>276</v>
      </c>
      <c r="G11" s="47">
        <v>285</v>
      </c>
      <c r="H11" s="47">
        <v>298.5</v>
      </c>
      <c r="I11" s="47">
        <v>320.5</v>
      </c>
      <c r="J11" s="47">
        <v>316.5</v>
      </c>
      <c r="K11" s="47">
        <v>298.5</v>
      </c>
      <c r="L11" s="47">
        <v>298.5</v>
      </c>
      <c r="M11" s="47">
        <v>310.5</v>
      </c>
      <c r="N11" s="47">
        <v>310.5</v>
      </c>
      <c r="O11" s="47">
        <v>310.5</v>
      </c>
      <c r="P11" s="47">
        <v>310.5</v>
      </c>
      <c r="Q11" s="47">
        <v>316.5</v>
      </c>
      <c r="R11" s="47">
        <v>318.5</v>
      </c>
      <c r="S11" s="47">
        <v>330.5</v>
      </c>
      <c r="T11" s="47">
        <v>382.3</v>
      </c>
      <c r="U11" s="47">
        <v>404.3</v>
      </c>
      <c r="V11" s="47">
        <v>406.8</v>
      </c>
      <c r="W11" s="47">
        <v>379.8</v>
      </c>
      <c r="X11" s="47">
        <v>337.8</v>
      </c>
      <c r="Y11" s="47">
        <v>317</v>
      </c>
      <c r="Z11" s="48"/>
      <c r="AA11" s="49">
        <f t="shared" si="0"/>
        <v>7658.0000000000009</v>
      </c>
    </row>
    <row r="12" spans="1:27" ht="24.95" customHeight="1" x14ac:dyDescent="0.2">
      <c r="A12" s="50" t="s">
        <v>8</v>
      </c>
      <c r="B12" s="51">
        <v>3225.05</v>
      </c>
      <c r="C12" s="52">
        <v>3249.9</v>
      </c>
      <c r="D12" s="52">
        <v>3080.482</v>
      </c>
      <c r="E12" s="52">
        <v>2974.3589999999999</v>
      </c>
      <c r="F12" s="52">
        <v>2908.9279999999999</v>
      </c>
      <c r="G12" s="52">
        <v>2768.1980000000003</v>
      </c>
      <c r="H12" s="52">
        <v>2640.2640000000001</v>
      </c>
      <c r="I12" s="52">
        <v>2420.509</v>
      </c>
      <c r="J12" s="52">
        <v>2301.712</v>
      </c>
      <c r="K12" s="52">
        <v>2099.2439999999997</v>
      </c>
      <c r="L12" s="52">
        <v>1887.9</v>
      </c>
      <c r="M12" s="52">
        <v>1887.9</v>
      </c>
      <c r="N12" s="52">
        <v>1906.5629999999999</v>
      </c>
      <c r="O12" s="52">
        <v>1887.9</v>
      </c>
      <c r="P12" s="52">
        <v>1887.9</v>
      </c>
      <c r="Q12" s="52">
        <v>1862.9</v>
      </c>
      <c r="R12" s="52">
        <v>2466.9859999999999</v>
      </c>
      <c r="S12" s="52">
        <v>3076.9430000000002</v>
      </c>
      <c r="T12" s="52">
        <v>3471.9</v>
      </c>
      <c r="U12" s="52">
        <v>3580.9</v>
      </c>
      <c r="V12" s="52">
        <v>3668.9</v>
      </c>
      <c r="W12" s="52">
        <v>3621.5520000000001</v>
      </c>
      <c r="X12" s="52">
        <v>3638.78</v>
      </c>
      <c r="Y12" s="52">
        <v>3413.7649999999999</v>
      </c>
      <c r="Z12" s="53"/>
      <c r="AA12" s="54">
        <f t="shared" si="0"/>
        <v>65929.435000000012</v>
      </c>
    </row>
    <row r="13" spans="1:27" ht="24.95" customHeight="1" x14ac:dyDescent="0.2">
      <c r="A13" s="50" t="s">
        <v>9</v>
      </c>
      <c r="B13" s="51">
        <v>206</v>
      </c>
      <c r="C13" s="52">
        <v>141</v>
      </c>
      <c r="D13" s="52">
        <v>101</v>
      </c>
      <c r="E13" s="52">
        <v>101</v>
      </c>
      <c r="F13" s="52">
        <v>127</v>
      </c>
      <c r="G13" s="52">
        <v>207</v>
      </c>
      <c r="H13" s="52">
        <v>357</v>
      </c>
      <c r="I13" s="52">
        <v>437</v>
      </c>
      <c r="J13" s="52">
        <v>357</v>
      </c>
      <c r="K13" s="52">
        <v>306</v>
      </c>
      <c r="L13" s="52">
        <v>205</v>
      </c>
      <c r="M13" s="52">
        <v>155</v>
      </c>
      <c r="N13" s="52">
        <v>169</v>
      </c>
      <c r="O13" s="52">
        <v>159</v>
      </c>
      <c r="P13" s="52">
        <v>205</v>
      </c>
      <c r="Q13" s="52">
        <v>230</v>
      </c>
      <c r="R13" s="52">
        <v>270</v>
      </c>
      <c r="S13" s="52">
        <v>380</v>
      </c>
      <c r="T13" s="52">
        <v>1134</v>
      </c>
      <c r="U13" s="52">
        <v>1310</v>
      </c>
      <c r="V13" s="52">
        <v>1376</v>
      </c>
      <c r="W13" s="52">
        <v>1215</v>
      </c>
      <c r="X13" s="52">
        <v>850</v>
      </c>
      <c r="Y13" s="52">
        <v>591</v>
      </c>
      <c r="Z13" s="53"/>
      <c r="AA13" s="54">
        <f t="shared" si="0"/>
        <v>10589</v>
      </c>
    </row>
    <row r="14" spans="1:27" ht="24.95" customHeight="1" x14ac:dyDescent="0.2">
      <c r="A14" s="55" t="s">
        <v>10</v>
      </c>
      <c r="B14" s="56">
        <v>345.70199999999994</v>
      </c>
      <c r="C14" s="57">
        <v>352.21300000000008</v>
      </c>
      <c r="D14" s="57">
        <v>366.54200000000009</v>
      </c>
      <c r="E14" s="57">
        <v>379.28000000000003</v>
      </c>
      <c r="F14" s="57">
        <v>383.45999999999992</v>
      </c>
      <c r="G14" s="57">
        <v>412.67099999999994</v>
      </c>
      <c r="H14" s="57">
        <v>553.56899999999996</v>
      </c>
      <c r="I14" s="57">
        <v>1051.7730000000006</v>
      </c>
      <c r="J14" s="57">
        <v>1682.0690000000002</v>
      </c>
      <c r="K14" s="57">
        <v>2206.4989999999998</v>
      </c>
      <c r="L14" s="57">
        <v>2589.8249999999994</v>
      </c>
      <c r="M14" s="57">
        <v>2813.7250000000004</v>
      </c>
      <c r="N14" s="57">
        <v>2908.038</v>
      </c>
      <c r="O14" s="57">
        <v>2916.6700000000005</v>
      </c>
      <c r="P14" s="57">
        <v>2753.1579999999999</v>
      </c>
      <c r="Q14" s="57">
        <v>2449.69</v>
      </c>
      <c r="R14" s="57">
        <v>2029.2730000000001</v>
      </c>
      <c r="S14" s="57">
        <v>1489.6819999999998</v>
      </c>
      <c r="T14" s="57">
        <v>1004.7879999999997</v>
      </c>
      <c r="U14" s="57">
        <v>784.88599999999985</v>
      </c>
      <c r="V14" s="57">
        <v>775.12799999999993</v>
      </c>
      <c r="W14" s="57">
        <v>789.78599999999983</v>
      </c>
      <c r="X14" s="57">
        <v>810.55799999999988</v>
      </c>
      <c r="Y14" s="57">
        <v>806.09800000000018</v>
      </c>
      <c r="Z14" s="58"/>
      <c r="AA14" s="59">
        <f t="shared" si="0"/>
        <v>32655.083000000002</v>
      </c>
    </row>
    <row r="15" spans="1:27" ht="24.95" customHeight="1" x14ac:dyDescent="0.2">
      <c r="A15" s="55" t="s">
        <v>11</v>
      </c>
      <c r="B15" s="56">
        <v>46</v>
      </c>
      <c r="C15" s="57">
        <v>41</v>
      </c>
      <c r="D15" s="57">
        <v>37</v>
      </c>
      <c r="E15" s="57">
        <v>33</v>
      </c>
      <c r="F15" s="57">
        <v>31</v>
      </c>
      <c r="G15" s="57">
        <v>29</v>
      </c>
      <c r="H15" s="57">
        <v>37</v>
      </c>
      <c r="I15" s="57">
        <v>58</v>
      </c>
      <c r="J15" s="57">
        <v>74</v>
      </c>
      <c r="K15" s="57">
        <v>84</v>
      </c>
      <c r="L15" s="57">
        <v>91</v>
      </c>
      <c r="M15" s="57">
        <v>96</v>
      </c>
      <c r="N15" s="57">
        <v>99</v>
      </c>
      <c r="O15" s="57">
        <v>101</v>
      </c>
      <c r="P15" s="57">
        <v>97</v>
      </c>
      <c r="Q15" s="57">
        <v>90</v>
      </c>
      <c r="R15" s="57">
        <v>83</v>
      </c>
      <c r="S15" s="57">
        <v>70</v>
      </c>
      <c r="T15" s="57">
        <v>52</v>
      </c>
      <c r="U15" s="57">
        <v>45</v>
      </c>
      <c r="V15" s="57">
        <v>41</v>
      </c>
      <c r="W15" s="57">
        <v>35</v>
      </c>
      <c r="X15" s="57">
        <v>30</v>
      </c>
      <c r="Y15" s="57">
        <v>26</v>
      </c>
      <c r="Z15" s="58"/>
      <c r="AA15" s="59">
        <f t="shared" si="0"/>
        <v>1426</v>
      </c>
    </row>
    <row r="16" spans="1:27" ht="30" customHeight="1" thickBot="1" x14ac:dyDescent="0.25">
      <c r="A16" s="60" t="s">
        <v>12</v>
      </c>
      <c r="B16" s="61">
        <f>IF(LEN(B$2)&gt;0,SUM(B10:B15),"")</f>
        <v>4870.7520000000004</v>
      </c>
      <c r="C16" s="62">
        <f t="shared" ref="C16:Z16" si="1">IF(LEN(C$2)&gt;0,SUM(C10:C15),"")</f>
        <v>4820.1129999999994</v>
      </c>
      <c r="D16" s="62">
        <f t="shared" si="1"/>
        <v>4611.0240000000003</v>
      </c>
      <c r="E16" s="62">
        <f t="shared" si="1"/>
        <v>4514.6390000000001</v>
      </c>
      <c r="F16" s="62">
        <f t="shared" si="1"/>
        <v>4478.3879999999999</v>
      </c>
      <c r="G16" s="62">
        <f t="shared" si="1"/>
        <v>4453.8690000000006</v>
      </c>
      <c r="H16" s="62">
        <f t="shared" si="1"/>
        <v>4638.3330000000005</v>
      </c>
      <c r="I16" s="62">
        <f t="shared" si="1"/>
        <v>5039.7820000000011</v>
      </c>
      <c r="J16" s="62">
        <f t="shared" si="1"/>
        <v>5483.2809999999999</v>
      </c>
      <c r="K16" s="62">
        <f t="shared" si="1"/>
        <v>5746.2429999999995</v>
      </c>
      <c r="L16" s="62">
        <f t="shared" si="1"/>
        <v>5824.2249999999995</v>
      </c>
      <c r="M16" s="62">
        <f t="shared" si="1"/>
        <v>6015.125</v>
      </c>
      <c r="N16" s="62">
        <f t="shared" si="1"/>
        <v>6145.1010000000006</v>
      </c>
      <c r="O16" s="62">
        <f t="shared" si="1"/>
        <v>6127.0700000000006</v>
      </c>
      <c r="P16" s="62">
        <f t="shared" si="1"/>
        <v>6005.558</v>
      </c>
      <c r="Q16" s="62">
        <f t="shared" si="1"/>
        <v>5701.09</v>
      </c>
      <c r="R16" s="62">
        <f t="shared" si="1"/>
        <v>5919.759</v>
      </c>
      <c r="S16" s="62">
        <f t="shared" si="1"/>
        <v>6099.125</v>
      </c>
      <c r="T16" s="62">
        <f t="shared" si="1"/>
        <v>6796.9879999999994</v>
      </c>
      <c r="U16" s="62">
        <f t="shared" si="1"/>
        <v>6877.0859999999993</v>
      </c>
      <c r="V16" s="62">
        <f t="shared" si="1"/>
        <v>7019.8279999999995</v>
      </c>
      <c r="W16" s="62">
        <f t="shared" si="1"/>
        <v>6793.1379999999999</v>
      </c>
      <c r="X16" s="62">
        <f t="shared" si="1"/>
        <v>6419.1379999999999</v>
      </c>
      <c r="Y16" s="62">
        <f t="shared" si="1"/>
        <v>5905.8629999999994</v>
      </c>
      <c r="Z16" s="63" t="str">
        <f t="shared" si="1"/>
        <v/>
      </c>
      <c r="AA16" s="64">
        <f>SUM(AA10:AA15)</f>
        <v>136305.51800000001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1071.9000000000001</v>
      </c>
      <c r="C28" s="72">
        <v>997.9</v>
      </c>
      <c r="D28" s="72">
        <v>952.9</v>
      </c>
      <c r="E28" s="72">
        <v>955.9</v>
      </c>
      <c r="F28" s="72">
        <v>985.9</v>
      </c>
      <c r="G28" s="72">
        <v>1074.9000000000001</v>
      </c>
      <c r="H28" s="72">
        <v>1332.4</v>
      </c>
      <c r="I28" s="72">
        <v>1766.4</v>
      </c>
      <c r="J28" s="72">
        <v>2087.4</v>
      </c>
      <c r="K28" s="72">
        <v>2363.4</v>
      </c>
      <c r="L28" s="72">
        <v>2513.4</v>
      </c>
      <c r="M28" s="72">
        <v>2635.4</v>
      </c>
      <c r="N28" s="72">
        <v>2723.4</v>
      </c>
      <c r="O28" s="72">
        <v>2705.4</v>
      </c>
      <c r="P28" s="72">
        <v>2648.4</v>
      </c>
      <c r="Q28" s="72">
        <v>2485.4</v>
      </c>
      <c r="R28" s="72">
        <v>2249.4</v>
      </c>
      <c r="S28" s="72">
        <v>2024.4</v>
      </c>
      <c r="T28" s="72">
        <v>2502.1999999999998</v>
      </c>
      <c r="U28" s="72">
        <v>2577.1999999999998</v>
      </c>
      <c r="V28" s="72">
        <v>2625.7</v>
      </c>
      <c r="W28" s="72">
        <v>2442.6999999999998</v>
      </c>
      <c r="X28" s="72">
        <v>2036.7</v>
      </c>
      <c r="Y28" s="72">
        <v>1758.9</v>
      </c>
      <c r="Z28" s="73"/>
      <c r="AA28" s="74">
        <f>SUM(B28:Z28)</f>
        <v>47517.599999999991</v>
      </c>
    </row>
    <row r="29" spans="1:27" ht="24.95" customHeight="1" x14ac:dyDescent="0.2">
      <c r="A29" s="75" t="s">
        <v>23</v>
      </c>
      <c r="B29" s="76">
        <v>826.85199999999998</v>
      </c>
      <c r="C29" s="77">
        <v>1032.213</v>
      </c>
      <c r="D29" s="77">
        <v>943.12400000000002</v>
      </c>
      <c r="E29" s="77">
        <v>888.73900000000003</v>
      </c>
      <c r="F29" s="77">
        <v>991.48800000000006</v>
      </c>
      <c r="G29" s="77">
        <v>818.96900000000005</v>
      </c>
      <c r="H29" s="77">
        <v>898.93299999999999</v>
      </c>
      <c r="I29" s="77">
        <v>983.38199999999995</v>
      </c>
      <c r="J29" s="77">
        <v>1205.8810000000001</v>
      </c>
      <c r="K29" s="77">
        <v>1029.8430000000001</v>
      </c>
      <c r="L29" s="77">
        <v>1135.825</v>
      </c>
      <c r="M29" s="77">
        <v>1131.7249999999999</v>
      </c>
      <c r="N29" s="77">
        <v>1183.701</v>
      </c>
      <c r="O29" s="77">
        <v>1181.67</v>
      </c>
      <c r="P29" s="77">
        <v>1119.1579999999999</v>
      </c>
      <c r="Q29" s="77">
        <v>1002.69</v>
      </c>
      <c r="R29" s="77">
        <v>1044.3589999999999</v>
      </c>
      <c r="S29" s="77">
        <v>1021.725</v>
      </c>
      <c r="T29" s="77">
        <v>718.78800000000001</v>
      </c>
      <c r="U29" s="77">
        <v>596.88599999999997</v>
      </c>
      <c r="V29" s="77">
        <v>631.12800000000004</v>
      </c>
      <c r="W29" s="77">
        <v>601.43799999999999</v>
      </c>
      <c r="X29" s="77">
        <v>661.43799999999999</v>
      </c>
      <c r="Y29" s="77">
        <v>676.96299999999997</v>
      </c>
      <c r="Z29" s="78"/>
      <c r="AA29" s="79">
        <f>SUM(B29:Z29)</f>
        <v>22326.917999999998</v>
      </c>
    </row>
    <row r="30" spans="1:27" ht="24.95" customHeight="1" x14ac:dyDescent="0.2">
      <c r="A30" s="82" t="s">
        <v>24</v>
      </c>
      <c r="B30" s="80">
        <v>3357</v>
      </c>
      <c r="C30" s="81">
        <v>3175</v>
      </c>
      <c r="D30" s="81">
        <v>3145</v>
      </c>
      <c r="E30" s="81">
        <v>3145</v>
      </c>
      <c r="F30" s="81">
        <v>2981</v>
      </c>
      <c r="G30" s="81">
        <v>2995</v>
      </c>
      <c r="H30" s="81">
        <v>2787</v>
      </c>
      <c r="I30" s="81">
        <v>2645</v>
      </c>
      <c r="J30" s="81">
        <v>2570</v>
      </c>
      <c r="K30" s="81">
        <v>2680</v>
      </c>
      <c r="L30" s="81">
        <v>2500</v>
      </c>
      <c r="M30" s="81">
        <v>2500</v>
      </c>
      <c r="N30" s="81">
        <v>2500</v>
      </c>
      <c r="O30" s="81">
        <v>2500</v>
      </c>
      <c r="P30" s="81">
        <v>2500</v>
      </c>
      <c r="Q30" s="81">
        <v>2475</v>
      </c>
      <c r="R30" s="81">
        <v>2887</v>
      </c>
      <c r="S30" s="81">
        <v>3322</v>
      </c>
      <c r="T30" s="81">
        <v>3796</v>
      </c>
      <c r="U30" s="81">
        <v>3895</v>
      </c>
      <c r="V30" s="81">
        <v>3946</v>
      </c>
      <c r="W30" s="81">
        <v>3951</v>
      </c>
      <c r="X30" s="81">
        <v>3961</v>
      </c>
      <c r="Y30" s="81">
        <v>3710</v>
      </c>
      <c r="Z30" s="83"/>
      <c r="AA30" s="84">
        <f>SUM(B30:Z30)</f>
        <v>73923</v>
      </c>
    </row>
    <row r="31" spans="1:27" ht="30" customHeight="1" thickBot="1" x14ac:dyDescent="0.25">
      <c r="A31" s="60" t="s">
        <v>25</v>
      </c>
      <c r="B31" s="61">
        <f>IF(LEN(B$2)&gt;0,SUM(B28:B30),"")</f>
        <v>5255.7520000000004</v>
      </c>
      <c r="C31" s="62">
        <f t="shared" ref="C31:Z31" si="4">IF(LEN(C$2)&gt;0,SUM(C28:C30),"")</f>
        <v>5205.1129999999994</v>
      </c>
      <c r="D31" s="62">
        <f t="shared" si="4"/>
        <v>5041.0239999999994</v>
      </c>
      <c r="E31" s="62">
        <f t="shared" si="4"/>
        <v>4989.6390000000001</v>
      </c>
      <c r="F31" s="62">
        <f t="shared" si="4"/>
        <v>4958.3879999999999</v>
      </c>
      <c r="G31" s="62">
        <f t="shared" si="4"/>
        <v>4888.8690000000006</v>
      </c>
      <c r="H31" s="62">
        <f t="shared" si="4"/>
        <v>5018.3330000000005</v>
      </c>
      <c r="I31" s="62">
        <f t="shared" si="4"/>
        <v>5394.7820000000002</v>
      </c>
      <c r="J31" s="62">
        <f t="shared" si="4"/>
        <v>5863.2809999999999</v>
      </c>
      <c r="K31" s="62">
        <f t="shared" si="4"/>
        <v>6073.2430000000004</v>
      </c>
      <c r="L31" s="62">
        <f t="shared" si="4"/>
        <v>6149.2250000000004</v>
      </c>
      <c r="M31" s="62">
        <f t="shared" si="4"/>
        <v>6267.125</v>
      </c>
      <c r="N31" s="62">
        <f t="shared" si="4"/>
        <v>6407.1010000000006</v>
      </c>
      <c r="O31" s="62">
        <f t="shared" si="4"/>
        <v>6387.07</v>
      </c>
      <c r="P31" s="62">
        <f t="shared" si="4"/>
        <v>6267.558</v>
      </c>
      <c r="Q31" s="62">
        <f t="shared" si="4"/>
        <v>5963.09</v>
      </c>
      <c r="R31" s="62">
        <f t="shared" si="4"/>
        <v>6180.759</v>
      </c>
      <c r="S31" s="62">
        <f t="shared" si="4"/>
        <v>6368.125</v>
      </c>
      <c r="T31" s="62">
        <f t="shared" si="4"/>
        <v>7016.9879999999994</v>
      </c>
      <c r="U31" s="62">
        <f t="shared" si="4"/>
        <v>7069.0859999999993</v>
      </c>
      <c r="V31" s="62">
        <f t="shared" si="4"/>
        <v>7202.8279999999995</v>
      </c>
      <c r="W31" s="62">
        <f t="shared" si="4"/>
        <v>6995.1379999999999</v>
      </c>
      <c r="X31" s="62">
        <f t="shared" si="4"/>
        <v>6659.1379999999999</v>
      </c>
      <c r="Y31" s="62">
        <f t="shared" si="4"/>
        <v>6145.8630000000003</v>
      </c>
      <c r="Z31" s="63" t="str">
        <f t="shared" si="4"/>
        <v/>
      </c>
      <c r="AA31" s="64">
        <f>SUM(AA28:AA30)</f>
        <v>143767.51799999998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5</v>
      </c>
      <c r="C34" s="95">
        <v>5</v>
      </c>
      <c r="D34" s="95">
        <v>50</v>
      </c>
      <c r="E34" s="95">
        <v>95</v>
      </c>
      <c r="F34" s="95">
        <v>100</v>
      </c>
      <c r="G34" s="95">
        <v>55</v>
      </c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310</v>
      </c>
    </row>
    <row r="35" spans="1:27" ht="24.95" customHeight="1" x14ac:dyDescent="0.2">
      <c r="A35" s="97" t="s">
        <v>28</v>
      </c>
      <c r="B35" s="98">
        <v>300</v>
      </c>
      <c r="C35" s="99">
        <v>300</v>
      </c>
      <c r="D35" s="99">
        <v>300</v>
      </c>
      <c r="E35" s="99">
        <v>300</v>
      </c>
      <c r="F35" s="99">
        <v>300</v>
      </c>
      <c r="G35" s="99">
        <v>300</v>
      </c>
      <c r="H35" s="99">
        <v>300</v>
      </c>
      <c r="I35" s="99">
        <v>275</v>
      </c>
      <c r="J35" s="99">
        <v>300</v>
      </c>
      <c r="K35" s="99">
        <v>247</v>
      </c>
      <c r="L35" s="99">
        <v>245</v>
      </c>
      <c r="M35" s="99">
        <v>172</v>
      </c>
      <c r="N35" s="99">
        <v>182</v>
      </c>
      <c r="O35" s="99">
        <v>180</v>
      </c>
      <c r="P35" s="99">
        <v>182</v>
      </c>
      <c r="Q35" s="99">
        <v>182</v>
      </c>
      <c r="R35" s="99">
        <v>181</v>
      </c>
      <c r="S35" s="99">
        <v>189</v>
      </c>
      <c r="T35" s="99">
        <v>140</v>
      </c>
      <c r="U35" s="99">
        <v>112</v>
      </c>
      <c r="V35" s="99">
        <v>103</v>
      </c>
      <c r="W35" s="99">
        <v>122</v>
      </c>
      <c r="X35" s="99">
        <v>160</v>
      </c>
      <c r="Y35" s="99">
        <v>160</v>
      </c>
      <c r="Z35" s="100"/>
      <c r="AA35" s="79">
        <f t="shared" si="5"/>
        <v>5232</v>
      </c>
    </row>
    <row r="36" spans="1:27" ht="24.95" customHeight="1" x14ac:dyDescent="0.2">
      <c r="A36" s="97" t="s">
        <v>29</v>
      </c>
      <c r="B36" s="98">
        <v>463</v>
      </c>
      <c r="C36" s="99">
        <v>463</v>
      </c>
      <c r="D36" s="99">
        <v>463</v>
      </c>
      <c r="E36" s="99">
        <v>463</v>
      </c>
      <c r="F36" s="99">
        <v>463</v>
      </c>
      <c r="G36" s="99">
        <v>463</v>
      </c>
      <c r="H36" s="99">
        <v>463</v>
      </c>
      <c r="I36" s="99">
        <v>463</v>
      </c>
      <c r="J36" s="99">
        <v>438.6</v>
      </c>
      <c r="K36" s="99">
        <v>463</v>
      </c>
      <c r="L36" s="99">
        <v>237.4</v>
      </c>
      <c r="M36" s="99">
        <v>245.4</v>
      </c>
      <c r="N36" s="99">
        <v>463</v>
      </c>
      <c r="O36" s="99">
        <v>463</v>
      </c>
      <c r="P36" s="99">
        <v>463</v>
      </c>
      <c r="Q36" s="99">
        <v>463</v>
      </c>
      <c r="R36" s="99">
        <v>463</v>
      </c>
      <c r="S36" s="99">
        <v>67</v>
      </c>
      <c r="T36" s="99">
        <v>30</v>
      </c>
      <c r="U36" s="99">
        <v>30</v>
      </c>
      <c r="V36" s="99">
        <v>30</v>
      </c>
      <c r="W36" s="99">
        <v>30</v>
      </c>
      <c r="X36" s="99">
        <v>30</v>
      </c>
      <c r="Y36" s="99">
        <v>30</v>
      </c>
      <c r="Z36" s="100"/>
      <c r="AA36" s="79">
        <f t="shared" si="5"/>
        <v>7650.4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136.1</v>
      </c>
      <c r="M38" s="99">
        <v>89.4</v>
      </c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225.5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818</v>
      </c>
      <c r="C39" s="88">
        <f t="shared" si="6"/>
        <v>818</v>
      </c>
      <c r="D39" s="88">
        <f t="shared" si="6"/>
        <v>863</v>
      </c>
      <c r="E39" s="88">
        <f t="shared" si="6"/>
        <v>908</v>
      </c>
      <c r="F39" s="88">
        <f t="shared" si="6"/>
        <v>913</v>
      </c>
      <c r="G39" s="88">
        <f t="shared" si="6"/>
        <v>868</v>
      </c>
      <c r="H39" s="88">
        <f t="shared" si="6"/>
        <v>813</v>
      </c>
      <c r="I39" s="88">
        <f t="shared" si="6"/>
        <v>788</v>
      </c>
      <c r="J39" s="88">
        <f t="shared" si="6"/>
        <v>788.6</v>
      </c>
      <c r="K39" s="88">
        <f t="shared" si="6"/>
        <v>760</v>
      </c>
      <c r="L39" s="88">
        <f t="shared" si="6"/>
        <v>668.5</v>
      </c>
      <c r="M39" s="88">
        <f t="shared" si="6"/>
        <v>556.79999999999995</v>
      </c>
      <c r="N39" s="88">
        <f t="shared" si="6"/>
        <v>695</v>
      </c>
      <c r="O39" s="88">
        <f t="shared" si="6"/>
        <v>693</v>
      </c>
      <c r="P39" s="88">
        <f t="shared" si="6"/>
        <v>695</v>
      </c>
      <c r="Q39" s="88">
        <f t="shared" si="6"/>
        <v>695</v>
      </c>
      <c r="R39" s="88">
        <f t="shared" si="6"/>
        <v>694</v>
      </c>
      <c r="S39" s="88">
        <f t="shared" si="6"/>
        <v>306</v>
      </c>
      <c r="T39" s="88">
        <f t="shared" si="6"/>
        <v>220</v>
      </c>
      <c r="U39" s="88">
        <f t="shared" si="6"/>
        <v>192</v>
      </c>
      <c r="V39" s="88">
        <f t="shared" si="6"/>
        <v>183</v>
      </c>
      <c r="W39" s="88">
        <f t="shared" si="6"/>
        <v>202</v>
      </c>
      <c r="X39" s="88">
        <f t="shared" si="6"/>
        <v>240</v>
      </c>
      <c r="Y39" s="88">
        <f t="shared" si="6"/>
        <v>240</v>
      </c>
      <c r="Z39" s="89" t="str">
        <f t="shared" si="6"/>
        <v/>
      </c>
      <c r="AA39" s="90">
        <f t="shared" si="5"/>
        <v>14617.9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433</v>
      </c>
      <c r="C44" s="99">
        <v>433</v>
      </c>
      <c r="D44" s="99">
        <v>433</v>
      </c>
      <c r="E44" s="99">
        <v>433</v>
      </c>
      <c r="F44" s="99">
        <v>433</v>
      </c>
      <c r="G44" s="99">
        <v>433</v>
      </c>
      <c r="H44" s="99">
        <v>433</v>
      </c>
      <c r="I44" s="99">
        <v>433</v>
      </c>
      <c r="J44" s="99">
        <v>408.6</v>
      </c>
      <c r="K44" s="99">
        <v>433</v>
      </c>
      <c r="L44" s="99">
        <v>207.4</v>
      </c>
      <c r="M44" s="99">
        <v>215.4</v>
      </c>
      <c r="N44" s="99">
        <v>433</v>
      </c>
      <c r="O44" s="99">
        <v>433</v>
      </c>
      <c r="P44" s="99">
        <v>433</v>
      </c>
      <c r="Q44" s="99">
        <v>433</v>
      </c>
      <c r="R44" s="99">
        <v>433</v>
      </c>
      <c r="S44" s="99">
        <v>37</v>
      </c>
      <c r="T44" s="99"/>
      <c r="U44" s="99"/>
      <c r="V44" s="99"/>
      <c r="W44" s="99"/>
      <c r="X44" s="99"/>
      <c r="Y44" s="99"/>
      <c r="Z44" s="100"/>
      <c r="AA44" s="79">
        <f t="shared" si="7"/>
        <v>6930.4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>
        <v>136.1</v>
      </c>
      <c r="M46" s="99">
        <v>89.4</v>
      </c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225.5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433</v>
      </c>
      <c r="C48" s="88">
        <f t="shared" ref="C48:Z48" si="8">IF(LEN(C$2)&gt;0,SUM(C42:C47),"")</f>
        <v>433</v>
      </c>
      <c r="D48" s="88">
        <f t="shared" si="8"/>
        <v>433</v>
      </c>
      <c r="E48" s="88">
        <f t="shared" si="8"/>
        <v>433</v>
      </c>
      <c r="F48" s="88">
        <f t="shared" si="8"/>
        <v>433</v>
      </c>
      <c r="G48" s="88">
        <f t="shared" si="8"/>
        <v>433</v>
      </c>
      <c r="H48" s="88">
        <f t="shared" si="8"/>
        <v>433</v>
      </c>
      <c r="I48" s="88">
        <f t="shared" si="8"/>
        <v>433</v>
      </c>
      <c r="J48" s="88">
        <f t="shared" si="8"/>
        <v>408.6</v>
      </c>
      <c r="K48" s="88">
        <f t="shared" si="8"/>
        <v>433</v>
      </c>
      <c r="L48" s="88">
        <f t="shared" si="8"/>
        <v>343.5</v>
      </c>
      <c r="M48" s="88">
        <f t="shared" si="8"/>
        <v>304.8</v>
      </c>
      <c r="N48" s="88">
        <f t="shared" si="8"/>
        <v>433</v>
      </c>
      <c r="O48" s="88">
        <f t="shared" si="8"/>
        <v>433</v>
      </c>
      <c r="P48" s="88">
        <f t="shared" si="8"/>
        <v>433</v>
      </c>
      <c r="Q48" s="88">
        <f t="shared" si="8"/>
        <v>433</v>
      </c>
      <c r="R48" s="88">
        <f t="shared" si="8"/>
        <v>433</v>
      </c>
      <c r="S48" s="88">
        <f t="shared" si="8"/>
        <v>37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7155.9000000000005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5688.7520000000004</v>
      </c>
      <c r="C51" s="88">
        <f t="shared" si="10"/>
        <v>5638.1129999999994</v>
      </c>
      <c r="D51" s="88">
        <f t="shared" si="10"/>
        <v>5474.0240000000003</v>
      </c>
      <c r="E51" s="88">
        <f t="shared" si="10"/>
        <v>5422.6390000000001</v>
      </c>
      <c r="F51" s="88">
        <f t="shared" si="10"/>
        <v>5391.3879999999999</v>
      </c>
      <c r="G51" s="88">
        <f t="shared" si="10"/>
        <v>5321.8690000000006</v>
      </c>
      <c r="H51" s="88">
        <f t="shared" si="10"/>
        <v>5451.3330000000005</v>
      </c>
      <c r="I51" s="88">
        <f t="shared" si="10"/>
        <v>5827.7820000000011</v>
      </c>
      <c r="J51" s="88">
        <f t="shared" si="10"/>
        <v>6271.8810000000003</v>
      </c>
      <c r="K51" s="88">
        <f t="shared" si="10"/>
        <v>6506.2429999999995</v>
      </c>
      <c r="L51" s="88">
        <f t="shared" si="10"/>
        <v>6492.7249999999995</v>
      </c>
      <c r="M51" s="88">
        <f t="shared" si="10"/>
        <v>6571.9250000000002</v>
      </c>
      <c r="N51" s="88">
        <f t="shared" si="10"/>
        <v>6840.1010000000006</v>
      </c>
      <c r="O51" s="88">
        <f t="shared" si="10"/>
        <v>6820.0700000000006</v>
      </c>
      <c r="P51" s="88">
        <f t="shared" si="10"/>
        <v>6700.558</v>
      </c>
      <c r="Q51" s="88">
        <f t="shared" si="10"/>
        <v>6396.09</v>
      </c>
      <c r="R51" s="88">
        <f t="shared" si="10"/>
        <v>6613.759</v>
      </c>
      <c r="S51" s="88">
        <f t="shared" si="10"/>
        <v>6405.125</v>
      </c>
      <c r="T51" s="88">
        <f t="shared" si="10"/>
        <v>7016.9879999999994</v>
      </c>
      <c r="U51" s="88">
        <f t="shared" si="10"/>
        <v>7069.0859999999993</v>
      </c>
      <c r="V51" s="88">
        <f t="shared" si="10"/>
        <v>7202.8279999999995</v>
      </c>
      <c r="W51" s="88">
        <f t="shared" si="10"/>
        <v>6995.1379999999999</v>
      </c>
      <c r="X51" s="88">
        <f t="shared" si="10"/>
        <v>6659.1379999999999</v>
      </c>
      <c r="Y51" s="88">
        <f t="shared" si="10"/>
        <v>6145.8629999999994</v>
      </c>
      <c r="Z51" s="89" t="str">
        <f t="shared" si="10"/>
        <v/>
      </c>
      <c r="AA51" s="105">
        <f>SUM(B51:Z51)</f>
        <v>150923.41800000003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44787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5688.7789999999995</v>
      </c>
      <c r="C4" s="18">
        <v>5638.1130000000021</v>
      </c>
      <c r="D4" s="18">
        <v>5474.0240000000031</v>
      </c>
      <c r="E4" s="18">
        <v>5422.6390000000019</v>
      </c>
      <c r="F4" s="18">
        <v>5391.3880000000008</v>
      </c>
      <c r="G4" s="18">
        <v>5321.8690000000006</v>
      </c>
      <c r="H4" s="18">
        <v>5451.3330000000014</v>
      </c>
      <c r="I4" s="18">
        <v>5827.7819999999992</v>
      </c>
      <c r="J4" s="18">
        <v>6271.8319999999994</v>
      </c>
      <c r="K4" s="18">
        <v>6506.2349999999988</v>
      </c>
      <c r="L4" s="18">
        <v>6492.7550000000001</v>
      </c>
      <c r="M4" s="18">
        <v>6571.8960000000015</v>
      </c>
      <c r="N4" s="18">
        <v>6840.070999999999</v>
      </c>
      <c r="O4" s="18">
        <v>6820.0650000000005</v>
      </c>
      <c r="P4" s="18">
        <v>6700.5150000000003</v>
      </c>
      <c r="Q4" s="18">
        <v>6396.1270000000013</v>
      </c>
      <c r="R4" s="18">
        <v>6613.759</v>
      </c>
      <c r="S4" s="18">
        <v>6405.166000000002</v>
      </c>
      <c r="T4" s="18">
        <v>7017.0060000000003</v>
      </c>
      <c r="U4" s="18">
        <v>7069.1160000000009</v>
      </c>
      <c r="V4" s="18">
        <v>7202.8039999999992</v>
      </c>
      <c r="W4" s="18">
        <v>6995.1379999999999</v>
      </c>
      <c r="X4" s="18">
        <v>6659.137999999999</v>
      </c>
      <c r="Y4" s="18">
        <v>6145.8630000000021</v>
      </c>
      <c r="Z4" s="19"/>
      <c r="AA4" s="20">
        <f>SUM(B4:Z4)</f>
        <v>150923.41300000003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445.81</v>
      </c>
      <c r="C7" s="28">
        <v>438.59</v>
      </c>
      <c r="D7" s="28">
        <v>380.07</v>
      </c>
      <c r="E7" s="28">
        <v>369.46</v>
      </c>
      <c r="F7" s="28">
        <v>385.89</v>
      </c>
      <c r="G7" s="28">
        <v>366.58</v>
      </c>
      <c r="H7" s="28">
        <v>362.26</v>
      </c>
      <c r="I7" s="28">
        <v>360.3</v>
      </c>
      <c r="J7" s="28">
        <v>355.17</v>
      </c>
      <c r="K7" s="28">
        <v>339.94</v>
      </c>
      <c r="L7" s="28">
        <v>309</v>
      </c>
      <c r="M7" s="28">
        <v>319</v>
      </c>
      <c r="N7" s="28">
        <v>325.14999999999998</v>
      </c>
      <c r="O7" s="28">
        <v>292.99</v>
      </c>
      <c r="P7" s="28">
        <v>279.23</v>
      </c>
      <c r="Q7" s="28">
        <v>320</v>
      </c>
      <c r="R7" s="28">
        <v>354.6</v>
      </c>
      <c r="S7" s="28">
        <v>407.27</v>
      </c>
      <c r="T7" s="28">
        <v>415.9</v>
      </c>
      <c r="U7" s="28">
        <v>454.91</v>
      </c>
      <c r="V7" s="28">
        <v>459.96</v>
      </c>
      <c r="W7" s="28">
        <v>399.5</v>
      </c>
      <c r="X7" s="28">
        <v>401</v>
      </c>
      <c r="Y7" s="28">
        <v>361.69</v>
      </c>
      <c r="Z7" s="29"/>
      <c r="AA7" s="30">
        <f>IF(SUM(B7:Z7)&lt;&gt;0,AVERAGEIF(B7:Z7,"&lt;&gt;"""),"")</f>
        <v>371.01124999999996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922.57100000000003</v>
      </c>
      <c r="C19" s="72">
        <v>910.53599999999994</v>
      </c>
      <c r="D19" s="72">
        <v>906.70600000000002</v>
      </c>
      <c r="E19" s="72">
        <v>909.76300000000003</v>
      </c>
      <c r="F19" s="72">
        <v>917.86900000000003</v>
      </c>
      <c r="G19" s="72">
        <v>923.82899999999995</v>
      </c>
      <c r="H19" s="72">
        <v>894.67499999999995</v>
      </c>
      <c r="I19" s="72">
        <v>898.63599999999997</v>
      </c>
      <c r="J19" s="72">
        <v>908.71799999999996</v>
      </c>
      <c r="K19" s="72">
        <v>896.73900000000003</v>
      </c>
      <c r="L19" s="72">
        <v>881.86099999999999</v>
      </c>
      <c r="M19" s="72">
        <v>898.71900000000005</v>
      </c>
      <c r="N19" s="72">
        <v>896.73099999999999</v>
      </c>
      <c r="O19" s="72">
        <v>902.57299999999998</v>
      </c>
      <c r="P19" s="72">
        <v>898.524</v>
      </c>
      <c r="Q19" s="72">
        <v>907.58100000000002</v>
      </c>
      <c r="R19" s="72">
        <v>910.56799999999998</v>
      </c>
      <c r="S19" s="72">
        <v>903.55899999999997</v>
      </c>
      <c r="T19" s="72">
        <v>914.55799999999999</v>
      </c>
      <c r="U19" s="72">
        <v>917.55799999999999</v>
      </c>
      <c r="V19" s="72">
        <v>907.67399999999998</v>
      </c>
      <c r="W19" s="72">
        <v>899.69899999999996</v>
      </c>
      <c r="X19" s="72">
        <v>914.74900000000002</v>
      </c>
      <c r="Y19" s="72">
        <v>911.67099999999994</v>
      </c>
      <c r="Z19" s="73"/>
      <c r="AA19" s="74">
        <f t="shared" ref="AA19:AA24" si="2">SUM(B19:Z19)</f>
        <v>21756.066999999995</v>
      </c>
    </row>
    <row r="20" spans="1:27" ht="24.95" customHeight="1" x14ac:dyDescent="0.2">
      <c r="A20" s="75" t="s">
        <v>15</v>
      </c>
      <c r="B20" s="76">
        <v>850.57600000000002</v>
      </c>
      <c r="C20" s="77">
        <v>802.69899999999996</v>
      </c>
      <c r="D20" s="77">
        <v>828.7600000000001</v>
      </c>
      <c r="E20" s="77">
        <v>820.49099999999999</v>
      </c>
      <c r="F20" s="77">
        <v>825.92299999999989</v>
      </c>
      <c r="G20" s="77">
        <v>812.11099999999999</v>
      </c>
      <c r="H20" s="77">
        <v>818.50200000000007</v>
      </c>
      <c r="I20" s="77">
        <v>827.2</v>
      </c>
      <c r="J20" s="77">
        <v>832.50399999999991</v>
      </c>
      <c r="K20" s="77">
        <v>872.20400000000006</v>
      </c>
      <c r="L20" s="77">
        <v>868.4190000000001</v>
      </c>
      <c r="M20" s="77">
        <v>851.1450000000001</v>
      </c>
      <c r="N20" s="77">
        <v>843.70099999999991</v>
      </c>
      <c r="O20" s="77">
        <v>878.93299999999999</v>
      </c>
      <c r="P20" s="77">
        <v>878.572</v>
      </c>
      <c r="Q20" s="77">
        <v>886.45899999999995</v>
      </c>
      <c r="R20" s="77">
        <v>856.31199999999978</v>
      </c>
      <c r="S20" s="77">
        <v>837.37099999999998</v>
      </c>
      <c r="T20" s="77">
        <v>845.69499999999994</v>
      </c>
      <c r="U20" s="77">
        <v>814.61199999999997</v>
      </c>
      <c r="V20" s="77">
        <v>832.87799999999993</v>
      </c>
      <c r="W20" s="77">
        <v>827.87999999999988</v>
      </c>
      <c r="X20" s="77">
        <v>834.23400000000004</v>
      </c>
      <c r="Y20" s="77">
        <v>827.70699999999988</v>
      </c>
      <c r="Z20" s="78"/>
      <c r="AA20" s="79">
        <f t="shared" si="2"/>
        <v>20174.888000000003</v>
      </c>
    </row>
    <row r="21" spans="1:27" ht="24.95" customHeight="1" x14ac:dyDescent="0.2">
      <c r="A21" s="75" t="s">
        <v>16</v>
      </c>
      <c r="B21" s="80">
        <v>2883.3319999999999</v>
      </c>
      <c r="C21" s="81">
        <v>2687.3140000000003</v>
      </c>
      <c r="D21" s="81">
        <v>2541.0579999999995</v>
      </c>
      <c r="E21" s="81">
        <v>2493.8849999999993</v>
      </c>
      <c r="F21" s="81">
        <v>2453.596</v>
      </c>
      <c r="G21" s="81">
        <v>2385.4289999999996</v>
      </c>
      <c r="H21" s="81">
        <v>2459.6559999999995</v>
      </c>
      <c r="I21" s="81">
        <v>2745.9459999999999</v>
      </c>
      <c r="J21" s="81">
        <v>3067.11</v>
      </c>
      <c r="K21" s="81">
        <v>3381.5920000000001</v>
      </c>
      <c r="L21" s="81">
        <v>3591.9750000000004</v>
      </c>
      <c r="M21" s="81">
        <v>3677.5319999999997</v>
      </c>
      <c r="N21" s="81">
        <v>3659.8390000000004</v>
      </c>
      <c r="O21" s="81">
        <v>3433.0590000000007</v>
      </c>
      <c r="P21" s="81">
        <v>3270.819</v>
      </c>
      <c r="Q21" s="81">
        <v>3236.7869999999998</v>
      </c>
      <c r="R21" s="81">
        <v>3311.8789999999999</v>
      </c>
      <c r="S21" s="81">
        <v>3365.4360000000001</v>
      </c>
      <c r="T21" s="81">
        <v>3446.4529999999995</v>
      </c>
      <c r="U21" s="81">
        <v>3588.2460000000001</v>
      </c>
      <c r="V21" s="81">
        <v>3723.1519999999991</v>
      </c>
      <c r="W21" s="81">
        <v>3545.2379999999998</v>
      </c>
      <c r="X21" s="81">
        <v>3229.4549999999999</v>
      </c>
      <c r="Y21" s="81">
        <v>2832.1849999999999</v>
      </c>
      <c r="Z21" s="78"/>
      <c r="AA21" s="79">
        <f t="shared" si="2"/>
        <v>75010.973000000013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>
        <v>110</v>
      </c>
      <c r="P22" s="81">
        <v>110</v>
      </c>
      <c r="Q22" s="81">
        <v>110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330</v>
      </c>
    </row>
    <row r="23" spans="1:27" ht="24.95" customHeight="1" x14ac:dyDescent="0.2">
      <c r="A23" s="85" t="s">
        <v>18</v>
      </c>
      <c r="B23" s="77">
        <v>123.5</v>
      </c>
      <c r="C23" s="77">
        <v>123</v>
      </c>
      <c r="D23" s="77">
        <v>120.5</v>
      </c>
      <c r="E23" s="77">
        <v>122.5</v>
      </c>
      <c r="F23" s="77">
        <v>121</v>
      </c>
      <c r="G23" s="77">
        <v>120.5</v>
      </c>
      <c r="H23" s="77">
        <v>125.5</v>
      </c>
      <c r="I23" s="77">
        <v>123</v>
      </c>
      <c r="J23" s="77">
        <v>117.5</v>
      </c>
      <c r="K23" s="77">
        <v>99</v>
      </c>
      <c r="L23" s="77">
        <v>104.5</v>
      </c>
      <c r="M23" s="77">
        <v>99.5</v>
      </c>
      <c r="N23" s="77">
        <v>90.5</v>
      </c>
      <c r="O23" s="77">
        <v>93</v>
      </c>
      <c r="P23" s="77">
        <v>87</v>
      </c>
      <c r="Q23" s="77">
        <v>88.5</v>
      </c>
      <c r="R23" s="77">
        <v>109</v>
      </c>
      <c r="S23" s="77">
        <v>129</v>
      </c>
      <c r="T23" s="77">
        <v>119.5</v>
      </c>
      <c r="U23" s="77">
        <v>136.5</v>
      </c>
      <c r="V23" s="77">
        <v>142</v>
      </c>
      <c r="W23" s="77">
        <v>139.5</v>
      </c>
      <c r="X23" s="77">
        <v>134.5</v>
      </c>
      <c r="Y23" s="77">
        <v>110</v>
      </c>
      <c r="Z23" s="77"/>
      <c r="AA23" s="79">
        <f t="shared" si="2"/>
        <v>2779</v>
      </c>
    </row>
    <row r="24" spans="1:27" ht="24.95" customHeight="1" x14ac:dyDescent="0.2">
      <c r="A24" s="85" t="s">
        <v>19</v>
      </c>
      <c r="B24" s="77">
        <v>341.99999999999994</v>
      </c>
      <c r="C24" s="77">
        <v>325</v>
      </c>
      <c r="D24" s="77">
        <v>311</v>
      </c>
      <c r="E24" s="77">
        <v>308</v>
      </c>
      <c r="F24" s="77">
        <v>307</v>
      </c>
      <c r="G24" s="77">
        <v>314.00000000000006</v>
      </c>
      <c r="H24" s="77">
        <v>344</v>
      </c>
      <c r="I24" s="77">
        <v>403</v>
      </c>
      <c r="J24" s="77">
        <v>452</v>
      </c>
      <c r="K24" s="77">
        <v>477</v>
      </c>
      <c r="L24" s="77">
        <v>489</v>
      </c>
      <c r="M24" s="77">
        <v>497</v>
      </c>
      <c r="N24" s="77">
        <v>497.99999999999989</v>
      </c>
      <c r="O24" s="77">
        <v>484.99999999999994</v>
      </c>
      <c r="P24" s="77">
        <v>463.99999999999989</v>
      </c>
      <c r="Q24" s="77">
        <v>452</v>
      </c>
      <c r="R24" s="77">
        <v>458</v>
      </c>
      <c r="S24" s="77">
        <v>470</v>
      </c>
      <c r="T24" s="77">
        <v>467.99999999999994</v>
      </c>
      <c r="U24" s="77">
        <v>479.99999999999994</v>
      </c>
      <c r="V24" s="77">
        <v>462.00000000000006</v>
      </c>
      <c r="W24" s="77">
        <v>421.99999999999994</v>
      </c>
      <c r="X24" s="77">
        <v>386</v>
      </c>
      <c r="Y24" s="77">
        <v>343</v>
      </c>
      <c r="Z24" s="77"/>
      <c r="AA24" s="79">
        <f t="shared" si="2"/>
        <v>9957</v>
      </c>
    </row>
    <row r="25" spans="1:27" ht="30" customHeight="1" thickBot="1" x14ac:dyDescent="0.25">
      <c r="A25" s="86" t="s">
        <v>20</v>
      </c>
      <c r="B25" s="87">
        <f t="shared" ref="B25:AA25" si="3">SUM(B19:B24)</f>
        <v>5121.9789999999994</v>
      </c>
      <c r="C25" s="88">
        <f t="shared" si="3"/>
        <v>4848.549</v>
      </c>
      <c r="D25" s="88">
        <f t="shared" si="3"/>
        <v>4708.0239999999994</v>
      </c>
      <c r="E25" s="88">
        <f t="shared" si="3"/>
        <v>4654.6389999999992</v>
      </c>
      <c r="F25" s="88">
        <f t="shared" si="3"/>
        <v>4625.3879999999999</v>
      </c>
      <c r="G25" s="88">
        <f t="shared" si="3"/>
        <v>4555.8689999999997</v>
      </c>
      <c r="H25" s="88">
        <f t="shared" si="3"/>
        <v>4642.3329999999996</v>
      </c>
      <c r="I25" s="88">
        <f t="shared" si="3"/>
        <v>4997.7820000000002</v>
      </c>
      <c r="J25" s="88">
        <f t="shared" si="3"/>
        <v>5377.8320000000003</v>
      </c>
      <c r="K25" s="88">
        <f t="shared" si="3"/>
        <v>5726.5349999999999</v>
      </c>
      <c r="L25" s="88">
        <f t="shared" si="3"/>
        <v>5935.755000000001</v>
      </c>
      <c r="M25" s="88">
        <f t="shared" si="3"/>
        <v>6023.8959999999997</v>
      </c>
      <c r="N25" s="88">
        <f t="shared" si="3"/>
        <v>5988.7710000000006</v>
      </c>
      <c r="O25" s="88">
        <f t="shared" si="3"/>
        <v>5902.5650000000005</v>
      </c>
      <c r="P25" s="88">
        <f t="shared" si="3"/>
        <v>5708.915</v>
      </c>
      <c r="Q25" s="88">
        <f t="shared" si="3"/>
        <v>5681.3269999999993</v>
      </c>
      <c r="R25" s="88">
        <f t="shared" si="3"/>
        <v>5645.759</v>
      </c>
      <c r="S25" s="88">
        <f t="shared" si="3"/>
        <v>5705.366</v>
      </c>
      <c r="T25" s="88">
        <f t="shared" si="3"/>
        <v>5794.2059999999992</v>
      </c>
      <c r="U25" s="88">
        <f t="shared" si="3"/>
        <v>5936.9160000000002</v>
      </c>
      <c r="V25" s="88">
        <f t="shared" si="3"/>
        <v>6067.7039999999988</v>
      </c>
      <c r="W25" s="88">
        <f t="shared" si="3"/>
        <v>5834.3169999999991</v>
      </c>
      <c r="X25" s="88">
        <f t="shared" si="3"/>
        <v>5498.9380000000001</v>
      </c>
      <c r="Y25" s="88">
        <f t="shared" si="3"/>
        <v>5024.5630000000001</v>
      </c>
      <c r="Z25" s="89">
        <f t="shared" si="3"/>
        <v>0</v>
      </c>
      <c r="AA25" s="90">
        <f t="shared" si="3"/>
        <v>130007.92800000001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650.5</v>
      </c>
      <c r="C28" s="72">
        <v>633</v>
      </c>
      <c r="D28" s="72">
        <v>616.5</v>
      </c>
      <c r="E28" s="72">
        <v>615.5</v>
      </c>
      <c r="F28" s="72">
        <v>613</v>
      </c>
      <c r="G28" s="72">
        <v>619.5</v>
      </c>
      <c r="H28" s="72">
        <v>657.5</v>
      </c>
      <c r="I28" s="72">
        <v>714</v>
      </c>
      <c r="J28" s="72">
        <v>777.5</v>
      </c>
      <c r="K28" s="72">
        <v>784</v>
      </c>
      <c r="L28" s="72">
        <v>821.5</v>
      </c>
      <c r="M28" s="72">
        <v>824.5</v>
      </c>
      <c r="N28" s="72">
        <v>816.5</v>
      </c>
      <c r="O28" s="72">
        <v>806</v>
      </c>
      <c r="P28" s="72">
        <v>779</v>
      </c>
      <c r="Q28" s="72">
        <v>768.5</v>
      </c>
      <c r="R28" s="72">
        <v>755</v>
      </c>
      <c r="S28" s="72">
        <v>787</v>
      </c>
      <c r="T28" s="72">
        <v>772.5</v>
      </c>
      <c r="U28" s="72">
        <v>804.5</v>
      </c>
      <c r="V28" s="72">
        <v>792</v>
      </c>
      <c r="W28" s="72">
        <v>749.5</v>
      </c>
      <c r="X28" s="72">
        <v>708.5</v>
      </c>
      <c r="Y28" s="72">
        <v>641</v>
      </c>
      <c r="Z28" s="73"/>
      <c r="AA28" s="74">
        <f>SUM(B28:Z28)</f>
        <v>17507</v>
      </c>
    </row>
    <row r="29" spans="1:27" ht="24.95" customHeight="1" x14ac:dyDescent="0.2">
      <c r="A29" s="75" t="s">
        <v>23</v>
      </c>
      <c r="B29" s="76">
        <v>4765.4790000000003</v>
      </c>
      <c r="C29" s="77">
        <v>4505.1130000000003</v>
      </c>
      <c r="D29" s="77">
        <v>4357.5240000000003</v>
      </c>
      <c r="E29" s="77">
        <v>4307.1390000000001</v>
      </c>
      <c r="F29" s="77">
        <v>4278.3879999999999</v>
      </c>
      <c r="G29" s="77">
        <v>4202.3689999999997</v>
      </c>
      <c r="H29" s="77">
        <v>4293.8329999999996</v>
      </c>
      <c r="I29" s="77">
        <v>4613.7820000000002</v>
      </c>
      <c r="J29" s="77">
        <v>4994.3320000000003</v>
      </c>
      <c r="K29" s="77">
        <v>5428.5349999999999</v>
      </c>
      <c r="L29" s="77">
        <v>5671.2550000000001</v>
      </c>
      <c r="M29" s="77">
        <v>5747.3959999999997</v>
      </c>
      <c r="N29" s="77">
        <v>5718.2709999999997</v>
      </c>
      <c r="O29" s="77">
        <v>5638.5649999999996</v>
      </c>
      <c r="P29" s="77">
        <v>5466.915</v>
      </c>
      <c r="Q29" s="77">
        <v>5455.8270000000002</v>
      </c>
      <c r="R29" s="77">
        <v>5358.759</v>
      </c>
      <c r="S29" s="77">
        <v>5309.366</v>
      </c>
      <c r="T29" s="77">
        <v>5513.7060000000001</v>
      </c>
      <c r="U29" s="77">
        <v>5631.4160000000002</v>
      </c>
      <c r="V29" s="77">
        <v>5775.7039999999997</v>
      </c>
      <c r="W29" s="77">
        <v>5594.4380000000001</v>
      </c>
      <c r="X29" s="77">
        <v>5290.4380000000001</v>
      </c>
      <c r="Y29" s="77">
        <v>4881.5630000000001</v>
      </c>
      <c r="Z29" s="78"/>
      <c r="AA29" s="79">
        <f>SUM(B29:Z29)</f>
        <v>122800.11299999998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5415.9790000000003</v>
      </c>
      <c r="C31" s="62">
        <f t="shared" si="4"/>
        <v>5138.1130000000003</v>
      </c>
      <c r="D31" s="62">
        <f t="shared" si="4"/>
        <v>4974.0240000000003</v>
      </c>
      <c r="E31" s="62">
        <f t="shared" si="4"/>
        <v>4922.6390000000001</v>
      </c>
      <c r="F31" s="62">
        <f t="shared" si="4"/>
        <v>4891.3879999999999</v>
      </c>
      <c r="G31" s="62">
        <f t="shared" si="4"/>
        <v>4821.8689999999997</v>
      </c>
      <c r="H31" s="62">
        <f t="shared" si="4"/>
        <v>4951.3329999999996</v>
      </c>
      <c r="I31" s="62">
        <f t="shared" si="4"/>
        <v>5327.7820000000002</v>
      </c>
      <c r="J31" s="62">
        <f t="shared" si="4"/>
        <v>5771.8320000000003</v>
      </c>
      <c r="K31" s="62">
        <f t="shared" si="4"/>
        <v>6212.5349999999999</v>
      </c>
      <c r="L31" s="62">
        <f t="shared" si="4"/>
        <v>6492.7550000000001</v>
      </c>
      <c r="M31" s="62">
        <f t="shared" si="4"/>
        <v>6571.8959999999997</v>
      </c>
      <c r="N31" s="62">
        <f t="shared" si="4"/>
        <v>6534.7709999999997</v>
      </c>
      <c r="O31" s="62">
        <f t="shared" si="4"/>
        <v>6444.5649999999996</v>
      </c>
      <c r="P31" s="62">
        <f t="shared" si="4"/>
        <v>6245.915</v>
      </c>
      <c r="Q31" s="62">
        <f t="shared" si="4"/>
        <v>6224.3270000000002</v>
      </c>
      <c r="R31" s="62">
        <f t="shared" si="4"/>
        <v>6113.759</v>
      </c>
      <c r="S31" s="62">
        <f t="shared" si="4"/>
        <v>6096.366</v>
      </c>
      <c r="T31" s="62">
        <f t="shared" si="4"/>
        <v>6286.2060000000001</v>
      </c>
      <c r="U31" s="62">
        <f t="shared" si="4"/>
        <v>6435.9160000000002</v>
      </c>
      <c r="V31" s="62">
        <f t="shared" si="4"/>
        <v>6567.7039999999997</v>
      </c>
      <c r="W31" s="62">
        <f t="shared" si="4"/>
        <v>6343.9380000000001</v>
      </c>
      <c r="X31" s="62">
        <f t="shared" si="4"/>
        <v>5998.9380000000001</v>
      </c>
      <c r="Y31" s="62">
        <f t="shared" si="4"/>
        <v>5522.5630000000001</v>
      </c>
      <c r="Z31" s="63">
        <f t="shared" si="4"/>
        <v>0</v>
      </c>
      <c r="AA31" s="64">
        <f t="shared" si="4"/>
        <v>140307.11299999998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244</v>
      </c>
      <c r="C34" s="95">
        <v>239.56399999999999</v>
      </c>
      <c r="D34" s="95">
        <v>216</v>
      </c>
      <c r="E34" s="95">
        <v>218</v>
      </c>
      <c r="F34" s="95">
        <v>216</v>
      </c>
      <c r="G34" s="95">
        <v>216</v>
      </c>
      <c r="H34" s="95">
        <v>241</v>
      </c>
      <c r="I34" s="95">
        <v>233</v>
      </c>
      <c r="J34" s="95">
        <v>304</v>
      </c>
      <c r="K34" s="95">
        <v>345</v>
      </c>
      <c r="L34" s="95">
        <v>350</v>
      </c>
      <c r="M34" s="95">
        <v>349</v>
      </c>
      <c r="N34" s="95">
        <v>350</v>
      </c>
      <c r="O34" s="95">
        <v>350</v>
      </c>
      <c r="P34" s="95">
        <v>347</v>
      </c>
      <c r="Q34" s="95">
        <v>350</v>
      </c>
      <c r="R34" s="95">
        <v>307</v>
      </c>
      <c r="S34" s="95">
        <v>282</v>
      </c>
      <c r="T34" s="95">
        <v>273</v>
      </c>
      <c r="U34" s="95">
        <v>255</v>
      </c>
      <c r="V34" s="95">
        <v>268</v>
      </c>
      <c r="W34" s="95">
        <v>264.62099999999998</v>
      </c>
      <c r="X34" s="95">
        <v>278</v>
      </c>
      <c r="Y34" s="95">
        <v>300</v>
      </c>
      <c r="Z34" s="96"/>
      <c r="AA34" s="74">
        <f t="shared" ref="AA34:AA39" si="5">SUM(B34:Z34)</f>
        <v>6796.1850000000004</v>
      </c>
    </row>
    <row r="35" spans="1:27" ht="24.95" customHeight="1" x14ac:dyDescent="0.2">
      <c r="A35" s="97" t="s">
        <v>41</v>
      </c>
      <c r="B35" s="98">
        <v>50</v>
      </c>
      <c r="C35" s="99">
        <v>50</v>
      </c>
      <c r="D35" s="99">
        <v>50</v>
      </c>
      <c r="E35" s="99">
        <v>50</v>
      </c>
      <c r="F35" s="99">
        <v>50</v>
      </c>
      <c r="G35" s="99">
        <v>50</v>
      </c>
      <c r="H35" s="99">
        <v>68</v>
      </c>
      <c r="I35" s="99">
        <v>97</v>
      </c>
      <c r="J35" s="99">
        <v>90</v>
      </c>
      <c r="K35" s="99">
        <v>141</v>
      </c>
      <c r="L35" s="99">
        <v>207</v>
      </c>
      <c r="M35" s="99">
        <v>199</v>
      </c>
      <c r="N35" s="99">
        <v>196</v>
      </c>
      <c r="O35" s="99">
        <v>192</v>
      </c>
      <c r="P35" s="99">
        <v>190</v>
      </c>
      <c r="Q35" s="99">
        <v>193</v>
      </c>
      <c r="R35" s="99">
        <v>161</v>
      </c>
      <c r="S35" s="99">
        <v>109</v>
      </c>
      <c r="T35" s="99">
        <v>219</v>
      </c>
      <c r="U35" s="99">
        <v>244</v>
      </c>
      <c r="V35" s="99">
        <v>232</v>
      </c>
      <c r="W35" s="99">
        <v>245</v>
      </c>
      <c r="X35" s="99">
        <v>222</v>
      </c>
      <c r="Y35" s="99">
        <v>198</v>
      </c>
      <c r="Z35" s="100"/>
      <c r="AA35" s="79">
        <f t="shared" si="5"/>
        <v>3503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>
        <v>230.8</v>
      </c>
      <c r="U36" s="99">
        <v>133.19999999999999</v>
      </c>
      <c r="V36" s="99">
        <v>135.1</v>
      </c>
      <c r="W36" s="99">
        <v>151.19999999999999</v>
      </c>
      <c r="X36" s="99">
        <v>160.19999999999999</v>
      </c>
      <c r="Y36" s="99">
        <v>123.3</v>
      </c>
      <c r="Z36" s="100"/>
      <c r="AA36" s="79">
        <f t="shared" si="5"/>
        <v>933.8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272.8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293.7</v>
      </c>
      <c r="L38" s="99"/>
      <c r="M38" s="99"/>
      <c r="N38" s="99">
        <v>305.3</v>
      </c>
      <c r="O38" s="99">
        <v>375.5</v>
      </c>
      <c r="P38" s="99">
        <v>454.6</v>
      </c>
      <c r="Q38" s="99">
        <v>171.8</v>
      </c>
      <c r="R38" s="99">
        <v>500</v>
      </c>
      <c r="S38" s="99">
        <v>308.8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9682.5</v>
      </c>
    </row>
    <row r="39" spans="1:27" ht="30" customHeight="1" thickBot="1" x14ac:dyDescent="0.25">
      <c r="A39" s="86" t="s">
        <v>45</v>
      </c>
      <c r="B39" s="87">
        <f t="shared" ref="B39:Z39" si="6">SUM(B34:B38)</f>
        <v>566.79999999999995</v>
      </c>
      <c r="C39" s="88">
        <f t="shared" si="6"/>
        <v>789.56399999999996</v>
      </c>
      <c r="D39" s="88">
        <f t="shared" si="6"/>
        <v>766</v>
      </c>
      <c r="E39" s="88">
        <f t="shared" si="6"/>
        <v>768</v>
      </c>
      <c r="F39" s="88">
        <f t="shared" si="6"/>
        <v>766</v>
      </c>
      <c r="G39" s="88">
        <f t="shared" si="6"/>
        <v>766</v>
      </c>
      <c r="H39" s="88">
        <f t="shared" si="6"/>
        <v>809</v>
      </c>
      <c r="I39" s="88">
        <f t="shared" si="6"/>
        <v>830</v>
      </c>
      <c r="J39" s="88">
        <f t="shared" si="6"/>
        <v>894</v>
      </c>
      <c r="K39" s="88">
        <f t="shared" si="6"/>
        <v>779.7</v>
      </c>
      <c r="L39" s="88">
        <f t="shared" si="6"/>
        <v>557</v>
      </c>
      <c r="M39" s="88">
        <f t="shared" si="6"/>
        <v>548</v>
      </c>
      <c r="N39" s="88">
        <f t="shared" si="6"/>
        <v>851.3</v>
      </c>
      <c r="O39" s="88">
        <f t="shared" si="6"/>
        <v>917.5</v>
      </c>
      <c r="P39" s="88">
        <f t="shared" si="6"/>
        <v>991.6</v>
      </c>
      <c r="Q39" s="88">
        <f t="shared" si="6"/>
        <v>714.8</v>
      </c>
      <c r="R39" s="88">
        <f t="shared" si="6"/>
        <v>968</v>
      </c>
      <c r="S39" s="88">
        <f t="shared" si="6"/>
        <v>699.8</v>
      </c>
      <c r="T39" s="88">
        <f t="shared" si="6"/>
        <v>1222.8</v>
      </c>
      <c r="U39" s="88">
        <f t="shared" si="6"/>
        <v>1132.2</v>
      </c>
      <c r="V39" s="88">
        <f t="shared" si="6"/>
        <v>1135.0999999999999</v>
      </c>
      <c r="W39" s="88">
        <f t="shared" si="6"/>
        <v>1160.8209999999999</v>
      </c>
      <c r="X39" s="88">
        <f t="shared" si="6"/>
        <v>1160.2</v>
      </c>
      <c r="Y39" s="88">
        <f t="shared" si="6"/>
        <v>1121.3</v>
      </c>
      <c r="Z39" s="89">
        <f t="shared" si="6"/>
        <v>0</v>
      </c>
      <c r="AA39" s="90">
        <f t="shared" si="5"/>
        <v>20915.484999999997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>
        <v>230.8</v>
      </c>
      <c r="U44" s="99">
        <v>133.19999999999999</v>
      </c>
      <c r="V44" s="99">
        <v>135.1</v>
      </c>
      <c r="W44" s="99">
        <v>151.19999999999999</v>
      </c>
      <c r="X44" s="99">
        <v>160.19999999999999</v>
      </c>
      <c r="Y44" s="99">
        <v>123.3</v>
      </c>
      <c r="Z44" s="100"/>
      <c r="AA44" s="79">
        <f t="shared" si="7"/>
        <v>933.8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272.8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293.7</v>
      </c>
      <c r="L46" s="99"/>
      <c r="M46" s="99"/>
      <c r="N46" s="99">
        <v>305.3</v>
      </c>
      <c r="O46" s="99">
        <v>375.5</v>
      </c>
      <c r="P46" s="99">
        <v>454.6</v>
      </c>
      <c r="Q46" s="99">
        <v>171.8</v>
      </c>
      <c r="R46" s="99">
        <v>500</v>
      </c>
      <c r="S46" s="99">
        <v>308.8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9682.5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>
        <v>8.5</v>
      </c>
      <c r="I47" s="99">
        <v>24.5</v>
      </c>
      <c r="J47" s="99">
        <v>61.5</v>
      </c>
      <c r="K47" s="99">
        <v>94.5</v>
      </c>
      <c r="L47" s="99">
        <v>99.5</v>
      </c>
      <c r="M47" s="99">
        <v>90.5</v>
      </c>
      <c r="N47" s="99">
        <v>88.5</v>
      </c>
      <c r="O47" s="99">
        <v>73.5</v>
      </c>
      <c r="P47" s="99">
        <v>56.5</v>
      </c>
      <c r="Q47" s="99">
        <v>45.5</v>
      </c>
      <c r="R47" s="99">
        <v>56.5</v>
      </c>
      <c r="S47" s="99">
        <v>69.5</v>
      </c>
      <c r="T47" s="99">
        <v>33.700000000000003</v>
      </c>
      <c r="U47" s="99">
        <v>30.7</v>
      </c>
      <c r="V47" s="99">
        <v>14.2</v>
      </c>
      <c r="W47" s="99">
        <v>7.2</v>
      </c>
      <c r="X47" s="99">
        <v>18.2</v>
      </c>
      <c r="Y47" s="99"/>
      <c r="Z47" s="100"/>
      <c r="AA47" s="79">
        <f t="shared" si="7"/>
        <v>873.00000000000023</v>
      </c>
    </row>
    <row r="48" spans="1:27" ht="30" customHeight="1" thickBot="1" x14ac:dyDescent="0.25">
      <c r="A48" s="86" t="s">
        <v>48</v>
      </c>
      <c r="B48" s="87">
        <f>SUM(B42:B47)</f>
        <v>272.8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500</v>
      </c>
      <c r="F48" s="88">
        <f t="shared" si="8"/>
        <v>500</v>
      </c>
      <c r="G48" s="88">
        <f t="shared" si="8"/>
        <v>500</v>
      </c>
      <c r="H48" s="88">
        <f t="shared" si="8"/>
        <v>508.5</v>
      </c>
      <c r="I48" s="88">
        <f t="shared" si="8"/>
        <v>524.5</v>
      </c>
      <c r="J48" s="88">
        <f t="shared" si="8"/>
        <v>561.5</v>
      </c>
      <c r="K48" s="88">
        <f t="shared" si="8"/>
        <v>388.2</v>
      </c>
      <c r="L48" s="88">
        <f t="shared" si="8"/>
        <v>99.5</v>
      </c>
      <c r="M48" s="88">
        <f t="shared" si="8"/>
        <v>90.5</v>
      </c>
      <c r="N48" s="88">
        <f t="shared" si="8"/>
        <v>393.8</v>
      </c>
      <c r="O48" s="88">
        <f t="shared" si="8"/>
        <v>449</v>
      </c>
      <c r="P48" s="88">
        <f t="shared" si="8"/>
        <v>511.1</v>
      </c>
      <c r="Q48" s="88">
        <f t="shared" si="8"/>
        <v>217.3</v>
      </c>
      <c r="R48" s="88">
        <f t="shared" si="8"/>
        <v>556.5</v>
      </c>
      <c r="S48" s="88">
        <f t="shared" si="8"/>
        <v>378.3</v>
      </c>
      <c r="T48" s="88">
        <f t="shared" si="8"/>
        <v>764.5</v>
      </c>
      <c r="U48" s="88">
        <f t="shared" si="8"/>
        <v>663.90000000000009</v>
      </c>
      <c r="V48" s="88">
        <f t="shared" si="8"/>
        <v>649.30000000000007</v>
      </c>
      <c r="W48" s="88">
        <f t="shared" si="8"/>
        <v>658.40000000000009</v>
      </c>
      <c r="X48" s="88">
        <f t="shared" si="8"/>
        <v>678.40000000000009</v>
      </c>
      <c r="Y48" s="88">
        <f t="shared" si="8"/>
        <v>623.29999999999995</v>
      </c>
      <c r="Z48" s="89">
        <f t="shared" si="8"/>
        <v>0</v>
      </c>
      <c r="AA48" s="90">
        <f t="shared" si="7"/>
        <v>11489.299999999997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5688.7789999999995</v>
      </c>
      <c r="C51" s="88">
        <f t="shared" si="10"/>
        <v>5638.1130000000003</v>
      </c>
      <c r="D51" s="88">
        <f t="shared" si="10"/>
        <v>5474.0239999999994</v>
      </c>
      <c r="E51" s="88">
        <f t="shared" si="10"/>
        <v>5422.6389999999992</v>
      </c>
      <c r="F51" s="88">
        <f t="shared" si="10"/>
        <v>5391.3879999999999</v>
      </c>
      <c r="G51" s="88">
        <f t="shared" si="10"/>
        <v>5321.8689999999997</v>
      </c>
      <c r="H51" s="88">
        <f t="shared" si="10"/>
        <v>5451.3329999999996</v>
      </c>
      <c r="I51" s="88">
        <f t="shared" si="10"/>
        <v>5827.7820000000002</v>
      </c>
      <c r="J51" s="88">
        <f t="shared" si="10"/>
        <v>6271.8320000000003</v>
      </c>
      <c r="K51" s="88">
        <f t="shared" si="10"/>
        <v>6506.2349999999997</v>
      </c>
      <c r="L51" s="88">
        <f t="shared" si="10"/>
        <v>6492.755000000001</v>
      </c>
      <c r="M51" s="88">
        <f t="shared" si="10"/>
        <v>6571.8959999999997</v>
      </c>
      <c r="N51" s="88">
        <f t="shared" si="10"/>
        <v>6840.0710000000008</v>
      </c>
      <c r="O51" s="88">
        <f t="shared" si="10"/>
        <v>6820.0650000000005</v>
      </c>
      <c r="P51" s="88">
        <f t="shared" si="10"/>
        <v>6700.5150000000003</v>
      </c>
      <c r="Q51" s="88">
        <f t="shared" si="10"/>
        <v>6396.1269999999995</v>
      </c>
      <c r="R51" s="88">
        <f t="shared" si="10"/>
        <v>6613.759</v>
      </c>
      <c r="S51" s="88">
        <f t="shared" si="10"/>
        <v>6405.1660000000002</v>
      </c>
      <c r="T51" s="88">
        <f t="shared" si="10"/>
        <v>7017.0059999999994</v>
      </c>
      <c r="U51" s="88">
        <f t="shared" si="10"/>
        <v>7069.116</v>
      </c>
      <c r="V51" s="88">
        <f t="shared" si="10"/>
        <v>7202.8039999999983</v>
      </c>
      <c r="W51" s="88">
        <f t="shared" si="10"/>
        <v>6995.137999999999</v>
      </c>
      <c r="X51" s="88">
        <f t="shared" si="10"/>
        <v>6659.1379999999999</v>
      </c>
      <c r="Y51" s="88">
        <f t="shared" si="10"/>
        <v>6145.8630000000003</v>
      </c>
      <c r="Z51" s="89">
        <f t="shared" si="10"/>
        <v>0</v>
      </c>
      <c r="AA51" s="105">
        <f>SUM(B51:Z51)</f>
        <v>150923.413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-160.19999999999999</v>
      </c>
      <c r="C4" s="18">
        <v>67</v>
      </c>
      <c r="D4" s="18">
        <v>67</v>
      </c>
      <c r="E4" s="18">
        <v>67</v>
      </c>
      <c r="F4" s="18">
        <v>67</v>
      </c>
      <c r="G4" s="18">
        <v>67</v>
      </c>
      <c r="H4" s="18">
        <v>67</v>
      </c>
      <c r="I4" s="18">
        <v>67</v>
      </c>
      <c r="J4" s="18">
        <v>91.399999999999977</v>
      </c>
      <c r="K4" s="18">
        <v>-139.30000000000001</v>
      </c>
      <c r="L4" s="18">
        <v>-343.5</v>
      </c>
      <c r="M4" s="18">
        <v>-304.8</v>
      </c>
      <c r="N4" s="18">
        <v>-127.69999999999999</v>
      </c>
      <c r="O4" s="18">
        <v>-57.5</v>
      </c>
      <c r="P4" s="18">
        <v>21.600000000000023</v>
      </c>
      <c r="Q4" s="18">
        <v>-261.2</v>
      </c>
      <c r="R4" s="18">
        <v>67</v>
      </c>
      <c r="S4" s="18">
        <v>271.8</v>
      </c>
      <c r="T4" s="18">
        <v>730.8</v>
      </c>
      <c r="U4" s="18">
        <v>633.20000000000005</v>
      </c>
      <c r="V4" s="18">
        <v>635.1</v>
      </c>
      <c r="W4" s="18">
        <v>651.20000000000005</v>
      </c>
      <c r="X4" s="18">
        <v>660.2</v>
      </c>
      <c r="Y4" s="18">
        <v>623.29999999999995</v>
      </c>
      <c r="Z4" s="19"/>
      <c r="AA4" s="112">
        <f>SUM(B4:Z4)</f>
        <v>3460.3999999999996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445.81</v>
      </c>
      <c r="C7" s="118">
        <v>438.59</v>
      </c>
      <c r="D7" s="118">
        <v>380.07</v>
      </c>
      <c r="E7" s="118">
        <v>369.46</v>
      </c>
      <c r="F7" s="118">
        <v>385.89</v>
      </c>
      <c r="G7" s="118">
        <v>366.58</v>
      </c>
      <c r="H7" s="118">
        <v>362.26</v>
      </c>
      <c r="I7" s="118">
        <v>360.3</v>
      </c>
      <c r="J7" s="118">
        <v>355.17</v>
      </c>
      <c r="K7" s="118">
        <v>339.94</v>
      </c>
      <c r="L7" s="118">
        <v>309</v>
      </c>
      <c r="M7" s="118">
        <v>319</v>
      </c>
      <c r="N7" s="118">
        <v>325.14999999999998</v>
      </c>
      <c r="O7" s="118">
        <v>292.99</v>
      </c>
      <c r="P7" s="118">
        <v>279.23</v>
      </c>
      <c r="Q7" s="118">
        <v>320</v>
      </c>
      <c r="R7" s="118">
        <v>354.6</v>
      </c>
      <c r="S7" s="118">
        <v>407.27</v>
      </c>
      <c r="T7" s="118">
        <v>415.9</v>
      </c>
      <c r="U7" s="118">
        <v>454.91</v>
      </c>
      <c r="V7" s="118">
        <v>459.96</v>
      </c>
      <c r="W7" s="118">
        <v>399.5</v>
      </c>
      <c r="X7" s="118">
        <v>401</v>
      </c>
      <c r="Y7" s="118">
        <v>361.69</v>
      </c>
      <c r="Z7" s="119"/>
      <c r="AA7" s="120">
        <f>IF(SUM(B7:Z7)&lt;&gt;0,AVERAGEIF(B7:Z7,"&lt;&gt;"""),"")</f>
        <v>371.01124999999996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433</v>
      </c>
      <c r="C13" s="130">
        <v>433</v>
      </c>
      <c r="D13" s="130">
        <v>433</v>
      </c>
      <c r="E13" s="130">
        <v>433</v>
      </c>
      <c r="F13" s="130">
        <v>433</v>
      </c>
      <c r="G13" s="130">
        <v>433</v>
      </c>
      <c r="H13" s="130">
        <v>433</v>
      </c>
      <c r="I13" s="130">
        <v>433</v>
      </c>
      <c r="J13" s="130">
        <v>408.6</v>
      </c>
      <c r="K13" s="130">
        <v>433</v>
      </c>
      <c r="L13" s="130">
        <v>207.4</v>
      </c>
      <c r="M13" s="130">
        <v>215.4</v>
      </c>
      <c r="N13" s="130">
        <v>433</v>
      </c>
      <c r="O13" s="130">
        <v>433</v>
      </c>
      <c r="P13" s="130">
        <v>433</v>
      </c>
      <c r="Q13" s="130">
        <v>433</v>
      </c>
      <c r="R13" s="130">
        <v>433</v>
      </c>
      <c r="S13" s="130">
        <v>37</v>
      </c>
      <c r="T13" s="130"/>
      <c r="U13" s="130"/>
      <c r="V13" s="130"/>
      <c r="W13" s="130"/>
      <c r="X13" s="130"/>
      <c r="Y13" s="131"/>
      <c r="Z13" s="132"/>
      <c r="AA13" s="133">
        <f t="shared" si="0"/>
        <v>6930.4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>
        <v>136.1</v>
      </c>
      <c r="M15" s="134">
        <v>89.4</v>
      </c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225.5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433</v>
      </c>
      <c r="C16" s="136">
        <f t="shared" si="1"/>
        <v>433</v>
      </c>
      <c r="D16" s="136">
        <f t="shared" si="1"/>
        <v>433</v>
      </c>
      <c r="E16" s="136">
        <f t="shared" si="1"/>
        <v>433</v>
      </c>
      <c r="F16" s="136">
        <f t="shared" si="1"/>
        <v>433</v>
      </c>
      <c r="G16" s="136">
        <f t="shared" si="1"/>
        <v>433</v>
      </c>
      <c r="H16" s="136">
        <f t="shared" si="1"/>
        <v>433</v>
      </c>
      <c r="I16" s="136">
        <f t="shared" si="1"/>
        <v>433</v>
      </c>
      <c r="J16" s="136">
        <f t="shared" si="1"/>
        <v>408.6</v>
      </c>
      <c r="K16" s="136">
        <f t="shared" si="1"/>
        <v>433</v>
      </c>
      <c r="L16" s="136">
        <f t="shared" si="1"/>
        <v>343.5</v>
      </c>
      <c r="M16" s="136">
        <f t="shared" si="1"/>
        <v>304.8</v>
      </c>
      <c r="N16" s="136">
        <f t="shared" si="1"/>
        <v>433</v>
      </c>
      <c r="O16" s="136">
        <f t="shared" si="1"/>
        <v>433</v>
      </c>
      <c r="P16" s="136">
        <f t="shared" si="1"/>
        <v>433</v>
      </c>
      <c r="Q16" s="136">
        <f t="shared" si="1"/>
        <v>433</v>
      </c>
      <c r="R16" s="136">
        <f t="shared" si="1"/>
        <v>433</v>
      </c>
      <c r="S16" s="136">
        <f t="shared" si="1"/>
        <v>37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7155.9000000000005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>
        <v>230.8</v>
      </c>
      <c r="U21" s="130">
        <v>133.19999999999999</v>
      </c>
      <c r="V21" s="130">
        <v>135.1</v>
      </c>
      <c r="W21" s="130">
        <v>151.19999999999999</v>
      </c>
      <c r="X21" s="130">
        <v>160.19999999999999</v>
      </c>
      <c r="Y21" s="131">
        <v>123.3</v>
      </c>
      <c r="Z21" s="132"/>
      <c r="AA21" s="133">
        <f t="shared" si="2"/>
        <v>933.8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272.8</v>
      </c>
      <c r="C23" s="134">
        <v>500</v>
      </c>
      <c r="D23" s="134">
        <v>500</v>
      </c>
      <c r="E23" s="134">
        <v>500</v>
      </c>
      <c r="F23" s="134">
        <v>500</v>
      </c>
      <c r="G23" s="134">
        <v>500</v>
      </c>
      <c r="H23" s="134">
        <v>500</v>
      </c>
      <c r="I23" s="134">
        <v>500</v>
      </c>
      <c r="J23" s="134">
        <v>500</v>
      </c>
      <c r="K23" s="134">
        <v>293.7</v>
      </c>
      <c r="L23" s="134"/>
      <c r="M23" s="134"/>
      <c r="N23" s="134">
        <v>305.3</v>
      </c>
      <c r="O23" s="134">
        <v>375.5</v>
      </c>
      <c r="P23" s="134">
        <v>454.6</v>
      </c>
      <c r="Q23" s="134">
        <v>171.8</v>
      </c>
      <c r="R23" s="134">
        <v>500</v>
      </c>
      <c r="S23" s="134">
        <v>308.8</v>
      </c>
      <c r="T23" s="134">
        <v>500</v>
      </c>
      <c r="U23" s="134">
        <v>500</v>
      </c>
      <c r="V23" s="134">
        <v>500</v>
      </c>
      <c r="W23" s="134">
        <v>500</v>
      </c>
      <c r="X23" s="134">
        <v>500</v>
      </c>
      <c r="Y23" s="134">
        <v>500</v>
      </c>
      <c r="Z23" s="132"/>
      <c r="AA23" s="133">
        <f t="shared" si="2"/>
        <v>9682.5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272.8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500</v>
      </c>
      <c r="H24" s="136">
        <f t="shared" si="3"/>
        <v>500</v>
      </c>
      <c r="I24" s="136">
        <f t="shared" si="3"/>
        <v>500</v>
      </c>
      <c r="J24" s="136">
        <f t="shared" si="3"/>
        <v>500</v>
      </c>
      <c r="K24" s="136">
        <f t="shared" si="3"/>
        <v>293.7</v>
      </c>
      <c r="L24" s="136">
        <f t="shared" si="3"/>
        <v>0</v>
      </c>
      <c r="M24" s="136">
        <f t="shared" si="3"/>
        <v>0</v>
      </c>
      <c r="N24" s="136">
        <f t="shared" si="3"/>
        <v>305.3</v>
      </c>
      <c r="O24" s="136">
        <f t="shared" si="3"/>
        <v>375.5</v>
      </c>
      <c r="P24" s="136">
        <f t="shared" si="3"/>
        <v>454.6</v>
      </c>
      <c r="Q24" s="136">
        <f t="shared" si="3"/>
        <v>171.8</v>
      </c>
      <c r="R24" s="136">
        <f t="shared" si="3"/>
        <v>500</v>
      </c>
      <c r="S24" s="136">
        <f t="shared" si="3"/>
        <v>308.8</v>
      </c>
      <c r="T24" s="136">
        <f t="shared" si="3"/>
        <v>730.8</v>
      </c>
      <c r="U24" s="136">
        <f t="shared" si="3"/>
        <v>633.20000000000005</v>
      </c>
      <c r="V24" s="136">
        <f t="shared" si="3"/>
        <v>635.1</v>
      </c>
      <c r="W24" s="136">
        <f t="shared" si="3"/>
        <v>651.20000000000005</v>
      </c>
      <c r="X24" s="136">
        <f t="shared" si="3"/>
        <v>660.2</v>
      </c>
      <c r="Y24" s="136">
        <f t="shared" si="3"/>
        <v>623.29999999999995</v>
      </c>
      <c r="Z24" s="137" t="str">
        <f t="shared" si="3"/>
        <v/>
      </c>
      <c r="AA24" s="90">
        <f t="shared" si="2"/>
        <v>10616.300000000001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2022-08-13T11:17:40Z</dcterms:created>
  <dcterms:modified xsi:type="dcterms:W3CDTF">2022-08-13T11:17:41Z</dcterms:modified>
</cp:coreProperties>
</file>