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<sst xmlns="http://schemas.openxmlformats.org/spreadsheetml/2006/main" count="117" uniqueCount="53">
  <si>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12/08/2022 14:22:34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</si>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</sst>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752</c:v>
                </c:pt>
                <c:pt idx="1">
                  <c:v>752</c:v>
                </c:pt>
                <c:pt idx="2">
                  <c:v>752</c:v>
                </c:pt>
                <c:pt idx="3">
                  <c:v>752</c:v>
                </c:pt>
                <c:pt idx="4">
                  <c:v>752</c:v>
                </c:pt>
                <c:pt idx="5">
                  <c:v>752</c:v>
                </c:pt>
                <c:pt idx="6">
                  <c:v>752</c:v>
                </c:pt>
                <c:pt idx="7">
                  <c:v>752</c:v>
                </c:pt>
                <c:pt idx="8">
                  <c:v>752</c:v>
                </c:pt>
                <c:pt idx="9">
                  <c:v>752</c:v>
                </c:pt>
                <c:pt idx="10">
                  <c:v>752</c:v>
                </c:pt>
                <c:pt idx="11">
                  <c:v>752</c:v>
                </c:pt>
                <c:pt idx="12">
                  <c:v>752</c:v>
                </c:pt>
                <c:pt idx="13">
                  <c:v>752</c:v>
                </c:pt>
                <c:pt idx="14">
                  <c:v>752</c:v>
                </c:pt>
                <c:pt idx="15">
                  <c:v>752</c:v>
                </c:pt>
                <c:pt idx="16">
                  <c:v>752</c:v>
                </c:pt>
                <c:pt idx="17">
                  <c:v>752</c:v>
                </c:pt>
                <c:pt idx="18">
                  <c:v>752</c:v>
                </c:pt>
                <c:pt idx="19">
                  <c:v>752</c:v>
                </c:pt>
                <c:pt idx="20">
                  <c:v>752</c:v>
                </c:pt>
                <c:pt idx="21">
                  <c:v>752</c:v>
                </c:pt>
                <c:pt idx="22">
                  <c:v>752</c:v>
                </c:pt>
                <c:pt idx="23">
                  <c:v>752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274</c:v>
                </c:pt>
                <c:pt idx="1">
                  <c:v>259</c:v>
                </c:pt>
                <c:pt idx="2">
                  <c:v>251</c:v>
                </c:pt>
                <c:pt idx="3">
                  <c:v>247</c:v>
                </c:pt>
                <c:pt idx="4">
                  <c:v>251</c:v>
                </c:pt>
                <c:pt idx="5">
                  <c:v>264</c:v>
                </c:pt>
                <c:pt idx="6">
                  <c:v>292</c:v>
                </c:pt>
                <c:pt idx="7">
                  <c:v>320.5</c:v>
                </c:pt>
                <c:pt idx="8">
                  <c:v>316.5</c:v>
                </c:pt>
                <c:pt idx="9">
                  <c:v>298.5</c:v>
                </c:pt>
                <c:pt idx="10">
                  <c:v>298.5</c:v>
                </c:pt>
                <c:pt idx="11">
                  <c:v>310.5</c:v>
                </c:pt>
                <c:pt idx="12">
                  <c:v>310.5</c:v>
                </c:pt>
                <c:pt idx="13">
                  <c:v>310.5</c:v>
                </c:pt>
                <c:pt idx="14">
                  <c:v>310.5</c:v>
                </c:pt>
                <c:pt idx="15">
                  <c:v>316.5</c:v>
                </c:pt>
                <c:pt idx="16">
                  <c:v>318.5</c:v>
                </c:pt>
                <c:pt idx="17">
                  <c:v>330.5</c:v>
                </c:pt>
                <c:pt idx="18">
                  <c:v>382.3</c:v>
                </c:pt>
                <c:pt idx="19">
                  <c:v>404.3</c:v>
                </c:pt>
                <c:pt idx="20">
                  <c:v>406.8</c:v>
                </c:pt>
                <c:pt idx="21">
                  <c:v>379.8</c:v>
                </c:pt>
                <c:pt idx="22">
                  <c:v>337.8</c:v>
                </c:pt>
                <c:pt idx="23">
                  <c:v>320.5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3612.37</c:v>
                </c:pt>
                <c:pt idx="1">
                  <c:v>3504.0610000000001</c:v>
                </c:pt>
                <c:pt idx="2">
                  <c:v>3400.0200000000004</c:v>
                </c:pt>
                <c:pt idx="3">
                  <c:v>3201.2</c:v>
                </c:pt>
                <c:pt idx="4">
                  <c:v>3227.8919999999998</c:v>
                </c:pt>
                <c:pt idx="5">
                  <c:v>3193.873</c:v>
                </c:pt>
                <c:pt idx="6">
                  <c:v>3465.8040000000001</c:v>
                </c:pt>
                <c:pt idx="7">
                  <c:v>3450.8409999999999</c:v>
                </c:pt>
                <c:pt idx="8">
                  <c:v>3381.4990000000003</c:v>
                </c:pt>
                <c:pt idx="9">
                  <c:v>3070.1990000000005</c:v>
                </c:pt>
                <c:pt idx="10">
                  <c:v>3057.1050000000005</c:v>
                </c:pt>
                <c:pt idx="11">
                  <c:v>3062.5470000000005</c:v>
                </c:pt>
                <c:pt idx="12">
                  <c:v>3128.3739999999998</c:v>
                </c:pt>
                <c:pt idx="13">
                  <c:v>2811.3050000000003</c:v>
                </c:pt>
                <c:pt idx="14">
                  <c:v>2947.2430000000004</c:v>
                </c:pt>
                <c:pt idx="15">
                  <c:v>3052.924</c:v>
                </c:pt>
                <c:pt idx="16">
                  <c:v>3186.4430000000002</c:v>
                </c:pt>
                <c:pt idx="17">
                  <c:v>3521.1210000000001</c:v>
                </c:pt>
                <c:pt idx="18">
                  <c:v>3558.9</c:v>
                </c:pt>
                <c:pt idx="19">
                  <c:v>3573.9</c:v>
                </c:pt>
                <c:pt idx="20">
                  <c:v>3615.9</c:v>
                </c:pt>
                <c:pt idx="21">
                  <c:v>3625.9</c:v>
                </c:pt>
                <c:pt idx="22">
                  <c:v>3637.9</c:v>
                </c:pt>
                <c:pt idx="23">
                  <c:v>3645.047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711.5</c:v>
                </c:pt>
                <c:pt idx="1">
                  <c:v>744.1</c:v>
                </c:pt>
                <c:pt idx="2">
                  <c:v>658.5</c:v>
                </c:pt>
                <c:pt idx="3">
                  <c:v>795.8</c:v>
                </c:pt>
                <c:pt idx="4">
                  <c:v>735</c:v>
                </c:pt>
                <c:pt idx="5">
                  <c:v>612.20000000000005</c:v>
                </c:pt>
                <c:pt idx="6">
                  <c:v>390.7</c:v>
                </c:pt>
                <c:pt idx="7">
                  <c:v>297.5</c:v>
                </c:pt>
                <c:pt idx="8">
                  <c:v>266.5</c:v>
                </c:pt>
                <c:pt idx="9">
                  <c:v>434.9</c:v>
                </c:pt>
                <c:pt idx="10">
                  <c:v>308.5</c:v>
                </c:pt>
                <c:pt idx="11">
                  <c:v>297.3</c:v>
                </c:pt>
                <c:pt idx="12">
                  <c:v>246</c:v>
                </c:pt>
                <c:pt idx="13">
                  <c:v>557.6</c:v>
                </c:pt>
                <c:pt idx="14">
                  <c:v>356.2</c:v>
                </c:pt>
                <c:pt idx="15">
                  <c:v>422.6</c:v>
                </c:pt>
                <c:pt idx="16">
                  <c:v>465.6</c:v>
                </c:pt>
                <c:pt idx="17">
                  <c:v>631.29999999999995</c:v>
                </c:pt>
                <c:pt idx="18">
                  <c:v>562.29999999999995</c:v>
                </c:pt>
                <c:pt idx="19">
                  <c:v>468.8</c:v>
                </c:pt>
                <c:pt idx="20">
                  <c:v>656.2</c:v>
                </c:pt>
                <c:pt idx="21">
                  <c:v>648.9</c:v>
                </c:pt>
                <c:pt idx="22">
                  <c:v>693</c:v>
                </c:pt>
                <c:pt idx="23">
                  <c:v>656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602.18700000000001</c:v>
                </c:pt>
                <c:pt idx="1">
                  <c:v>588.95100000000002</c:v>
                </c:pt>
                <c:pt idx="2">
                  <c:v>584.32599999999991</c:v>
                </c:pt>
                <c:pt idx="3">
                  <c:v>587.91099999999994</c:v>
                </c:pt>
                <c:pt idx="4">
                  <c:v>594.125</c:v>
                </c:pt>
                <c:pt idx="5">
                  <c:v>598.55400000000009</c:v>
                </c:pt>
                <c:pt idx="6">
                  <c:v>731.8900000000001</c:v>
                </c:pt>
                <c:pt idx="7">
                  <c:v>1203.7750000000001</c:v>
                </c:pt>
                <c:pt idx="8">
                  <c:v>1830.0649999999998</c:v>
                </c:pt>
                <c:pt idx="9">
                  <c:v>2373.150000000001</c:v>
                </c:pt>
                <c:pt idx="10">
                  <c:v>2747.2639999999992</c:v>
                </c:pt>
                <c:pt idx="11">
                  <c:v>2958.5739999999987</c:v>
                </c:pt>
                <c:pt idx="12">
                  <c:v>3031.0740000000001</c:v>
                </c:pt>
                <c:pt idx="13">
                  <c:v>2936.6570000000006</c:v>
                </c:pt>
                <c:pt idx="14">
                  <c:v>2749.8669999999997</c:v>
                </c:pt>
                <c:pt idx="15">
                  <c:v>2399.3939999999998</c:v>
                </c:pt>
                <c:pt idx="16">
                  <c:v>1915.5070000000005</c:v>
                </c:pt>
                <c:pt idx="17">
                  <c:v>1338.3320000000001</c:v>
                </c:pt>
                <c:pt idx="18">
                  <c:v>832.66700000000014</c:v>
                </c:pt>
                <c:pt idx="19">
                  <c:v>646.01300000000003</c:v>
                </c:pt>
                <c:pt idx="20">
                  <c:v>571.86099999999988</c:v>
                </c:pt>
                <c:pt idx="21">
                  <c:v>538.09699999999987</c:v>
                </c:pt>
                <c:pt idx="22">
                  <c:v>525.70300000000009</c:v>
                </c:pt>
                <c:pt idx="23">
                  <c:v>499.33200000000011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101</c:v>
                </c:pt>
                <c:pt idx="1">
                  <c:v>94</c:v>
                </c:pt>
                <c:pt idx="2">
                  <c:v>87</c:v>
                </c:pt>
                <c:pt idx="3">
                  <c:v>83</c:v>
                </c:pt>
                <c:pt idx="4">
                  <c:v>80</c:v>
                </c:pt>
                <c:pt idx="5">
                  <c:v>79</c:v>
                </c:pt>
                <c:pt idx="6">
                  <c:v>93</c:v>
                </c:pt>
                <c:pt idx="7">
                  <c:v>119</c:v>
                </c:pt>
                <c:pt idx="8">
                  <c:v>139</c:v>
                </c:pt>
                <c:pt idx="9">
                  <c:v>151</c:v>
                </c:pt>
                <c:pt idx="10">
                  <c:v>159</c:v>
                </c:pt>
                <c:pt idx="11">
                  <c:v>162</c:v>
                </c:pt>
                <c:pt idx="12">
                  <c:v>162</c:v>
                </c:pt>
                <c:pt idx="13">
                  <c:v>159</c:v>
                </c:pt>
                <c:pt idx="14">
                  <c:v>151</c:v>
                </c:pt>
                <c:pt idx="15">
                  <c:v>140</c:v>
                </c:pt>
                <c:pt idx="16">
                  <c:v>123</c:v>
                </c:pt>
                <c:pt idx="17">
                  <c:v>97</c:v>
                </c:pt>
                <c:pt idx="18">
                  <c:v>69</c:v>
                </c:pt>
                <c:pt idx="19">
                  <c:v>58</c:v>
                </c:pt>
                <c:pt idx="20">
                  <c:v>56</c:v>
                </c:pt>
                <c:pt idx="21">
                  <c:v>55</c:v>
                </c:pt>
                <c:pt idx="22">
                  <c:v>54</c:v>
                </c:pt>
                <c:pt idx="23">
                  <c:v>52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244</c:v>
                </c:pt>
                <c:pt idx="1">
                  <c:v>139</c:v>
                </c:pt>
                <c:pt idx="2">
                  <c:v>139</c:v>
                </c:pt>
                <c:pt idx="3">
                  <c:v>139</c:v>
                </c:pt>
                <c:pt idx="4">
                  <c:v>165</c:v>
                </c:pt>
                <c:pt idx="5">
                  <c:v>245</c:v>
                </c:pt>
                <c:pt idx="6">
                  <c:v>397</c:v>
                </c:pt>
                <c:pt idx="7">
                  <c:v>437</c:v>
                </c:pt>
                <c:pt idx="8">
                  <c:v>357</c:v>
                </c:pt>
                <c:pt idx="9">
                  <c:v>306</c:v>
                </c:pt>
                <c:pt idx="10">
                  <c:v>238</c:v>
                </c:pt>
                <c:pt idx="11">
                  <c:v>193</c:v>
                </c:pt>
                <c:pt idx="12">
                  <c:v>207</c:v>
                </c:pt>
                <c:pt idx="13">
                  <c:v>179</c:v>
                </c:pt>
                <c:pt idx="14">
                  <c:v>205</c:v>
                </c:pt>
                <c:pt idx="15">
                  <c:v>290</c:v>
                </c:pt>
                <c:pt idx="16">
                  <c:v>625</c:v>
                </c:pt>
                <c:pt idx="17">
                  <c:v>735</c:v>
                </c:pt>
                <c:pt idx="18">
                  <c:v>1164</c:v>
                </c:pt>
                <c:pt idx="19">
                  <c:v>1476</c:v>
                </c:pt>
                <c:pt idx="20">
                  <c:v>1370</c:v>
                </c:pt>
                <c:pt idx="21">
                  <c:v>1185</c:v>
                </c:pt>
                <c:pt idx="22">
                  <c:v>795</c:v>
                </c:pt>
                <c:pt idx="23">
                  <c:v>504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48112008"/>
        <c:axId val="34811240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6297.0250000000015</c:v>
                </c:pt>
                <c:pt idx="1">
                  <c:v>6081.1329999999998</c:v>
                </c:pt>
                <c:pt idx="2">
                  <c:v>5871.8330000000024</c:v>
                </c:pt>
                <c:pt idx="3">
                  <c:v>5805.8790000000008</c:v>
                </c:pt>
                <c:pt idx="4">
                  <c:v>5804.9869999999992</c:v>
                </c:pt>
                <c:pt idx="5">
                  <c:v>5744.6270000000004</c:v>
                </c:pt>
                <c:pt idx="6">
                  <c:v>6122.3940000000002</c:v>
                </c:pt>
                <c:pt idx="7">
                  <c:v>6580.583999999998</c:v>
                </c:pt>
                <c:pt idx="8">
                  <c:v>7042.5789999999979</c:v>
                </c:pt>
                <c:pt idx="9">
                  <c:v>7385.757999999998</c:v>
                </c:pt>
                <c:pt idx="10">
                  <c:v>7560.4039999999986</c:v>
                </c:pt>
                <c:pt idx="11">
                  <c:v>7735.9430000000002</c:v>
                </c:pt>
                <c:pt idx="12">
                  <c:v>7836.9170000000004</c:v>
                </c:pt>
                <c:pt idx="13">
                  <c:v>7706.0970000000007</c:v>
                </c:pt>
                <c:pt idx="14">
                  <c:v>7471.8310000000019</c:v>
                </c:pt>
                <c:pt idx="15">
                  <c:v>7373.4500000000007</c:v>
                </c:pt>
                <c:pt idx="16">
                  <c:v>7386.0859999999993</c:v>
                </c:pt>
                <c:pt idx="17">
                  <c:v>7405.273000000001</c:v>
                </c:pt>
                <c:pt idx="18">
                  <c:v>7321.168999999999</c:v>
                </c:pt>
                <c:pt idx="19">
                  <c:v>7379.0579999999991</c:v>
                </c:pt>
                <c:pt idx="20">
                  <c:v>7428.7479999999978</c:v>
                </c:pt>
                <c:pt idx="21">
                  <c:v>7184.6600000000017</c:v>
                </c:pt>
                <c:pt idx="22">
                  <c:v>6795.3720000000003</c:v>
                </c:pt>
                <c:pt idx="23">
                  <c:v>6428.8789999999999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8112008"/>
        <c:axId val="34811240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427.23</c:v>
                </c:pt>
                <c:pt idx="1">
                  <c:v>400.71</c:v>
                </c:pt>
                <c:pt idx="2">
                  <c:v>387.87</c:v>
                </c:pt>
                <c:pt idx="3">
                  <c:v>374.09</c:v>
                </c:pt>
                <c:pt idx="4">
                  <c:v>375.79</c:v>
                </c:pt>
                <c:pt idx="5">
                  <c:v>371.51</c:v>
                </c:pt>
                <c:pt idx="6">
                  <c:v>377.43</c:v>
                </c:pt>
                <c:pt idx="7">
                  <c:v>388.74</c:v>
                </c:pt>
                <c:pt idx="8">
                  <c:v>399.9</c:v>
                </c:pt>
                <c:pt idx="9">
                  <c:v>374.5</c:v>
                </c:pt>
                <c:pt idx="10">
                  <c:v>376.74</c:v>
                </c:pt>
                <c:pt idx="11">
                  <c:v>379.52</c:v>
                </c:pt>
                <c:pt idx="12">
                  <c:v>384.18</c:v>
                </c:pt>
                <c:pt idx="13">
                  <c:v>359.61</c:v>
                </c:pt>
                <c:pt idx="14">
                  <c:v>365.31</c:v>
                </c:pt>
                <c:pt idx="15">
                  <c:v>370.33</c:v>
                </c:pt>
                <c:pt idx="16">
                  <c:v>383.7</c:v>
                </c:pt>
                <c:pt idx="17">
                  <c:v>412.3</c:v>
                </c:pt>
                <c:pt idx="18">
                  <c:v>466.2</c:v>
                </c:pt>
                <c:pt idx="19">
                  <c:v>503.26</c:v>
                </c:pt>
                <c:pt idx="20">
                  <c:v>504.7</c:v>
                </c:pt>
                <c:pt idx="21">
                  <c:v>479.94</c:v>
                </c:pt>
                <c:pt idx="22">
                  <c:v>479</c:v>
                </c:pt>
                <c:pt idx="23">
                  <c:v>449.4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8113184"/>
        <c:axId val="348112792"/>
      </c:lineChart>
      <c:catAx>
        <c:axId val="3481120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8112400"/>
        <c:crosses val="autoZero"/>
        <c:auto val="1"/>
        <c:lblAlgn val="ctr"/>
        <c:lblOffset val="100"/>
        <c:noMultiLvlLbl val="0"/>
      </c:catAx>
      <c:valAx>
        <c:axId val="3481124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8112008"/>
        <c:crosses val="autoZero"/>
        <c:crossBetween val="between"/>
      </c:valAx>
      <c:valAx>
        <c:axId val="34811279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8113184"/>
        <c:crosses val="max"/>
        <c:crossBetween val="between"/>
      </c:valAx>
      <c:catAx>
        <c:axId val="34811318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481127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44786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6297.0569999999998</v>
      </c>
      <c r="C4" s="18">
        <v>6081.1120000000001</v>
      </c>
      <c r="D4" s="18">
        <v>5871.8460000000005</v>
      </c>
      <c r="E4" s="18">
        <v>5805.9109999999991</v>
      </c>
      <c r="F4" s="18">
        <v>5805.0169999999971</v>
      </c>
      <c r="G4" s="18">
        <v>5744.6269999999995</v>
      </c>
      <c r="H4" s="18">
        <v>6122.3940000000011</v>
      </c>
      <c r="I4" s="18">
        <v>6580.6160000000009</v>
      </c>
      <c r="J4" s="18">
        <v>7042.5640000000021</v>
      </c>
      <c r="K4" s="18">
        <v>7385.7489999999998</v>
      </c>
      <c r="L4" s="18">
        <v>7560.3689999999997</v>
      </c>
      <c r="M4" s="18">
        <v>7735.9210000000012</v>
      </c>
      <c r="N4" s="18">
        <v>7836.9480000000012</v>
      </c>
      <c r="O4" s="18">
        <v>7706.0619999999999</v>
      </c>
      <c r="P4" s="18">
        <v>7471.8099999999995</v>
      </c>
      <c r="Q4" s="18">
        <v>7373.4179999999978</v>
      </c>
      <c r="R4" s="18">
        <v>7386.05</v>
      </c>
      <c r="S4" s="18">
        <v>7405.2529999999988</v>
      </c>
      <c r="T4" s="18">
        <v>7321.1670000000013</v>
      </c>
      <c r="U4" s="18">
        <v>7379.0130000000017</v>
      </c>
      <c r="V4" s="18">
        <v>7428.7610000000013</v>
      </c>
      <c r="W4" s="18">
        <v>7184.6970000000001</v>
      </c>
      <c r="X4" s="18">
        <v>6795.4030000000012</v>
      </c>
      <c r="Y4" s="18">
        <v>6428.8789999999999</v>
      </c>
      <c r="Z4" s="19"/>
      <c r="AA4" s="20">
        <f>SUM(B4:Z4)</f>
        <v>165750.644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427.23</v>
      </c>
      <c r="C7" s="28">
        <v>400.71</v>
      </c>
      <c r="D7" s="28">
        <v>387.87</v>
      </c>
      <c r="E7" s="28">
        <v>374.09</v>
      </c>
      <c r="F7" s="28">
        <v>375.79</v>
      </c>
      <c r="G7" s="28">
        <v>371.51</v>
      </c>
      <c r="H7" s="28">
        <v>377.43</v>
      </c>
      <c r="I7" s="28">
        <v>388.74</v>
      </c>
      <c r="J7" s="28">
        <v>399.9</v>
      </c>
      <c r="K7" s="28">
        <v>374.5</v>
      </c>
      <c r="L7" s="28">
        <v>376.74</v>
      </c>
      <c r="M7" s="28">
        <v>379.52</v>
      </c>
      <c r="N7" s="28">
        <v>384.18</v>
      </c>
      <c r="O7" s="28">
        <v>359.61</v>
      </c>
      <c r="P7" s="28">
        <v>365.31</v>
      </c>
      <c r="Q7" s="28">
        <v>370.33</v>
      </c>
      <c r="R7" s="28">
        <v>383.7</v>
      </c>
      <c r="S7" s="28">
        <v>412.3</v>
      </c>
      <c r="T7" s="28">
        <v>466.2</v>
      </c>
      <c r="U7" s="28">
        <v>503.26</v>
      </c>
      <c r="V7" s="28">
        <v>504.7</v>
      </c>
      <c r="W7" s="28">
        <v>479.94</v>
      </c>
      <c r="X7" s="28">
        <v>479</v>
      </c>
      <c r="Y7" s="28">
        <v>449.4</v>
      </c>
      <c r="Z7" s="29"/>
      <c r="AA7" s="30">
        <f>IF(SUM(B7:Z7)&lt;&gt;0,AVERAGEIF(B7:Z7,"&lt;&gt;"""),"")</f>
        <v>407.99833333333339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752</v>
      </c>
      <c r="C10" s="42">
        <v>752</v>
      </c>
      <c r="D10" s="42">
        <v>752</v>
      </c>
      <c r="E10" s="42">
        <v>752</v>
      </c>
      <c r="F10" s="42">
        <v>752</v>
      </c>
      <c r="G10" s="42">
        <v>752</v>
      </c>
      <c r="H10" s="42">
        <v>752</v>
      </c>
      <c r="I10" s="42">
        <v>752</v>
      </c>
      <c r="J10" s="42">
        <v>752</v>
      </c>
      <c r="K10" s="42">
        <v>752</v>
      </c>
      <c r="L10" s="42">
        <v>752</v>
      </c>
      <c r="M10" s="42">
        <v>752</v>
      </c>
      <c r="N10" s="42">
        <v>752</v>
      </c>
      <c r="O10" s="42">
        <v>752</v>
      </c>
      <c r="P10" s="42">
        <v>752</v>
      </c>
      <c r="Q10" s="42">
        <v>752</v>
      </c>
      <c r="R10" s="42">
        <v>752</v>
      </c>
      <c r="S10" s="42">
        <v>752</v>
      </c>
      <c r="T10" s="42">
        <v>752</v>
      </c>
      <c r="U10" s="42">
        <v>752</v>
      </c>
      <c r="V10" s="42">
        <v>752</v>
      </c>
      <c r="W10" s="42">
        <v>752</v>
      </c>
      <c r="X10" s="42">
        <v>752</v>
      </c>
      <c r="Y10" s="42">
        <v>752</v>
      </c>
      <c r="Z10" s="43"/>
      <c r="AA10" s="44">
        <f t="shared" ref="AA10:AA15" si="0">SUM(B10:Z10)</f>
        <v>18048</v>
      </c>
    </row>
    <row r="11" spans="1:27" ht="24.95" customHeight="1" x14ac:dyDescent="0.2">
      <c r="A11" s="45" t="s">
        <v>7</v>
      </c>
      <c r="B11" s="46">
        <v>274</v>
      </c>
      <c r="C11" s="47">
        <v>259</v>
      </c>
      <c r="D11" s="47">
        <v>251</v>
      </c>
      <c r="E11" s="47">
        <v>247</v>
      </c>
      <c r="F11" s="47">
        <v>251</v>
      </c>
      <c r="G11" s="47">
        <v>264</v>
      </c>
      <c r="H11" s="47">
        <v>292</v>
      </c>
      <c r="I11" s="47">
        <v>320.5</v>
      </c>
      <c r="J11" s="47">
        <v>316.5</v>
      </c>
      <c r="K11" s="47">
        <v>298.5</v>
      </c>
      <c r="L11" s="47">
        <v>298.5</v>
      </c>
      <c r="M11" s="47">
        <v>310.5</v>
      </c>
      <c r="N11" s="47">
        <v>310.5</v>
      </c>
      <c r="O11" s="47">
        <v>310.5</v>
      </c>
      <c r="P11" s="47">
        <v>310.5</v>
      </c>
      <c r="Q11" s="47">
        <v>316.5</v>
      </c>
      <c r="R11" s="47">
        <v>318.5</v>
      </c>
      <c r="S11" s="47">
        <v>330.5</v>
      </c>
      <c r="T11" s="47">
        <v>382.3</v>
      </c>
      <c r="U11" s="47">
        <v>404.3</v>
      </c>
      <c r="V11" s="47">
        <v>406.8</v>
      </c>
      <c r="W11" s="47">
        <v>379.8</v>
      </c>
      <c r="X11" s="47">
        <v>337.8</v>
      </c>
      <c r="Y11" s="47">
        <v>320.5</v>
      </c>
      <c r="Z11" s="48"/>
      <c r="AA11" s="49">
        <f t="shared" si="0"/>
        <v>7511.0000000000009</v>
      </c>
    </row>
    <row r="12" spans="1:27" ht="24.95" customHeight="1" x14ac:dyDescent="0.2">
      <c r="A12" s="50" t="s">
        <v>8</v>
      </c>
      <c r="B12" s="51">
        <v>3612.37</v>
      </c>
      <c r="C12" s="52">
        <v>3504.0610000000001</v>
      </c>
      <c r="D12" s="52">
        <v>3400.0200000000004</v>
      </c>
      <c r="E12" s="52">
        <v>3201.2</v>
      </c>
      <c r="F12" s="52">
        <v>3227.8919999999998</v>
      </c>
      <c r="G12" s="52">
        <v>3193.873</v>
      </c>
      <c r="H12" s="52">
        <v>3465.8040000000001</v>
      </c>
      <c r="I12" s="52">
        <v>3450.8409999999999</v>
      </c>
      <c r="J12" s="52">
        <v>3381.4990000000003</v>
      </c>
      <c r="K12" s="52">
        <v>3070.1990000000005</v>
      </c>
      <c r="L12" s="52">
        <v>3057.1050000000005</v>
      </c>
      <c r="M12" s="52">
        <v>3062.5470000000005</v>
      </c>
      <c r="N12" s="52">
        <v>3128.3739999999998</v>
      </c>
      <c r="O12" s="52">
        <v>2811.3050000000003</v>
      </c>
      <c r="P12" s="52">
        <v>2947.2430000000004</v>
      </c>
      <c r="Q12" s="52">
        <v>3052.924</v>
      </c>
      <c r="R12" s="52">
        <v>3186.4430000000002</v>
      </c>
      <c r="S12" s="52">
        <v>3521.1210000000001</v>
      </c>
      <c r="T12" s="52">
        <v>3558.9</v>
      </c>
      <c r="U12" s="52">
        <v>3573.9</v>
      </c>
      <c r="V12" s="52">
        <v>3615.9</v>
      </c>
      <c r="W12" s="52">
        <v>3625.9</v>
      </c>
      <c r="X12" s="52">
        <v>3637.9</v>
      </c>
      <c r="Y12" s="52">
        <v>3645.047</v>
      </c>
      <c r="Z12" s="53"/>
      <c r="AA12" s="54">
        <f t="shared" si="0"/>
        <v>79932.368000000002</v>
      </c>
    </row>
    <row r="13" spans="1:27" ht="24.95" customHeight="1" x14ac:dyDescent="0.2">
      <c r="A13" s="50" t="s">
        <v>9</v>
      </c>
      <c r="B13" s="51">
        <v>244</v>
      </c>
      <c r="C13" s="52">
        <v>139</v>
      </c>
      <c r="D13" s="52">
        <v>139</v>
      </c>
      <c r="E13" s="52">
        <v>139</v>
      </c>
      <c r="F13" s="52">
        <v>165</v>
      </c>
      <c r="G13" s="52">
        <v>245</v>
      </c>
      <c r="H13" s="52">
        <v>397</v>
      </c>
      <c r="I13" s="52">
        <v>437</v>
      </c>
      <c r="J13" s="52">
        <v>357</v>
      </c>
      <c r="K13" s="52">
        <v>306</v>
      </c>
      <c r="L13" s="52">
        <v>238</v>
      </c>
      <c r="M13" s="52">
        <v>193</v>
      </c>
      <c r="N13" s="52">
        <v>207</v>
      </c>
      <c r="O13" s="52">
        <v>179</v>
      </c>
      <c r="P13" s="52">
        <v>205</v>
      </c>
      <c r="Q13" s="52">
        <v>290</v>
      </c>
      <c r="R13" s="52">
        <v>625</v>
      </c>
      <c r="S13" s="52">
        <v>735</v>
      </c>
      <c r="T13" s="52">
        <v>1164</v>
      </c>
      <c r="U13" s="52">
        <v>1476</v>
      </c>
      <c r="V13" s="52">
        <v>1370</v>
      </c>
      <c r="W13" s="52">
        <v>1185</v>
      </c>
      <c r="X13" s="52">
        <v>795</v>
      </c>
      <c r="Y13" s="52">
        <v>504</v>
      </c>
      <c r="Z13" s="53"/>
      <c r="AA13" s="54">
        <f t="shared" si="0"/>
        <v>11734</v>
      </c>
    </row>
    <row r="14" spans="1:27" ht="24.95" customHeight="1" x14ac:dyDescent="0.2">
      <c r="A14" s="55" t="s">
        <v>10</v>
      </c>
      <c r="B14" s="56">
        <v>602.18700000000001</v>
      </c>
      <c r="C14" s="57">
        <v>588.95100000000002</v>
      </c>
      <c r="D14" s="57">
        <v>584.32599999999991</v>
      </c>
      <c r="E14" s="57">
        <v>587.91099999999994</v>
      </c>
      <c r="F14" s="57">
        <v>594.125</v>
      </c>
      <c r="G14" s="57">
        <v>598.55400000000009</v>
      </c>
      <c r="H14" s="57">
        <v>731.8900000000001</v>
      </c>
      <c r="I14" s="57">
        <v>1203.7750000000001</v>
      </c>
      <c r="J14" s="57">
        <v>1830.0649999999998</v>
      </c>
      <c r="K14" s="57">
        <v>2373.150000000001</v>
      </c>
      <c r="L14" s="57">
        <v>2747.2639999999992</v>
      </c>
      <c r="M14" s="57">
        <v>2958.5739999999987</v>
      </c>
      <c r="N14" s="57">
        <v>3031.0740000000001</v>
      </c>
      <c r="O14" s="57">
        <v>2936.6570000000006</v>
      </c>
      <c r="P14" s="57">
        <v>2749.8669999999997</v>
      </c>
      <c r="Q14" s="57">
        <v>2399.3939999999998</v>
      </c>
      <c r="R14" s="57">
        <v>1915.5070000000005</v>
      </c>
      <c r="S14" s="57">
        <v>1338.3320000000001</v>
      </c>
      <c r="T14" s="57">
        <v>832.66700000000014</v>
      </c>
      <c r="U14" s="57">
        <v>646.01300000000003</v>
      </c>
      <c r="V14" s="57">
        <v>571.86099999999988</v>
      </c>
      <c r="W14" s="57">
        <v>538.09699999999987</v>
      </c>
      <c r="X14" s="57">
        <v>525.70300000000009</v>
      </c>
      <c r="Y14" s="57">
        <v>499.33200000000011</v>
      </c>
      <c r="Z14" s="58"/>
      <c r="AA14" s="59">
        <f t="shared" si="0"/>
        <v>33385.275999999998</v>
      </c>
    </row>
    <row r="15" spans="1:27" ht="24.95" customHeight="1" x14ac:dyDescent="0.2">
      <c r="A15" s="55" t="s">
        <v>11</v>
      </c>
      <c r="B15" s="56">
        <v>101</v>
      </c>
      <c r="C15" s="57">
        <v>94</v>
      </c>
      <c r="D15" s="57">
        <v>87</v>
      </c>
      <c r="E15" s="57">
        <v>83</v>
      </c>
      <c r="F15" s="57">
        <v>80</v>
      </c>
      <c r="G15" s="57">
        <v>79</v>
      </c>
      <c r="H15" s="57">
        <v>93</v>
      </c>
      <c r="I15" s="57">
        <v>119</v>
      </c>
      <c r="J15" s="57">
        <v>139</v>
      </c>
      <c r="K15" s="57">
        <v>151</v>
      </c>
      <c r="L15" s="57">
        <v>159</v>
      </c>
      <c r="M15" s="57">
        <v>162</v>
      </c>
      <c r="N15" s="57">
        <v>162</v>
      </c>
      <c r="O15" s="57">
        <v>159</v>
      </c>
      <c r="P15" s="57">
        <v>151</v>
      </c>
      <c r="Q15" s="57">
        <v>140</v>
      </c>
      <c r="R15" s="57">
        <v>123</v>
      </c>
      <c r="S15" s="57">
        <v>97</v>
      </c>
      <c r="T15" s="57">
        <v>69</v>
      </c>
      <c r="U15" s="57">
        <v>58</v>
      </c>
      <c r="V15" s="57">
        <v>56</v>
      </c>
      <c r="W15" s="57">
        <v>55</v>
      </c>
      <c r="X15" s="57">
        <v>54</v>
      </c>
      <c r="Y15" s="57">
        <v>52</v>
      </c>
      <c r="Z15" s="58"/>
      <c r="AA15" s="59">
        <f t="shared" si="0"/>
        <v>2523</v>
      </c>
    </row>
    <row r="16" spans="1:27" ht="30" customHeight="1" thickBot="1" x14ac:dyDescent="0.25">
      <c r="A16" s="60" t="s">
        <v>12</v>
      </c>
      <c r="B16" s="61">
        <f>IF(LEN(B$2)&gt;0,SUM(B10:B15),"")</f>
        <v>5585.5569999999998</v>
      </c>
      <c r="C16" s="62">
        <f t="shared" ref="C16:Z16" si="1">IF(LEN(C$2)&gt;0,SUM(C10:C15),"")</f>
        <v>5337.0119999999997</v>
      </c>
      <c r="D16" s="62">
        <f t="shared" si="1"/>
        <v>5213.3460000000005</v>
      </c>
      <c r="E16" s="62">
        <f t="shared" si="1"/>
        <v>5010.1109999999999</v>
      </c>
      <c r="F16" s="62">
        <f t="shared" si="1"/>
        <v>5070.0169999999998</v>
      </c>
      <c r="G16" s="62">
        <f t="shared" si="1"/>
        <v>5132.4269999999997</v>
      </c>
      <c r="H16" s="62">
        <f t="shared" si="1"/>
        <v>5731.6940000000004</v>
      </c>
      <c r="I16" s="62">
        <f t="shared" si="1"/>
        <v>6283.116</v>
      </c>
      <c r="J16" s="62">
        <f t="shared" si="1"/>
        <v>6776.0639999999994</v>
      </c>
      <c r="K16" s="62">
        <f t="shared" si="1"/>
        <v>6950.849000000002</v>
      </c>
      <c r="L16" s="62">
        <f t="shared" si="1"/>
        <v>7251.8689999999997</v>
      </c>
      <c r="M16" s="62">
        <f t="shared" si="1"/>
        <v>7438.6209999999992</v>
      </c>
      <c r="N16" s="62">
        <f t="shared" si="1"/>
        <v>7590.9480000000003</v>
      </c>
      <c r="O16" s="62">
        <f t="shared" si="1"/>
        <v>7148.4620000000014</v>
      </c>
      <c r="P16" s="62">
        <f t="shared" si="1"/>
        <v>7115.6100000000006</v>
      </c>
      <c r="Q16" s="62">
        <f t="shared" si="1"/>
        <v>6950.8179999999993</v>
      </c>
      <c r="R16" s="62">
        <f t="shared" si="1"/>
        <v>6920.4500000000007</v>
      </c>
      <c r="S16" s="62">
        <f t="shared" si="1"/>
        <v>6773.9530000000004</v>
      </c>
      <c r="T16" s="62">
        <f t="shared" si="1"/>
        <v>6758.8670000000002</v>
      </c>
      <c r="U16" s="62">
        <f t="shared" si="1"/>
        <v>6910.2129999999997</v>
      </c>
      <c r="V16" s="62">
        <f t="shared" si="1"/>
        <v>6772.5609999999997</v>
      </c>
      <c r="W16" s="62">
        <f t="shared" si="1"/>
        <v>6535.7969999999996</v>
      </c>
      <c r="X16" s="62">
        <f t="shared" si="1"/>
        <v>6102.4030000000002</v>
      </c>
      <c r="Y16" s="62">
        <f t="shared" si="1"/>
        <v>5772.8790000000008</v>
      </c>
      <c r="Z16" s="63" t="str">
        <f t="shared" si="1"/>
        <v/>
      </c>
      <c r="AA16" s="64">
        <f>SUM(AA10:AA15)</f>
        <v>153133.644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1322.9</v>
      </c>
      <c r="C28" s="72">
        <v>1183.9000000000001</v>
      </c>
      <c r="D28" s="72">
        <v>1165.9000000000001</v>
      </c>
      <c r="E28" s="72">
        <v>1159.9000000000001</v>
      </c>
      <c r="F28" s="72">
        <v>1187.9000000000001</v>
      </c>
      <c r="G28" s="72">
        <v>1284.9000000000001</v>
      </c>
      <c r="H28" s="72">
        <v>1539.9</v>
      </c>
      <c r="I28" s="72">
        <v>1940.4</v>
      </c>
      <c r="J28" s="72">
        <v>2289.4</v>
      </c>
      <c r="K28" s="72">
        <v>2586.4</v>
      </c>
      <c r="L28" s="72">
        <v>2767.4</v>
      </c>
      <c r="M28" s="72">
        <v>2865.4</v>
      </c>
      <c r="N28" s="72">
        <v>2904.4</v>
      </c>
      <c r="O28" s="72">
        <v>2820.4</v>
      </c>
      <c r="P28" s="72">
        <v>2697.4</v>
      </c>
      <c r="Q28" s="72">
        <v>2549.4</v>
      </c>
      <c r="R28" s="72">
        <v>2559.4</v>
      </c>
      <c r="S28" s="72">
        <v>2285.4</v>
      </c>
      <c r="T28" s="72">
        <v>2302.1999999999998</v>
      </c>
      <c r="U28" s="72">
        <v>2414.1999999999998</v>
      </c>
      <c r="V28" s="72">
        <v>2361.6999999999998</v>
      </c>
      <c r="W28" s="72">
        <v>2161.6999999999998</v>
      </c>
      <c r="X28" s="72">
        <v>1810.7</v>
      </c>
      <c r="Y28" s="72">
        <v>1486.4</v>
      </c>
      <c r="Z28" s="73"/>
      <c r="AA28" s="74">
        <f>SUM(B28:Z28)</f>
        <v>49647.599999999991</v>
      </c>
    </row>
    <row r="29" spans="1:27" ht="24.95" customHeight="1" x14ac:dyDescent="0.2">
      <c r="A29" s="75" t="s">
        <v>23</v>
      </c>
      <c r="B29" s="76">
        <v>1168.6569999999999</v>
      </c>
      <c r="C29" s="77">
        <v>1124.1120000000001</v>
      </c>
      <c r="D29" s="77">
        <v>1121.4459999999999</v>
      </c>
      <c r="E29" s="77">
        <v>966.21100000000001</v>
      </c>
      <c r="F29" s="77">
        <v>1008.117</v>
      </c>
      <c r="G29" s="77">
        <v>908.52700000000004</v>
      </c>
      <c r="H29" s="77">
        <v>732.79399999999998</v>
      </c>
      <c r="I29" s="77">
        <v>673.71600000000001</v>
      </c>
      <c r="J29" s="77">
        <v>1183.664</v>
      </c>
      <c r="K29" s="77">
        <v>1368.4490000000001</v>
      </c>
      <c r="L29" s="77">
        <v>1514.4690000000001</v>
      </c>
      <c r="M29" s="77">
        <v>1640.221</v>
      </c>
      <c r="N29" s="77">
        <v>1806.548</v>
      </c>
      <c r="O29" s="77">
        <v>1462.0619999999999</v>
      </c>
      <c r="P29" s="77">
        <v>1523.21</v>
      </c>
      <c r="Q29" s="77">
        <v>1439.4179999999999</v>
      </c>
      <c r="R29" s="77">
        <v>1408.05</v>
      </c>
      <c r="S29" s="77">
        <v>775.553</v>
      </c>
      <c r="T29" s="77">
        <v>768.66700000000003</v>
      </c>
      <c r="U29" s="77">
        <v>769.01300000000003</v>
      </c>
      <c r="V29" s="77">
        <v>647.86099999999999</v>
      </c>
      <c r="W29" s="77">
        <v>601.09699999999998</v>
      </c>
      <c r="X29" s="77">
        <v>530.70299999999997</v>
      </c>
      <c r="Y29" s="77">
        <v>820.47900000000004</v>
      </c>
      <c r="Z29" s="78"/>
      <c r="AA29" s="79">
        <f>SUM(B29:Z29)</f>
        <v>25963.044000000005</v>
      </c>
    </row>
    <row r="30" spans="1:27" ht="24.95" customHeight="1" x14ac:dyDescent="0.2">
      <c r="A30" s="82" t="s">
        <v>24</v>
      </c>
      <c r="B30" s="80">
        <v>3439</v>
      </c>
      <c r="C30" s="81">
        <v>3374</v>
      </c>
      <c r="D30" s="81">
        <v>3274</v>
      </c>
      <c r="E30" s="81">
        <v>3274</v>
      </c>
      <c r="F30" s="81">
        <v>3274</v>
      </c>
      <c r="G30" s="81">
        <v>3304</v>
      </c>
      <c r="H30" s="81">
        <v>3649</v>
      </c>
      <c r="I30" s="81">
        <v>3849</v>
      </c>
      <c r="J30" s="81">
        <v>3504</v>
      </c>
      <c r="K30" s="81">
        <v>3189</v>
      </c>
      <c r="L30" s="81">
        <v>3119</v>
      </c>
      <c r="M30" s="81">
        <v>3089</v>
      </c>
      <c r="N30" s="81">
        <v>3089</v>
      </c>
      <c r="O30" s="81">
        <v>3089</v>
      </c>
      <c r="P30" s="81">
        <v>3114</v>
      </c>
      <c r="Q30" s="81">
        <v>3199</v>
      </c>
      <c r="R30" s="81">
        <v>3229</v>
      </c>
      <c r="S30" s="81">
        <v>3991</v>
      </c>
      <c r="T30" s="81">
        <v>4061</v>
      </c>
      <c r="U30" s="81">
        <v>4075</v>
      </c>
      <c r="V30" s="81">
        <v>4111</v>
      </c>
      <c r="W30" s="81">
        <v>4121</v>
      </c>
      <c r="X30" s="81">
        <v>4021</v>
      </c>
      <c r="Y30" s="81">
        <v>3689</v>
      </c>
      <c r="Z30" s="83"/>
      <c r="AA30" s="84">
        <f>SUM(B30:Z30)</f>
        <v>84127</v>
      </c>
    </row>
    <row r="31" spans="1:27" ht="30" customHeight="1" thickBot="1" x14ac:dyDescent="0.25">
      <c r="A31" s="60" t="s">
        <v>25</v>
      </c>
      <c r="B31" s="61">
        <f>IF(LEN(B$2)&gt;0,SUM(B28:B30),"")</f>
        <v>5930.5569999999998</v>
      </c>
      <c r="C31" s="62">
        <f t="shared" ref="C31:Z31" si="4">IF(LEN(C$2)&gt;0,SUM(C28:C30),"")</f>
        <v>5682.0120000000006</v>
      </c>
      <c r="D31" s="62">
        <f t="shared" si="4"/>
        <v>5561.3459999999995</v>
      </c>
      <c r="E31" s="62">
        <f t="shared" si="4"/>
        <v>5400.1109999999999</v>
      </c>
      <c r="F31" s="62">
        <f t="shared" si="4"/>
        <v>5470.0169999999998</v>
      </c>
      <c r="G31" s="62">
        <f t="shared" si="4"/>
        <v>5497.4269999999997</v>
      </c>
      <c r="H31" s="62">
        <f t="shared" si="4"/>
        <v>5921.6939999999995</v>
      </c>
      <c r="I31" s="62">
        <f t="shared" si="4"/>
        <v>6463.116</v>
      </c>
      <c r="J31" s="62">
        <f t="shared" si="4"/>
        <v>6977.0640000000003</v>
      </c>
      <c r="K31" s="62">
        <f t="shared" si="4"/>
        <v>7143.8490000000002</v>
      </c>
      <c r="L31" s="62">
        <f t="shared" si="4"/>
        <v>7400.8690000000006</v>
      </c>
      <c r="M31" s="62">
        <f t="shared" si="4"/>
        <v>7594.6210000000001</v>
      </c>
      <c r="N31" s="62">
        <f t="shared" si="4"/>
        <v>7799.9480000000003</v>
      </c>
      <c r="O31" s="62">
        <f t="shared" si="4"/>
        <v>7371.4619999999995</v>
      </c>
      <c r="P31" s="62">
        <f t="shared" si="4"/>
        <v>7334.6100000000006</v>
      </c>
      <c r="Q31" s="62">
        <f t="shared" si="4"/>
        <v>7187.8180000000002</v>
      </c>
      <c r="R31" s="62">
        <f t="shared" si="4"/>
        <v>7196.45</v>
      </c>
      <c r="S31" s="62">
        <f t="shared" si="4"/>
        <v>7051.9529999999995</v>
      </c>
      <c r="T31" s="62">
        <f t="shared" si="4"/>
        <v>7131.8670000000002</v>
      </c>
      <c r="U31" s="62">
        <f t="shared" si="4"/>
        <v>7258.2129999999997</v>
      </c>
      <c r="V31" s="62">
        <f t="shared" si="4"/>
        <v>7120.5609999999997</v>
      </c>
      <c r="W31" s="62">
        <f t="shared" si="4"/>
        <v>6883.7969999999996</v>
      </c>
      <c r="X31" s="62">
        <f t="shared" si="4"/>
        <v>6362.4030000000002</v>
      </c>
      <c r="Y31" s="62">
        <f t="shared" si="4"/>
        <v>5995.8789999999999</v>
      </c>
      <c r="Z31" s="63" t="str">
        <f t="shared" si="4"/>
        <v/>
      </c>
      <c r="AA31" s="64">
        <f>SUM(AA28:AA30)</f>
        <v>159737.644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>
        <v>3</v>
      </c>
      <c r="E34" s="95">
        <v>45</v>
      </c>
      <c r="F34" s="95">
        <v>55</v>
      </c>
      <c r="G34" s="95">
        <v>20</v>
      </c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123</v>
      </c>
    </row>
    <row r="35" spans="1:27" ht="24.95" customHeight="1" x14ac:dyDescent="0.2">
      <c r="A35" s="97" t="s">
        <v>28</v>
      </c>
      <c r="B35" s="98">
        <v>265</v>
      </c>
      <c r="C35" s="99">
        <v>265</v>
      </c>
      <c r="D35" s="99">
        <v>265</v>
      </c>
      <c r="E35" s="99">
        <v>265</v>
      </c>
      <c r="F35" s="99">
        <v>265</v>
      </c>
      <c r="G35" s="99">
        <v>265</v>
      </c>
      <c r="H35" s="99">
        <v>110</v>
      </c>
      <c r="I35" s="99">
        <v>100</v>
      </c>
      <c r="J35" s="99">
        <v>121</v>
      </c>
      <c r="K35" s="99">
        <v>113</v>
      </c>
      <c r="L35" s="99">
        <v>69</v>
      </c>
      <c r="M35" s="99">
        <v>76</v>
      </c>
      <c r="N35" s="99">
        <v>129</v>
      </c>
      <c r="O35" s="99">
        <v>143</v>
      </c>
      <c r="P35" s="99">
        <v>139</v>
      </c>
      <c r="Q35" s="99">
        <v>157</v>
      </c>
      <c r="R35" s="99">
        <v>196</v>
      </c>
      <c r="S35" s="99">
        <v>198</v>
      </c>
      <c r="T35" s="99">
        <v>293</v>
      </c>
      <c r="U35" s="99">
        <v>268</v>
      </c>
      <c r="V35" s="99">
        <v>268</v>
      </c>
      <c r="W35" s="99">
        <v>268</v>
      </c>
      <c r="X35" s="99">
        <v>180</v>
      </c>
      <c r="Y35" s="99">
        <v>143</v>
      </c>
      <c r="Z35" s="100"/>
      <c r="AA35" s="79">
        <f t="shared" si="5"/>
        <v>4561</v>
      </c>
    </row>
    <row r="36" spans="1:27" ht="24.95" customHeight="1" x14ac:dyDescent="0.2">
      <c r="A36" s="97" t="s">
        <v>29</v>
      </c>
      <c r="B36" s="98">
        <v>396.5</v>
      </c>
      <c r="C36" s="99">
        <v>429.1</v>
      </c>
      <c r="D36" s="99">
        <v>340.5</v>
      </c>
      <c r="E36" s="99">
        <v>435.8</v>
      </c>
      <c r="F36" s="99">
        <v>365</v>
      </c>
      <c r="G36" s="99">
        <v>277.2</v>
      </c>
      <c r="H36" s="99">
        <v>230.7</v>
      </c>
      <c r="I36" s="99">
        <v>147.5</v>
      </c>
      <c r="J36" s="99">
        <v>95.5</v>
      </c>
      <c r="K36" s="99">
        <v>271.89999999999998</v>
      </c>
      <c r="L36" s="99">
        <v>189.5</v>
      </c>
      <c r="M36" s="99">
        <v>171.3</v>
      </c>
      <c r="N36" s="99">
        <v>67</v>
      </c>
      <c r="O36" s="99">
        <v>364.6</v>
      </c>
      <c r="P36" s="99">
        <v>167.2</v>
      </c>
      <c r="Q36" s="99">
        <v>215.6</v>
      </c>
      <c r="R36" s="99">
        <v>219.6</v>
      </c>
      <c r="S36" s="99">
        <v>383.3</v>
      </c>
      <c r="T36" s="99">
        <v>219.3</v>
      </c>
      <c r="U36" s="99">
        <v>150.80000000000001</v>
      </c>
      <c r="V36" s="99">
        <v>338.2</v>
      </c>
      <c r="W36" s="99">
        <v>330.9</v>
      </c>
      <c r="X36" s="99">
        <v>463</v>
      </c>
      <c r="Y36" s="99">
        <v>463</v>
      </c>
      <c r="Z36" s="100"/>
      <c r="AA36" s="79">
        <f t="shared" si="5"/>
        <v>6733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711.5</v>
      </c>
      <c r="C39" s="88">
        <f t="shared" si="6"/>
        <v>744.1</v>
      </c>
      <c r="D39" s="88">
        <f t="shared" si="6"/>
        <v>658.5</v>
      </c>
      <c r="E39" s="88">
        <f t="shared" si="6"/>
        <v>795.8</v>
      </c>
      <c r="F39" s="88">
        <f t="shared" si="6"/>
        <v>735</v>
      </c>
      <c r="G39" s="88">
        <f t="shared" si="6"/>
        <v>612.20000000000005</v>
      </c>
      <c r="H39" s="88">
        <f t="shared" si="6"/>
        <v>390.7</v>
      </c>
      <c r="I39" s="88">
        <f t="shared" si="6"/>
        <v>297.5</v>
      </c>
      <c r="J39" s="88">
        <f t="shared" si="6"/>
        <v>266.5</v>
      </c>
      <c r="K39" s="88">
        <f t="shared" si="6"/>
        <v>434.9</v>
      </c>
      <c r="L39" s="88">
        <f t="shared" si="6"/>
        <v>308.5</v>
      </c>
      <c r="M39" s="88">
        <f t="shared" si="6"/>
        <v>297.3</v>
      </c>
      <c r="N39" s="88">
        <f t="shared" si="6"/>
        <v>246</v>
      </c>
      <c r="O39" s="88">
        <f t="shared" si="6"/>
        <v>557.6</v>
      </c>
      <c r="P39" s="88">
        <f t="shared" si="6"/>
        <v>356.2</v>
      </c>
      <c r="Q39" s="88">
        <f t="shared" si="6"/>
        <v>422.6</v>
      </c>
      <c r="R39" s="88">
        <f t="shared" si="6"/>
        <v>465.6</v>
      </c>
      <c r="S39" s="88">
        <f t="shared" si="6"/>
        <v>631.29999999999995</v>
      </c>
      <c r="T39" s="88">
        <f t="shared" si="6"/>
        <v>562.29999999999995</v>
      </c>
      <c r="U39" s="88">
        <f t="shared" si="6"/>
        <v>468.8</v>
      </c>
      <c r="V39" s="88">
        <f t="shared" si="6"/>
        <v>656.2</v>
      </c>
      <c r="W39" s="88">
        <f t="shared" si="6"/>
        <v>648.9</v>
      </c>
      <c r="X39" s="88">
        <f t="shared" si="6"/>
        <v>693</v>
      </c>
      <c r="Y39" s="88">
        <f t="shared" si="6"/>
        <v>656</v>
      </c>
      <c r="Z39" s="89" t="str">
        <f t="shared" si="6"/>
        <v/>
      </c>
      <c r="AA39" s="90">
        <f t="shared" si="5"/>
        <v>12616.999999999998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366.5</v>
      </c>
      <c r="C44" s="99">
        <v>399.1</v>
      </c>
      <c r="D44" s="99">
        <v>310.5</v>
      </c>
      <c r="E44" s="99">
        <v>405.8</v>
      </c>
      <c r="F44" s="99">
        <v>335</v>
      </c>
      <c r="G44" s="99">
        <v>247.2</v>
      </c>
      <c r="H44" s="99">
        <v>200.7</v>
      </c>
      <c r="I44" s="99">
        <v>117.5</v>
      </c>
      <c r="J44" s="99">
        <v>65.5</v>
      </c>
      <c r="K44" s="99">
        <v>241.9</v>
      </c>
      <c r="L44" s="99">
        <v>159.5</v>
      </c>
      <c r="M44" s="99">
        <v>141.30000000000001</v>
      </c>
      <c r="N44" s="99">
        <v>37</v>
      </c>
      <c r="O44" s="99">
        <v>334.6</v>
      </c>
      <c r="P44" s="99">
        <v>137.19999999999999</v>
      </c>
      <c r="Q44" s="99">
        <v>185.6</v>
      </c>
      <c r="R44" s="99">
        <v>189.6</v>
      </c>
      <c r="S44" s="99">
        <v>353.3</v>
      </c>
      <c r="T44" s="99">
        <v>189.3</v>
      </c>
      <c r="U44" s="99">
        <v>120.8</v>
      </c>
      <c r="V44" s="99">
        <v>308.2</v>
      </c>
      <c r="W44" s="99">
        <v>300.89999999999998</v>
      </c>
      <c r="X44" s="99">
        <v>433</v>
      </c>
      <c r="Y44" s="99">
        <v>433</v>
      </c>
      <c r="Z44" s="100"/>
      <c r="AA44" s="79">
        <f t="shared" si="7"/>
        <v>6012.9999999999991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366.5</v>
      </c>
      <c r="C48" s="88">
        <f t="shared" ref="C48:Z48" si="8">IF(LEN(C$2)&gt;0,SUM(C42:C47),"")</f>
        <v>399.1</v>
      </c>
      <c r="D48" s="88">
        <f t="shared" si="8"/>
        <v>310.5</v>
      </c>
      <c r="E48" s="88">
        <f t="shared" si="8"/>
        <v>405.8</v>
      </c>
      <c r="F48" s="88">
        <f t="shared" si="8"/>
        <v>335</v>
      </c>
      <c r="G48" s="88">
        <f t="shared" si="8"/>
        <v>247.2</v>
      </c>
      <c r="H48" s="88">
        <f t="shared" si="8"/>
        <v>200.7</v>
      </c>
      <c r="I48" s="88">
        <f t="shared" si="8"/>
        <v>117.5</v>
      </c>
      <c r="J48" s="88">
        <f t="shared" si="8"/>
        <v>65.5</v>
      </c>
      <c r="K48" s="88">
        <f t="shared" si="8"/>
        <v>241.9</v>
      </c>
      <c r="L48" s="88">
        <f t="shared" si="8"/>
        <v>159.5</v>
      </c>
      <c r="M48" s="88">
        <f t="shared" si="8"/>
        <v>141.30000000000001</v>
      </c>
      <c r="N48" s="88">
        <f t="shared" si="8"/>
        <v>37</v>
      </c>
      <c r="O48" s="88">
        <f t="shared" si="8"/>
        <v>334.6</v>
      </c>
      <c r="P48" s="88">
        <f t="shared" si="8"/>
        <v>137.19999999999999</v>
      </c>
      <c r="Q48" s="88">
        <f t="shared" si="8"/>
        <v>185.6</v>
      </c>
      <c r="R48" s="88">
        <f t="shared" si="8"/>
        <v>189.6</v>
      </c>
      <c r="S48" s="88">
        <f t="shared" si="8"/>
        <v>353.3</v>
      </c>
      <c r="T48" s="88">
        <f t="shared" si="8"/>
        <v>189.3</v>
      </c>
      <c r="U48" s="88">
        <f t="shared" si="8"/>
        <v>120.8</v>
      </c>
      <c r="V48" s="88">
        <f t="shared" si="8"/>
        <v>308.2</v>
      </c>
      <c r="W48" s="88">
        <f t="shared" si="8"/>
        <v>300.89999999999998</v>
      </c>
      <c r="X48" s="88">
        <f t="shared" si="8"/>
        <v>433</v>
      </c>
      <c r="Y48" s="88">
        <f t="shared" si="8"/>
        <v>433</v>
      </c>
      <c r="Z48" s="89" t="str">
        <f t="shared" si="8"/>
        <v/>
      </c>
      <c r="AA48" s="90">
        <f t="shared" si="7"/>
        <v>6012.9999999999991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6297.0569999999998</v>
      </c>
      <c r="C51" s="88">
        <f t="shared" si="10"/>
        <v>6081.1120000000001</v>
      </c>
      <c r="D51" s="88">
        <f t="shared" si="10"/>
        <v>5871.8460000000005</v>
      </c>
      <c r="E51" s="88">
        <f t="shared" si="10"/>
        <v>5805.9110000000001</v>
      </c>
      <c r="F51" s="88">
        <f t="shared" si="10"/>
        <v>5805.0169999999998</v>
      </c>
      <c r="G51" s="88">
        <f t="shared" si="10"/>
        <v>5744.6269999999995</v>
      </c>
      <c r="H51" s="88">
        <f t="shared" si="10"/>
        <v>6122.3940000000002</v>
      </c>
      <c r="I51" s="88">
        <f t="shared" si="10"/>
        <v>6580.616</v>
      </c>
      <c r="J51" s="88">
        <f t="shared" si="10"/>
        <v>7042.5639999999994</v>
      </c>
      <c r="K51" s="88">
        <f t="shared" si="10"/>
        <v>7385.7490000000016</v>
      </c>
      <c r="L51" s="88">
        <f t="shared" si="10"/>
        <v>7560.3689999999997</v>
      </c>
      <c r="M51" s="88">
        <f t="shared" si="10"/>
        <v>7735.9209999999994</v>
      </c>
      <c r="N51" s="88">
        <f t="shared" si="10"/>
        <v>7836.9480000000003</v>
      </c>
      <c r="O51" s="88">
        <f t="shared" si="10"/>
        <v>7706.0620000000017</v>
      </c>
      <c r="P51" s="88">
        <f t="shared" si="10"/>
        <v>7471.81</v>
      </c>
      <c r="Q51" s="88">
        <f t="shared" si="10"/>
        <v>7373.4179999999997</v>
      </c>
      <c r="R51" s="88">
        <f t="shared" si="10"/>
        <v>7386.0500000000011</v>
      </c>
      <c r="S51" s="88">
        <f t="shared" si="10"/>
        <v>7405.2530000000006</v>
      </c>
      <c r="T51" s="88">
        <f t="shared" si="10"/>
        <v>7321.1670000000004</v>
      </c>
      <c r="U51" s="88">
        <f t="shared" si="10"/>
        <v>7379.0129999999999</v>
      </c>
      <c r="V51" s="88">
        <f t="shared" si="10"/>
        <v>7428.7609999999995</v>
      </c>
      <c r="W51" s="88">
        <f t="shared" si="10"/>
        <v>7184.6969999999992</v>
      </c>
      <c r="X51" s="88">
        <f t="shared" si="10"/>
        <v>6795.4030000000002</v>
      </c>
      <c r="Y51" s="88">
        <f t="shared" si="10"/>
        <v>6428.8790000000008</v>
      </c>
      <c r="Z51" s="89" t="str">
        <f t="shared" si="10"/>
        <v/>
      </c>
      <c r="AA51" s="105">
        <f>SUM(B51:Z51)</f>
        <v>165750.64399999997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44786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6297.0250000000015</v>
      </c>
      <c r="C4" s="18">
        <v>6081.1329999999998</v>
      </c>
      <c r="D4" s="18">
        <v>5871.8330000000024</v>
      </c>
      <c r="E4" s="18">
        <v>5805.8790000000008</v>
      </c>
      <c r="F4" s="18">
        <v>5804.9869999999992</v>
      </c>
      <c r="G4" s="18">
        <v>5744.6270000000004</v>
      </c>
      <c r="H4" s="18">
        <v>6122.3940000000002</v>
      </c>
      <c r="I4" s="18">
        <v>6580.583999999998</v>
      </c>
      <c r="J4" s="18">
        <v>7042.5789999999979</v>
      </c>
      <c r="K4" s="18">
        <v>7385.757999999998</v>
      </c>
      <c r="L4" s="18">
        <v>7560.4039999999986</v>
      </c>
      <c r="M4" s="18">
        <v>7735.9430000000002</v>
      </c>
      <c r="N4" s="18">
        <v>7836.9170000000004</v>
      </c>
      <c r="O4" s="18">
        <v>7706.0970000000007</v>
      </c>
      <c r="P4" s="18">
        <v>7471.8310000000019</v>
      </c>
      <c r="Q4" s="18">
        <v>7373.4500000000007</v>
      </c>
      <c r="R4" s="18">
        <v>7386.0859999999993</v>
      </c>
      <c r="S4" s="18">
        <v>7405.273000000001</v>
      </c>
      <c r="T4" s="18">
        <v>7321.168999999999</v>
      </c>
      <c r="U4" s="18">
        <v>7379.0579999999991</v>
      </c>
      <c r="V4" s="18">
        <v>7428.7479999999978</v>
      </c>
      <c r="W4" s="18">
        <v>7184.6600000000017</v>
      </c>
      <c r="X4" s="18">
        <v>6795.3720000000003</v>
      </c>
      <c r="Y4" s="18">
        <v>6428.8789999999999</v>
      </c>
      <c r="Z4" s="19"/>
      <c r="AA4" s="20">
        <f>SUM(B4:Z4)</f>
        <v>165750.68599999996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427.23</v>
      </c>
      <c r="C7" s="28">
        <v>400.71</v>
      </c>
      <c r="D7" s="28">
        <v>387.87</v>
      </c>
      <c r="E7" s="28">
        <v>374.09</v>
      </c>
      <c r="F7" s="28">
        <v>375.79</v>
      </c>
      <c r="G7" s="28">
        <v>371.51</v>
      </c>
      <c r="H7" s="28">
        <v>377.43</v>
      </c>
      <c r="I7" s="28">
        <v>388.74</v>
      </c>
      <c r="J7" s="28">
        <v>399.9</v>
      </c>
      <c r="K7" s="28">
        <v>374.5</v>
      </c>
      <c r="L7" s="28">
        <v>376.74</v>
      </c>
      <c r="M7" s="28">
        <v>379.52</v>
      </c>
      <c r="N7" s="28">
        <v>384.18</v>
      </c>
      <c r="O7" s="28">
        <v>359.61</v>
      </c>
      <c r="P7" s="28">
        <v>365.31</v>
      </c>
      <c r="Q7" s="28">
        <v>370.33</v>
      </c>
      <c r="R7" s="28">
        <v>383.7</v>
      </c>
      <c r="S7" s="28">
        <v>412.3</v>
      </c>
      <c r="T7" s="28">
        <v>466.2</v>
      </c>
      <c r="U7" s="28">
        <v>503.26</v>
      </c>
      <c r="V7" s="28">
        <v>504.7</v>
      </c>
      <c r="W7" s="28">
        <v>479.94</v>
      </c>
      <c r="X7" s="28">
        <v>479</v>
      </c>
      <c r="Y7" s="28">
        <v>449.4</v>
      </c>
      <c r="Z7" s="29"/>
      <c r="AA7" s="30">
        <f>IF(SUM(B7:Z7)&lt;&gt;0,AVERAGEIF(B7:Z7,"&lt;&gt;"""),"")</f>
        <v>407.99833333333339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932.07100000000003</v>
      </c>
      <c r="C19" s="72">
        <v>943.03599999999994</v>
      </c>
      <c r="D19" s="72">
        <v>954.20499999999993</v>
      </c>
      <c r="E19" s="72">
        <v>943.26099999999997</v>
      </c>
      <c r="F19" s="72">
        <v>940.36699999999996</v>
      </c>
      <c r="G19" s="72">
        <v>932.327</v>
      </c>
      <c r="H19" s="72">
        <v>939.17200000000003</v>
      </c>
      <c r="I19" s="72">
        <v>944.13599999999997</v>
      </c>
      <c r="J19" s="72">
        <v>957.21799999999996</v>
      </c>
      <c r="K19" s="72">
        <v>954.23900000000003</v>
      </c>
      <c r="L19" s="72">
        <v>950.36099999999999</v>
      </c>
      <c r="M19" s="72">
        <v>942.21900000000005</v>
      </c>
      <c r="N19" s="72">
        <v>941.23099999999999</v>
      </c>
      <c r="O19" s="72">
        <v>932.06600000000003</v>
      </c>
      <c r="P19" s="72">
        <v>905.03599999999994</v>
      </c>
      <c r="Q19" s="72">
        <v>899.08899999999994</v>
      </c>
      <c r="R19" s="72">
        <v>896.06999999999994</v>
      </c>
      <c r="S19" s="72">
        <v>919.05899999999997</v>
      </c>
      <c r="T19" s="72">
        <v>942.05799999999999</v>
      </c>
      <c r="U19" s="72">
        <v>957.09299999999996</v>
      </c>
      <c r="V19" s="72">
        <v>936.21100000000001</v>
      </c>
      <c r="W19" s="72">
        <v>909.19899999999996</v>
      </c>
      <c r="X19" s="72">
        <v>899.24900000000002</v>
      </c>
      <c r="Y19" s="72">
        <v>914.17099999999994</v>
      </c>
      <c r="Z19" s="73"/>
      <c r="AA19" s="74">
        <f t="shared" ref="AA19:AA24" si="2">SUM(B19:Z19)</f>
        <v>22383.144</v>
      </c>
    </row>
    <row r="20" spans="1:27" ht="24.95" customHeight="1" x14ac:dyDescent="0.2">
      <c r="A20" s="75" t="s">
        <v>15</v>
      </c>
      <c r="B20" s="76">
        <v>1000.668</v>
      </c>
      <c r="C20" s="77">
        <v>973.255</v>
      </c>
      <c r="D20" s="77">
        <v>957.21900000000005</v>
      </c>
      <c r="E20" s="77">
        <v>958.41099999999994</v>
      </c>
      <c r="F20" s="77">
        <v>966.54399999999987</v>
      </c>
      <c r="G20" s="77">
        <v>966.904</v>
      </c>
      <c r="H20" s="77">
        <v>994.48699999999974</v>
      </c>
      <c r="I20" s="77">
        <v>1042.491</v>
      </c>
      <c r="J20" s="77">
        <v>1086.4960000000001</v>
      </c>
      <c r="K20" s="77">
        <v>1113.241</v>
      </c>
      <c r="L20" s="77">
        <v>1096.74</v>
      </c>
      <c r="M20" s="77">
        <v>1097.3559999999995</v>
      </c>
      <c r="N20" s="77">
        <v>1133.2610000000002</v>
      </c>
      <c r="O20" s="77">
        <v>1126.0060000000003</v>
      </c>
      <c r="P20" s="77">
        <v>1109.1960000000001</v>
      </c>
      <c r="Q20" s="77">
        <v>1115.4269999999997</v>
      </c>
      <c r="R20" s="77">
        <v>1110.8610000000001</v>
      </c>
      <c r="S20" s="77">
        <v>1078.6189999999999</v>
      </c>
      <c r="T20" s="77">
        <v>1041.8689999999999</v>
      </c>
      <c r="U20" s="77">
        <v>963.79899999999998</v>
      </c>
      <c r="V20" s="77">
        <v>936.86599999999999</v>
      </c>
      <c r="W20" s="77">
        <v>919.60599999999999</v>
      </c>
      <c r="X20" s="77">
        <v>890.78100000000018</v>
      </c>
      <c r="Y20" s="77">
        <v>876.65700000000004</v>
      </c>
      <c r="Z20" s="78"/>
      <c r="AA20" s="79">
        <f t="shared" si="2"/>
        <v>24556.76</v>
      </c>
    </row>
    <row r="21" spans="1:27" ht="24.95" customHeight="1" x14ac:dyDescent="0.2">
      <c r="A21" s="75" t="s">
        <v>16</v>
      </c>
      <c r="B21" s="80">
        <v>3008.2859999999996</v>
      </c>
      <c r="C21" s="81">
        <v>2832.8420000000001</v>
      </c>
      <c r="D21" s="81">
        <v>2663.4090000000001</v>
      </c>
      <c r="E21" s="81">
        <v>2614.7069999999999</v>
      </c>
      <c r="F21" s="81">
        <v>2594.5759999999996</v>
      </c>
      <c r="G21" s="81">
        <v>2541.8959999999997</v>
      </c>
      <c r="H21" s="81">
        <v>2618.7349999999997</v>
      </c>
      <c r="I21" s="81">
        <v>2943.9570000000003</v>
      </c>
      <c r="J21" s="81">
        <v>3310.3649999999998</v>
      </c>
      <c r="K21" s="81">
        <v>3542.2780000000002</v>
      </c>
      <c r="L21" s="81">
        <v>3709.8030000000003</v>
      </c>
      <c r="M21" s="81">
        <v>3871.3679999999999</v>
      </c>
      <c r="N21" s="81">
        <v>3950.4249999999997</v>
      </c>
      <c r="O21" s="81">
        <v>3843.0249999999996</v>
      </c>
      <c r="P21" s="81">
        <v>3721.0990000000006</v>
      </c>
      <c r="Q21" s="81">
        <v>3637.4340000000002</v>
      </c>
      <c r="R21" s="81">
        <v>3667.6549999999997</v>
      </c>
      <c r="S21" s="81">
        <v>3684.0950000000003</v>
      </c>
      <c r="T21" s="81">
        <v>3669.7420000000002</v>
      </c>
      <c r="U21" s="81">
        <v>3779.6659999999997</v>
      </c>
      <c r="V21" s="81">
        <v>3885.1709999999994</v>
      </c>
      <c r="W21" s="81">
        <v>3698.355</v>
      </c>
      <c r="X21" s="81">
        <v>3471.1420000000003</v>
      </c>
      <c r="Y21" s="81">
        <v>3115.12</v>
      </c>
      <c r="Z21" s="78"/>
      <c r="AA21" s="79">
        <f t="shared" si="2"/>
        <v>80375.151000000013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141</v>
      </c>
      <c r="C23" s="77">
        <v>144</v>
      </c>
      <c r="D23" s="77">
        <v>139</v>
      </c>
      <c r="E23" s="77">
        <v>137.5</v>
      </c>
      <c r="F23" s="77">
        <v>134.5</v>
      </c>
      <c r="G23" s="77">
        <v>138.5</v>
      </c>
      <c r="H23" s="77">
        <v>149</v>
      </c>
      <c r="I23" s="77">
        <v>146</v>
      </c>
      <c r="J23" s="77">
        <v>146.5</v>
      </c>
      <c r="K23" s="77">
        <v>147</v>
      </c>
      <c r="L23" s="77">
        <v>143.5</v>
      </c>
      <c r="M23" s="77">
        <v>146</v>
      </c>
      <c r="N23" s="77">
        <v>149</v>
      </c>
      <c r="O23" s="77">
        <v>148</v>
      </c>
      <c r="P23" s="77">
        <v>146.5</v>
      </c>
      <c r="Q23" s="77">
        <v>143.5</v>
      </c>
      <c r="R23" s="77">
        <v>139.5</v>
      </c>
      <c r="S23" s="77">
        <v>145.5</v>
      </c>
      <c r="T23" s="77">
        <v>146.5</v>
      </c>
      <c r="U23" s="77">
        <v>148.5</v>
      </c>
      <c r="V23" s="77">
        <v>152.5</v>
      </c>
      <c r="W23" s="77">
        <v>144.5</v>
      </c>
      <c r="X23" s="77">
        <v>145</v>
      </c>
      <c r="Y23" s="77">
        <v>136.5</v>
      </c>
      <c r="Z23" s="77"/>
      <c r="AA23" s="79">
        <f t="shared" si="2"/>
        <v>3458</v>
      </c>
    </row>
    <row r="24" spans="1:27" ht="24.95" customHeight="1" x14ac:dyDescent="0.2">
      <c r="A24" s="85" t="s">
        <v>19</v>
      </c>
      <c r="B24" s="77">
        <v>375</v>
      </c>
      <c r="C24" s="77">
        <v>353.00000000000006</v>
      </c>
      <c r="D24" s="77">
        <v>338.00000000000006</v>
      </c>
      <c r="E24" s="77">
        <v>330</v>
      </c>
      <c r="F24" s="77">
        <v>331</v>
      </c>
      <c r="G24" s="77">
        <v>343</v>
      </c>
      <c r="H24" s="77">
        <v>385.00000000000006</v>
      </c>
      <c r="I24" s="77">
        <v>447</v>
      </c>
      <c r="J24" s="77">
        <v>494</v>
      </c>
      <c r="K24" s="77">
        <v>520</v>
      </c>
      <c r="L24" s="77">
        <v>531.00000000000023</v>
      </c>
      <c r="M24" s="77">
        <v>541.00000000000011</v>
      </c>
      <c r="N24" s="77">
        <v>550.00000000000011</v>
      </c>
      <c r="O24" s="77">
        <v>537</v>
      </c>
      <c r="P24" s="77">
        <v>512.99999999999989</v>
      </c>
      <c r="Q24" s="77">
        <v>504.99999999999994</v>
      </c>
      <c r="R24" s="77">
        <v>507</v>
      </c>
      <c r="S24" s="77">
        <v>512.99999999999989</v>
      </c>
      <c r="T24" s="77">
        <v>508</v>
      </c>
      <c r="U24" s="77">
        <v>521</v>
      </c>
      <c r="V24" s="77">
        <v>501</v>
      </c>
      <c r="W24" s="77">
        <v>460</v>
      </c>
      <c r="X24" s="77">
        <v>421.00000000000006</v>
      </c>
      <c r="Y24" s="77">
        <v>373</v>
      </c>
      <c r="Z24" s="77"/>
      <c r="AA24" s="79">
        <f t="shared" si="2"/>
        <v>10897</v>
      </c>
    </row>
    <row r="25" spans="1:27" ht="30" customHeight="1" thickBot="1" x14ac:dyDescent="0.25">
      <c r="A25" s="86" t="s">
        <v>20</v>
      </c>
      <c r="B25" s="87">
        <f t="shared" ref="B25:AA25" si="3">SUM(B19:B24)</f>
        <v>5457.0249999999996</v>
      </c>
      <c r="C25" s="88">
        <f t="shared" si="3"/>
        <v>5246.1329999999998</v>
      </c>
      <c r="D25" s="88">
        <f t="shared" si="3"/>
        <v>5051.8330000000005</v>
      </c>
      <c r="E25" s="88">
        <f t="shared" si="3"/>
        <v>4983.8789999999999</v>
      </c>
      <c r="F25" s="88">
        <f t="shared" si="3"/>
        <v>4966.9869999999992</v>
      </c>
      <c r="G25" s="88">
        <f t="shared" si="3"/>
        <v>4922.6269999999995</v>
      </c>
      <c r="H25" s="88">
        <f t="shared" si="3"/>
        <v>5086.3939999999993</v>
      </c>
      <c r="I25" s="88">
        <f t="shared" si="3"/>
        <v>5523.5840000000007</v>
      </c>
      <c r="J25" s="88">
        <f t="shared" si="3"/>
        <v>5994.5789999999997</v>
      </c>
      <c r="K25" s="88">
        <f t="shared" si="3"/>
        <v>6276.7579999999998</v>
      </c>
      <c r="L25" s="88">
        <f t="shared" si="3"/>
        <v>6431.4040000000005</v>
      </c>
      <c r="M25" s="88">
        <f t="shared" si="3"/>
        <v>6597.9429999999993</v>
      </c>
      <c r="N25" s="88">
        <f t="shared" si="3"/>
        <v>6723.9169999999995</v>
      </c>
      <c r="O25" s="88">
        <f t="shared" si="3"/>
        <v>6586.0969999999998</v>
      </c>
      <c r="P25" s="88">
        <f t="shared" si="3"/>
        <v>6394.8310000000001</v>
      </c>
      <c r="Q25" s="88">
        <f t="shared" si="3"/>
        <v>6300.45</v>
      </c>
      <c r="R25" s="88">
        <f t="shared" si="3"/>
        <v>6321.0859999999993</v>
      </c>
      <c r="S25" s="88">
        <f t="shared" si="3"/>
        <v>6340.2730000000001</v>
      </c>
      <c r="T25" s="88">
        <f t="shared" si="3"/>
        <v>6308.1689999999999</v>
      </c>
      <c r="U25" s="88">
        <f t="shared" si="3"/>
        <v>6370.0579999999991</v>
      </c>
      <c r="V25" s="88">
        <f t="shared" si="3"/>
        <v>6411.7479999999996</v>
      </c>
      <c r="W25" s="88">
        <f t="shared" si="3"/>
        <v>6131.66</v>
      </c>
      <c r="X25" s="88">
        <f t="shared" si="3"/>
        <v>5827.1720000000005</v>
      </c>
      <c r="Y25" s="88">
        <f t="shared" si="3"/>
        <v>5415.4480000000003</v>
      </c>
      <c r="Z25" s="89">
        <f t="shared" si="3"/>
        <v>0</v>
      </c>
      <c r="AA25" s="90">
        <f t="shared" si="3"/>
        <v>141670.05499999999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720</v>
      </c>
      <c r="C28" s="72">
        <v>701</v>
      </c>
      <c r="D28" s="72">
        <v>681</v>
      </c>
      <c r="E28" s="72">
        <v>671.5</v>
      </c>
      <c r="F28" s="72">
        <v>669.5</v>
      </c>
      <c r="G28" s="72">
        <v>685.5</v>
      </c>
      <c r="H28" s="72">
        <v>747</v>
      </c>
      <c r="I28" s="72">
        <v>823</v>
      </c>
      <c r="J28" s="72">
        <v>890.5</v>
      </c>
      <c r="K28" s="72">
        <v>917</v>
      </c>
      <c r="L28" s="72">
        <v>944.5</v>
      </c>
      <c r="M28" s="72">
        <v>957</v>
      </c>
      <c r="N28" s="72">
        <v>969</v>
      </c>
      <c r="O28" s="72">
        <v>955</v>
      </c>
      <c r="P28" s="72">
        <v>929.5</v>
      </c>
      <c r="Q28" s="72">
        <v>918.5</v>
      </c>
      <c r="R28" s="72">
        <v>876.5</v>
      </c>
      <c r="S28" s="72">
        <v>888.5</v>
      </c>
      <c r="T28" s="72">
        <v>881.5</v>
      </c>
      <c r="U28" s="72">
        <v>879.5</v>
      </c>
      <c r="V28" s="72">
        <v>863.5</v>
      </c>
      <c r="W28" s="72">
        <v>814.5</v>
      </c>
      <c r="X28" s="72">
        <v>796</v>
      </c>
      <c r="Y28" s="72">
        <v>739.5</v>
      </c>
      <c r="Z28" s="73"/>
      <c r="AA28" s="74">
        <f>SUM(B28:Z28)</f>
        <v>19919</v>
      </c>
    </row>
    <row r="29" spans="1:27" ht="24.95" customHeight="1" x14ac:dyDescent="0.2">
      <c r="A29" s="75" t="s">
        <v>23</v>
      </c>
      <c r="B29" s="76">
        <v>5077.0249999999996</v>
      </c>
      <c r="C29" s="77">
        <v>4880.1329999999998</v>
      </c>
      <c r="D29" s="77">
        <v>4690.8329999999996</v>
      </c>
      <c r="E29" s="77">
        <v>4634.3789999999999</v>
      </c>
      <c r="F29" s="77">
        <v>4635.4870000000001</v>
      </c>
      <c r="G29" s="77">
        <v>4559.1270000000004</v>
      </c>
      <c r="H29" s="77">
        <v>4875.3940000000002</v>
      </c>
      <c r="I29" s="77">
        <v>5257.5839999999998</v>
      </c>
      <c r="J29" s="77">
        <v>5652.0789999999997</v>
      </c>
      <c r="K29" s="77">
        <v>5968.7579999999998</v>
      </c>
      <c r="L29" s="77">
        <v>6115.9040000000005</v>
      </c>
      <c r="M29" s="77">
        <v>6278.9430000000002</v>
      </c>
      <c r="N29" s="77">
        <v>6367.9170000000004</v>
      </c>
      <c r="O29" s="77">
        <v>6251.0969999999998</v>
      </c>
      <c r="P29" s="77">
        <v>6042.3310000000001</v>
      </c>
      <c r="Q29" s="77">
        <v>5954.95</v>
      </c>
      <c r="R29" s="77">
        <v>6009.5860000000002</v>
      </c>
      <c r="S29" s="77">
        <v>6016.7730000000001</v>
      </c>
      <c r="T29" s="77">
        <v>5939.6689999999999</v>
      </c>
      <c r="U29" s="77">
        <v>5999.558</v>
      </c>
      <c r="V29" s="77">
        <v>6065.2479999999996</v>
      </c>
      <c r="W29" s="77">
        <v>5870.16</v>
      </c>
      <c r="X29" s="77">
        <v>5544.1719999999996</v>
      </c>
      <c r="Y29" s="77">
        <v>5189.3789999999999</v>
      </c>
      <c r="Z29" s="78"/>
      <c r="AA29" s="79">
        <f>SUM(B29:Z29)</f>
        <v>133876.486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5797.0249999999996</v>
      </c>
      <c r="C31" s="62">
        <f t="shared" si="4"/>
        <v>5581.1329999999998</v>
      </c>
      <c r="D31" s="62">
        <f t="shared" si="4"/>
        <v>5371.8329999999996</v>
      </c>
      <c r="E31" s="62">
        <f t="shared" si="4"/>
        <v>5305.8789999999999</v>
      </c>
      <c r="F31" s="62">
        <f t="shared" si="4"/>
        <v>5304.9870000000001</v>
      </c>
      <c r="G31" s="62">
        <f t="shared" si="4"/>
        <v>5244.6270000000004</v>
      </c>
      <c r="H31" s="62">
        <f t="shared" si="4"/>
        <v>5622.3940000000002</v>
      </c>
      <c r="I31" s="62">
        <f t="shared" si="4"/>
        <v>6080.5839999999998</v>
      </c>
      <c r="J31" s="62">
        <f t="shared" si="4"/>
        <v>6542.5789999999997</v>
      </c>
      <c r="K31" s="62">
        <f t="shared" si="4"/>
        <v>6885.7579999999998</v>
      </c>
      <c r="L31" s="62">
        <f t="shared" si="4"/>
        <v>7060.4040000000005</v>
      </c>
      <c r="M31" s="62">
        <f t="shared" si="4"/>
        <v>7235.9430000000002</v>
      </c>
      <c r="N31" s="62">
        <f t="shared" si="4"/>
        <v>7336.9170000000004</v>
      </c>
      <c r="O31" s="62">
        <f t="shared" si="4"/>
        <v>7206.0969999999998</v>
      </c>
      <c r="P31" s="62">
        <f t="shared" si="4"/>
        <v>6971.8310000000001</v>
      </c>
      <c r="Q31" s="62">
        <f t="shared" si="4"/>
        <v>6873.45</v>
      </c>
      <c r="R31" s="62">
        <f t="shared" si="4"/>
        <v>6886.0860000000002</v>
      </c>
      <c r="S31" s="62">
        <f t="shared" si="4"/>
        <v>6905.2730000000001</v>
      </c>
      <c r="T31" s="62">
        <f t="shared" si="4"/>
        <v>6821.1689999999999</v>
      </c>
      <c r="U31" s="62">
        <f t="shared" si="4"/>
        <v>6879.058</v>
      </c>
      <c r="V31" s="62">
        <f t="shared" si="4"/>
        <v>6928.7479999999996</v>
      </c>
      <c r="W31" s="62">
        <f t="shared" si="4"/>
        <v>6684.66</v>
      </c>
      <c r="X31" s="62">
        <f t="shared" si="4"/>
        <v>6340.1719999999996</v>
      </c>
      <c r="Y31" s="62">
        <f t="shared" si="4"/>
        <v>5928.8789999999999</v>
      </c>
      <c r="Z31" s="63">
        <f t="shared" si="4"/>
        <v>0</v>
      </c>
      <c r="AA31" s="64">
        <f t="shared" si="4"/>
        <v>153795.486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257</v>
      </c>
      <c r="C34" s="95">
        <v>255</v>
      </c>
      <c r="D34" s="95">
        <v>240</v>
      </c>
      <c r="E34" s="95">
        <v>242</v>
      </c>
      <c r="F34" s="95">
        <v>257</v>
      </c>
      <c r="G34" s="95">
        <v>242</v>
      </c>
      <c r="H34" s="95">
        <v>350</v>
      </c>
      <c r="I34" s="95">
        <v>350</v>
      </c>
      <c r="J34" s="95">
        <v>340</v>
      </c>
      <c r="K34" s="95">
        <v>340</v>
      </c>
      <c r="L34" s="95">
        <v>350</v>
      </c>
      <c r="M34" s="95">
        <v>350</v>
      </c>
      <c r="N34" s="95">
        <v>350</v>
      </c>
      <c r="O34" s="95">
        <v>350</v>
      </c>
      <c r="P34" s="95">
        <v>350</v>
      </c>
      <c r="Q34" s="95">
        <v>350</v>
      </c>
      <c r="R34" s="95">
        <v>350</v>
      </c>
      <c r="S34" s="95">
        <v>350</v>
      </c>
      <c r="T34" s="95">
        <v>303</v>
      </c>
      <c r="U34" s="95">
        <v>303</v>
      </c>
      <c r="V34" s="95">
        <v>303</v>
      </c>
      <c r="W34" s="95">
        <v>350</v>
      </c>
      <c r="X34" s="95">
        <v>303</v>
      </c>
      <c r="Y34" s="95">
        <v>304.43099999999998</v>
      </c>
      <c r="Z34" s="96"/>
      <c r="AA34" s="74">
        <f t="shared" ref="AA34:AA39" si="5">SUM(B34:Z34)</f>
        <v>7539.4309999999996</v>
      </c>
    </row>
    <row r="35" spans="1:27" ht="24.95" customHeight="1" x14ac:dyDescent="0.2">
      <c r="A35" s="97" t="s">
        <v>41</v>
      </c>
      <c r="B35" s="98">
        <v>83</v>
      </c>
      <c r="C35" s="99">
        <v>80</v>
      </c>
      <c r="D35" s="99">
        <v>80</v>
      </c>
      <c r="E35" s="99">
        <v>80</v>
      </c>
      <c r="F35" s="99">
        <v>81</v>
      </c>
      <c r="G35" s="99">
        <v>80</v>
      </c>
      <c r="H35" s="99">
        <v>186</v>
      </c>
      <c r="I35" s="99">
        <v>207</v>
      </c>
      <c r="J35" s="99">
        <v>208</v>
      </c>
      <c r="K35" s="99">
        <v>269</v>
      </c>
      <c r="L35" s="99">
        <v>279</v>
      </c>
      <c r="M35" s="99">
        <v>288</v>
      </c>
      <c r="N35" s="99">
        <v>263</v>
      </c>
      <c r="O35" s="99">
        <v>270</v>
      </c>
      <c r="P35" s="99">
        <v>227</v>
      </c>
      <c r="Q35" s="99">
        <v>223</v>
      </c>
      <c r="R35" s="99">
        <v>215</v>
      </c>
      <c r="S35" s="99">
        <v>215</v>
      </c>
      <c r="T35" s="99">
        <v>210</v>
      </c>
      <c r="U35" s="99">
        <v>206</v>
      </c>
      <c r="V35" s="99">
        <v>214</v>
      </c>
      <c r="W35" s="99">
        <v>203</v>
      </c>
      <c r="X35" s="99">
        <v>210</v>
      </c>
      <c r="Y35" s="99">
        <v>209</v>
      </c>
      <c r="Z35" s="100"/>
      <c r="AA35" s="79">
        <f t="shared" si="5"/>
        <v>4586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>
        <v>500</v>
      </c>
      <c r="I38" s="99">
        <v>500</v>
      </c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500</v>
      </c>
      <c r="R38" s="99">
        <v>500</v>
      </c>
      <c r="S38" s="99">
        <v>500</v>
      </c>
      <c r="T38" s="99">
        <v>500</v>
      </c>
      <c r="U38" s="99">
        <v>500</v>
      </c>
      <c r="V38" s="99">
        <v>500</v>
      </c>
      <c r="W38" s="99">
        <v>500</v>
      </c>
      <c r="X38" s="99">
        <v>455.2</v>
      </c>
      <c r="Y38" s="99">
        <v>500</v>
      </c>
      <c r="Z38" s="100"/>
      <c r="AA38" s="79">
        <f t="shared" si="5"/>
        <v>11955.2</v>
      </c>
    </row>
    <row r="39" spans="1:27" ht="30" customHeight="1" thickBot="1" x14ac:dyDescent="0.25">
      <c r="A39" s="86" t="s">
        <v>45</v>
      </c>
      <c r="B39" s="87">
        <f t="shared" ref="B39:Z39" si="6">SUM(B34:B38)</f>
        <v>840</v>
      </c>
      <c r="C39" s="88">
        <f t="shared" si="6"/>
        <v>835</v>
      </c>
      <c r="D39" s="88">
        <f t="shared" si="6"/>
        <v>820</v>
      </c>
      <c r="E39" s="88">
        <f t="shared" si="6"/>
        <v>822</v>
      </c>
      <c r="F39" s="88">
        <f t="shared" si="6"/>
        <v>838</v>
      </c>
      <c r="G39" s="88">
        <f t="shared" si="6"/>
        <v>822</v>
      </c>
      <c r="H39" s="88">
        <f t="shared" si="6"/>
        <v>1036</v>
      </c>
      <c r="I39" s="88">
        <f t="shared" si="6"/>
        <v>1057</v>
      </c>
      <c r="J39" s="88">
        <f t="shared" si="6"/>
        <v>1048</v>
      </c>
      <c r="K39" s="88">
        <f t="shared" si="6"/>
        <v>1109</v>
      </c>
      <c r="L39" s="88">
        <f t="shared" si="6"/>
        <v>1129</v>
      </c>
      <c r="M39" s="88">
        <f t="shared" si="6"/>
        <v>1138</v>
      </c>
      <c r="N39" s="88">
        <f t="shared" si="6"/>
        <v>1113</v>
      </c>
      <c r="O39" s="88">
        <f t="shared" si="6"/>
        <v>1120</v>
      </c>
      <c r="P39" s="88">
        <f t="shared" si="6"/>
        <v>1077</v>
      </c>
      <c r="Q39" s="88">
        <f t="shared" si="6"/>
        <v>1073</v>
      </c>
      <c r="R39" s="88">
        <f t="shared" si="6"/>
        <v>1065</v>
      </c>
      <c r="S39" s="88">
        <f t="shared" si="6"/>
        <v>1065</v>
      </c>
      <c r="T39" s="88">
        <f t="shared" si="6"/>
        <v>1013</v>
      </c>
      <c r="U39" s="88">
        <f t="shared" si="6"/>
        <v>1009</v>
      </c>
      <c r="V39" s="88">
        <f t="shared" si="6"/>
        <v>1017</v>
      </c>
      <c r="W39" s="88">
        <f t="shared" si="6"/>
        <v>1053</v>
      </c>
      <c r="X39" s="88">
        <f t="shared" si="6"/>
        <v>968.2</v>
      </c>
      <c r="Y39" s="88">
        <f t="shared" si="6"/>
        <v>1013.431</v>
      </c>
      <c r="Z39" s="89">
        <f t="shared" si="6"/>
        <v>0</v>
      </c>
      <c r="AA39" s="90">
        <f t="shared" si="5"/>
        <v>24080.631000000001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>
        <v>500</v>
      </c>
      <c r="I46" s="99">
        <v>500</v>
      </c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500</v>
      </c>
      <c r="R46" s="99">
        <v>500</v>
      </c>
      <c r="S46" s="99">
        <v>500</v>
      </c>
      <c r="T46" s="99">
        <v>500</v>
      </c>
      <c r="U46" s="99">
        <v>500</v>
      </c>
      <c r="V46" s="99">
        <v>500</v>
      </c>
      <c r="W46" s="99">
        <v>500</v>
      </c>
      <c r="X46" s="99">
        <v>455.2</v>
      </c>
      <c r="Y46" s="99">
        <v>500</v>
      </c>
      <c r="Z46" s="100"/>
      <c r="AA46" s="79">
        <f t="shared" si="7"/>
        <v>11955.2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>
        <v>7.5</v>
      </c>
      <c r="J47" s="99">
        <v>38.5</v>
      </c>
      <c r="K47" s="99">
        <v>70.5</v>
      </c>
      <c r="L47" s="99">
        <v>73.5</v>
      </c>
      <c r="M47" s="99">
        <v>68.5</v>
      </c>
      <c r="N47" s="99">
        <v>77.5</v>
      </c>
      <c r="O47" s="99">
        <v>67.5</v>
      </c>
      <c r="P47" s="99">
        <v>51.5</v>
      </c>
      <c r="Q47" s="99">
        <v>48.5</v>
      </c>
      <c r="R47" s="99">
        <v>65.5</v>
      </c>
      <c r="S47" s="99">
        <v>85.5</v>
      </c>
      <c r="T47" s="99">
        <v>56.7</v>
      </c>
      <c r="U47" s="99">
        <v>58.7</v>
      </c>
      <c r="V47" s="99">
        <v>38.200000000000003</v>
      </c>
      <c r="W47" s="99">
        <v>25.2</v>
      </c>
      <c r="X47" s="99">
        <v>29.2</v>
      </c>
      <c r="Y47" s="99">
        <v>0.5</v>
      </c>
      <c r="Z47" s="100"/>
      <c r="AA47" s="79">
        <f t="shared" si="7"/>
        <v>863.00000000000023</v>
      </c>
    </row>
    <row r="48" spans="1:27" ht="30" customHeight="1" thickBot="1" x14ac:dyDescent="0.25">
      <c r="A48" s="86" t="s">
        <v>48</v>
      </c>
      <c r="B48" s="87">
        <f>SUM(B42:B47)</f>
        <v>500</v>
      </c>
      <c r="C48" s="88">
        <f t="shared" ref="C48:Z48" si="8">SUM(C42:C47)</f>
        <v>500</v>
      </c>
      <c r="D48" s="88">
        <f t="shared" si="8"/>
        <v>500</v>
      </c>
      <c r="E48" s="88">
        <f t="shared" si="8"/>
        <v>500</v>
      </c>
      <c r="F48" s="88">
        <f t="shared" si="8"/>
        <v>500</v>
      </c>
      <c r="G48" s="88">
        <f t="shared" si="8"/>
        <v>500</v>
      </c>
      <c r="H48" s="88">
        <f t="shared" si="8"/>
        <v>500</v>
      </c>
      <c r="I48" s="88">
        <f t="shared" si="8"/>
        <v>507.5</v>
      </c>
      <c r="J48" s="88">
        <f t="shared" si="8"/>
        <v>538.5</v>
      </c>
      <c r="K48" s="88">
        <f t="shared" si="8"/>
        <v>570.5</v>
      </c>
      <c r="L48" s="88">
        <f t="shared" si="8"/>
        <v>573.5</v>
      </c>
      <c r="M48" s="88">
        <f t="shared" si="8"/>
        <v>568.5</v>
      </c>
      <c r="N48" s="88">
        <f t="shared" si="8"/>
        <v>577.5</v>
      </c>
      <c r="O48" s="88">
        <f t="shared" si="8"/>
        <v>567.5</v>
      </c>
      <c r="P48" s="88">
        <f t="shared" si="8"/>
        <v>551.5</v>
      </c>
      <c r="Q48" s="88">
        <f t="shared" si="8"/>
        <v>548.5</v>
      </c>
      <c r="R48" s="88">
        <f t="shared" si="8"/>
        <v>565.5</v>
      </c>
      <c r="S48" s="88">
        <f t="shared" si="8"/>
        <v>585.5</v>
      </c>
      <c r="T48" s="88">
        <f t="shared" si="8"/>
        <v>556.70000000000005</v>
      </c>
      <c r="U48" s="88">
        <f t="shared" si="8"/>
        <v>558.70000000000005</v>
      </c>
      <c r="V48" s="88">
        <f t="shared" si="8"/>
        <v>538.20000000000005</v>
      </c>
      <c r="W48" s="88">
        <f t="shared" si="8"/>
        <v>525.20000000000005</v>
      </c>
      <c r="X48" s="88">
        <f t="shared" si="8"/>
        <v>484.4</v>
      </c>
      <c r="Y48" s="88">
        <f t="shared" si="8"/>
        <v>500.5</v>
      </c>
      <c r="Z48" s="89">
        <f t="shared" si="8"/>
        <v>0</v>
      </c>
      <c r="AA48" s="90">
        <f t="shared" si="7"/>
        <v>12818.200000000003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6297.0249999999996</v>
      </c>
      <c r="C51" s="88">
        <f t="shared" si="10"/>
        <v>6081.1329999999998</v>
      </c>
      <c r="D51" s="88">
        <f t="shared" si="10"/>
        <v>5871.8330000000005</v>
      </c>
      <c r="E51" s="88">
        <f t="shared" si="10"/>
        <v>5805.8789999999999</v>
      </c>
      <c r="F51" s="88">
        <f t="shared" si="10"/>
        <v>5804.9869999999992</v>
      </c>
      <c r="G51" s="88">
        <f t="shared" si="10"/>
        <v>5744.6269999999995</v>
      </c>
      <c r="H51" s="88">
        <f t="shared" si="10"/>
        <v>6122.3939999999993</v>
      </c>
      <c r="I51" s="88">
        <f t="shared" si="10"/>
        <v>6580.5840000000007</v>
      </c>
      <c r="J51" s="88">
        <f t="shared" si="10"/>
        <v>7042.5789999999997</v>
      </c>
      <c r="K51" s="88">
        <f t="shared" si="10"/>
        <v>7385.7579999999998</v>
      </c>
      <c r="L51" s="88">
        <f t="shared" si="10"/>
        <v>7560.4040000000005</v>
      </c>
      <c r="M51" s="88">
        <f t="shared" si="10"/>
        <v>7735.9429999999993</v>
      </c>
      <c r="N51" s="88">
        <f t="shared" si="10"/>
        <v>7836.9169999999995</v>
      </c>
      <c r="O51" s="88">
        <f t="shared" si="10"/>
        <v>7706.0969999999998</v>
      </c>
      <c r="P51" s="88">
        <f t="shared" si="10"/>
        <v>7471.8310000000001</v>
      </c>
      <c r="Q51" s="88">
        <f t="shared" si="10"/>
        <v>7373.45</v>
      </c>
      <c r="R51" s="88">
        <f t="shared" si="10"/>
        <v>7386.0859999999993</v>
      </c>
      <c r="S51" s="88">
        <f t="shared" si="10"/>
        <v>7405.2730000000001</v>
      </c>
      <c r="T51" s="88">
        <f t="shared" si="10"/>
        <v>7321.1689999999999</v>
      </c>
      <c r="U51" s="88">
        <f t="shared" si="10"/>
        <v>7379.0579999999991</v>
      </c>
      <c r="V51" s="88">
        <f t="shared" si="10"/>
        <v>7428.7479999999996</v>
      </c>
      <c r="W51" s="88">
        <f t="shared" si="10"/>
        <v>7184.66</v>
      </c>
      <c r="X51" s="88">
        <f t="shared" si="10"/>
        <v>6795.3720000000003</v>
      </c>
      <c r="Y51" s="88">
        <f t="shared" si="10"/>
        <v>6428.8790000000008</v>
      </c>
      <c r="Z51" s="89">
        <f t="shared" si="10"/>
        <v>0</v>
      </c>
      <c r="AA51" s="105">
        <f>SUM(B51:Z51)</f>
        <v>165750.68599999999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44786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133.5</v>
      </c>
      <c r="C4" s="18">
        <v>100.89999999999998</v>
      </c>
      <c r="D4" s="18">
        <v>189.5</v>
      </c>
      <c r="E4" s="18">
        <v>94.199999999999989</v>
      </c>
      <c r="F4" s="18">
        <v>165</v>
      </c>
      <c r="G4" s="18">
        <v>252.8</v>
      </c>
      <c r="H4" s="18">
        <v>299.3</v>
      </c>
      <c r="I4" s="18">
        <v>382.5</v>
      </c>
      <c r="J4" s="18">
        <v>434.5</v>
      </c>
      <c r="K4" s="18">
        <v>258.10000000000002</v>
      </c>
      <c r="L4" s="18">
        <v>340.5</v>
      </c>
      <c r="M4" s="18">
        <v>358.7</v>
      </c>
      <c r="N4" s="18">
        <v>463</v>
      </c>
      <c r="O4" s="18">
        <v>165.39999999999998</v>
      </c>
      <c r="P4" s="18">
        <v>362.8</v>
      </c>
      <c r="Q4" s="18">
        <v>314.39999999999998</v>
      </c>
      <c r="R4" s="18">
        <v>310.39999999999998</v>
      </c>
      <c r="S4" s="18">
        <v>146.69999999999999</v>
      </c>
      <c r="T4" s="18">
        <v>310.7</v>
      </c>
      <c r="U4" s="18">
        <v>379.2</v>
      </c>
      <c r="V4" s="18">
        <v>191.8</v>
      </c>
      <c r="W4" s="18">
        <v>199.10000000000002</v>
      </c>
      <c r="X4" s="18">
        <v>22.199999999999989</v>
      </c>
      <c r="Y4" s="18">
        <v>67</v>
      </c>
      <c r="Z4" s="19"/>
      <c r="AA4" s="112">
        <f>SUM(B4:Z4)</f>
        <v>5942.1999999999989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427.23</v>
      </c>
      <c r="C7" s="118">
        <v>400.71</v>
      </c>
      <c r="D7" s="118">
        <v>387.87</v>
      </c>
      <c r="E7" s="118">
        <v>374.09</v>
      </c>
      <c r="F7" s="118">
        <v>375.79</v>
      </c>
      <c r="G7" s="118">
        <v>371.51</v>
      </c>
      <c r="H7" s="118">
        <v>377.43</v>
      </c>
      <c r="I7" s="118">
        <v>388.74</v>
      </c>
      <c r="J7" s="118">
        <v>399.9</v>
      </c>
      <c r="K7" s="118">
        <v>374.5</v>
      </c>
      <c r="L7" s="118">
        <v>376.74</v>
      </c>
      <c r="M7" s="118">
        <v>379.52</v>
      </c>
      <c r="N7" s="118">
        <v>384.18</v>
      </c>
      <c r="O7" s="118">
        <v>359.61</v>
      </c>
      <c r="P7" s="118">
        <v>365.31</v>
      </c>
      <c r="Q7" s="118">
        <v>370.33</v>
      </c>
      <c r="R7" s="118">
        <v>383.7</v>
      </c>
      <c r="S7" s="118">
        <v>412.3</v>
      </c>
      <c r="T7" s="118">
        <v>466.2</v>
      </c>
      <c r="U7" s="118">
        <v>503.26</v>
      </c>
      <c r="V7" s="118">
        <v>504.7</v>
      </c>
      <c r="W7" s="118">
        <v>479.94</v>
      </c>
      <c r="X7" s="118">
        <v>479</v>
      </c>
      <c r="Y7" s="118">
        <v>449.4</v>
      </c>
      <c r="Z7" s="119"/>
      <c r="AA7" s="120">
        <f>IF(SUM(B7:Z7)&lt;&gt;0,AVERAGEIF(B7:Z7,"&lt;&gt;"""),"")</f>
        <v>407.99833333333339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366.5</v>
      </c>
      <c r="C13" s="130">
        <v>399.1</v>
      </c>
      <c r="D13" s="130">
        <v>310.5</v>
      </c>
      <c r="E13" s="130">
        <v>405.8</v>
      </c>
      <c r="F13" s="130">
        <v>335</v>
      </c>
      <c r="G13" s="130">
        <v>247.2</v>
      </c>
      <c r="H13" s="130">
        <v>200.7</v>
      </c>
      <c r="I13" s="130">
        <v>117.5</v>
      </c>
      <c r="J13" s="130">
        <v>65.5</v>
      </c>
      <c r="K13" s="130">
        <v>241.9</v>
      </c>
      <c r="L13" s="130">
        <v>159.5</v>
      </c>
      <c r="M13" s="130">
        <v>141.30000000000001</v>
      </c>
      <c r="N13" s="130">
        <v>37</v>
      </c>
      <c r="O13" s="130">
        <v>334.6</v>
      </c>
      <c r="P13" s="130">
        <v>137.19999999999999</v>
      </c>
      <c r="Q13" s="130">
        <v>185.6</v>
      </c>
      <c r="R13" s="130">
        <v>189.6</v>
      </c>
      <c r="S13" s="130">
        <v>353.3</v>
      </c>
      <c r="T13" s="130">
        <v>189.3</v>
      </c>
      <c r="U13" s="130">
        <v>120.8</v>
      </c>
      <c r="V13" s="130">
        <v>308.2</v>
      </c>
      <c r="W13" s="130">
        <v>300.89999999999998</v>
      </c>
      <c r="X13" s="130">
        <v>433</v>
      </c>
      <c r="Y13" s="131">
        <v>433</v>
      </c>
      <c r="Z13" s="132"/>
      <c r="AA13" s="133">
        <f t="shared" si="0"/>
        <v>6012.9999999999991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366.5</v>
      </c>
      <c r="C16" s="136">
        <f t="shared" si="1"/>
        <v>399.1</v>
      </c>
      <c r="D16" s="136">
        <f t="shared" si="1"/>
        <v>310.5</v>
      </c>
      <c r="E16" s="136">
        <f t="shared" si="1"/>
        <v>405.8</v>
      </c>
      <c r="F16" s="136">
        <f t="shared" si="1"/>
        <v>335</v>
      </c>
      <c r="G16" s="136">
        <f t="shared" si="1"/>
        <v>247.2</v>
      </c>
      <c r="H16" s="136">
        <f t="shared" si="1"/>
        <v>200.7</v>
      </c>
      <c r="I16" s="136">
        <f t="shared" si="1"/>
        <v>117.5</v>
      </c>
      <c r="J16" s="136">
        <f t="shared" si="1"/>
        <v>65.5</v>
      </c>
      <c r="K16" s="136">
        <f t="shared" si="1"/>
        <v>241.9</v>
      </c>
      <c r="L16" s="136">
        <f t="shared" si="1"/>
        <v>159.5</v>
      </c>
      <c r="M16" s="136">
        <f t="shared" si="1"/>
        <v>141.30000000000001</v>
      </c>
      <c r="N16" s="136">
        <f t="shared" si="1"/>
        <v>37</v>
      </c>
      <c r="O16" s="136">
        <f t="shared" si="1"/>
        <v>334.6</v>
      </c>
      <c r="P16" s="136">
        <f t="shared" si="1"/>
        <v>137.19999999999999</v>
      </c>
      <c r="Q16" s="136">
        <f t="shared" si="1"/>
        <v>185.6</v>
      </c>
      <c r="R16" s="136">
        <f t="shared" si="1"/>
        <v>189.6</v>
      </c>
      <c r="S16" s="136">
        <f t="shared" si="1"/>
        <v>353.3</v>
      </c>
      <c r="T16" s="136">
        <f t="shared" si="1"/>
        <v>189.3</v>
      </c>
      <c r="U16" s="136">
        <f t="shared" si="1"/>
        <v>120.8</v>
      </c>
      <c r="V16" s="136">
        <f t="shared" si="1"/>
        <v>308.2</v>
      </c>
      <c r="W16" s="136">
        <f t="shared" si="1"/>
        <v>300.89999999999998</v>
      </c>
      <c r="X16" s="136">
        <f t="shared" si="1"/>
        <v>433</v>
      </c>
      <c r="Y16" s="136">
        <f t="shared" si="1"/>
        <v>433</v>
      </c>
      <c r="Z16" s="137" t="str">
        <f t="shared" si="1"/>
        <v/>
      </c>
      <c r="AA16" s="90">
        <f t="shared" si="0"/>
        <v>6012.9999999999991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500</v>
      </c>
      <c r="C23" s="134">
        <v>500</v>
      </c>
      <c r="D23" s="134">
        <v>500</v>
      </c>
      <c r="E23" s="134">
        <v>500</v>
      </c>
      <c r="F23" s="134">
        <v>500</v>
      </c>
      <c r="G23" s="134">
        <v>500</v>
      </c>
      <c r="H23" s="134">
        <v>500</v>
      </c>
      <c r="I23" s="134">
        <v>500</v>
      </c>
      <c r="J23" s="134">
        <v>500</v>
      </c>
      <c r="K23" s="134">
        <v>500</v>
      </c>
      <c r="L23" s="134">
        <v>500</v>
      </c>
      <c r="M23" s="134">
        <v>500</v>
      </c>
      <c r="N23" s="134">
        <v>500</v>
      </c>
      <c r="O23" s="134">
        <v>500</v>
      </c>
      <c r="P23" s="134">
        <v>500</v>
      </c>
      <c r="Q23" s="134">
        <v>500</v>
      </c>
      <c r="R23" s="134">
        <v>500</v>
      </c>
      <c r="S23" s="134">
        <v>500</v>
      </c>
      <c r="T23" s="134">
        <v>500</v>
      </c>
      <c r="U23" s="134">
        <v>500</v>
      </c>
      <c r="V23" s="134">
        <v>500</v>
      </c>
      <c r="W23" s="134">
        <v>500</v>
      </c>
      <c r="X23" s="134">
        <v>455.2</v>
      </c>
      <c r="Y23" s="134">
        <v>500</v>
      </c>
      <c r="Z23" s="132"/>
      <c r="AA23" s="133">
        <f t="shared" si="2"/>
        <v>11955.2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500</v>
      </c>
      <c r="C24" s="136">
        <f t="shared" si="3"/>
        <v>500</v>
      </c>
      <c r="D24" s="136">
        <f t="shared" si="3"/>
        <v>500</v>
      </c>
      <c r="E24" s="136">
        <f t="shared" si="3"/>
        <v>500</v>
      </c>
      <c r="F24" s="136">
        <f t="shared" si="3"/>
        <v>500</v>
      </c>
      <c r="G24" s="136">
        <f t="shared" si="3"/>
        <v>500</v>
      </c>
      <c r="H24" s="136">
        <f t="shared" si="3"/>
        <v>500</v>
      </c>
      <c r="I24" s="136">
        <f t="shared" si="3"/>
        <v>500</v>
      </c>
      <c r="J24" s="136">
        <f t="shared" si="3"/>
        <v>500</v>
      </c>
      <c r="K24" s="136">
        <f t="shared" si="3"/>
        <v>500</v>
      </c>
      <c r="L24" s="136">
        <f t="shared" si="3"/>
        <v>500</v>
      </c>
      <c r="M24" s="136">
        <f t="shared" si="3"/>
        <v>500</v>
      </c>
      <c r="N24" s="136">
        <f t="shared" si="3"/>
        <v>500</v>
      </c>
      <c r="O24" s="136">
        <f t="shared" si="3"/>
        <v>500</v>
      </c>
      <c r="P24" s="136">
        <f t="shared" si="3"/>
        <v>500</v>
      </c>
      <c r="Q24" s="136">
        <f t="shared" si="3"/>
        <v>500</v>
      </c>
      <c r="R24" s="136">
        <f t="shared" si="3"/>
        <v>500</v>
      </c>
      <c r="S24" s="136">
        <f t="shared" si="3"/>
        <v>500</v>
      </c>
      <c r="T24" s="136">
        <f t="shared" si="3"/>
        <v>500</v>
      </c>
      <c r="U24" s="136">
        <f t="shared" si="3"/>
        <v>500</v>
      </c>
      <c r="V24" s="136">
        <f t="shared" si="3"/>
        <v>500</v>
      </c>
      <c r="W24" s="136">
        <f t="shared" si="3"/>
        <v>500</v>
      </c>
      <c r="X24" s="136">
        <f t="shared" si="3"/>
        <v>455.2</v>
      </c>
      <c r="Y24" s="136">
        <f t="shared" si="3"/>
        <v>500</v>
      </c>
      <c r="Z24" s="137" t="str">
        <f t="shared" si="3"/>
        <v/>
      </c>
      <c r="AA24" s="90">
        <f t="shared" si="2"/>
        <v>11955.2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2022-08-12T11:22:34Z</dcterms:created>
  <dcterms:modified xsi:type="dcterms:W3CDTF">2022-08-12T11:22:34Z</dcterms:modified>
</cp:coreProperties>
</file>