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<sst xmlns="http://schemas.openxmlformats.org/spreadsheetml/2006/main" count="117" uniqueCount="53">
  <si>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11/08/2022 14:04:28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</si>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</sst>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752</c:v>
                </c:pt>
                <c:pt idx="1">
                  <c:v>752</c:v>
                </c:pt>
                <c:pt idx="2">
                  <c:v>752</c:v>
                </c:pt>
                <c:pt idx="3">
                  <c:v>752</c:v>
                </c:pt>
                <c:pt idx="4">
                  <c:v>752</c:v>
                </c:pt>
                <c:pt idx="5">
                  <c:v>752</c:v>
                </c:pt>
                <c:pt idx="6">
                  <c:v>752</c:v>
                </c:pt>
                <c:pt idx="7">
                  <c:v>752</c:v>
                </c:pt>
                <c:pt idx="8">
                  <c:v>752</c:v>
                </c:pt>
                <c:pt idx="9">
                  <c:v>752</c:v>
                </c:pt>
                <c:pt idx="10">
                  <c:v>752</c:v>
                </c:pt>
                <c:pt idx="11">
                  <c:v>752</c:v>
                </c:pt>
                <c:pt idx="12">
                  <c:v>752</c:v>
                </c:pt>
                <c:pt idx="13">
                  <c:v>752</c:v>
                </c:pt>
                <c:pt idx="14">
                  <c:v>752</c:v>
                </c:pt>
                <c:pt idx="15">
                  <c:v>752</c:v>
                </c:pt>
                <c:pt idx="16">
                  <c:v>752</c:v>
                </c:pt>
                <c:pt idx="17">
                  <c:v>752</c:v>
                </c:pt>
                <c:pt idx="18">
                  <c:v>752</c:v>
                </c:pt>
                <c:pt idx="19">
                  <c:v>752</c:v>
                </c:pt>
                <c:pt idx="20">
                  <c:v>752</c:v>
                </c:pt>
                <c:pt idx="21">
                  <c:v>752</c:v>
                </c:pt>
                <c:pt idx="22">
                  <c:v>752</c:v>
                </c:pt>
                <c:pt idx="23">
                  <c:v>752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293.5</c:v>
                </c:pt>
                <c:pt idx="1">
                  <c:v>279</c:v>
                </c:pt>
                <c:pt idx="2">
                  <c:v>275</c:v>
                </c:pt>
                <c:pt idx="3">
                  <c:v>266</c:v>
                </c:pt>
                <c:pt idx="4">
                  <c:v>263</c:v>
                </c:pt>
                <c:pt idx="5">
                  <c:v>270</c:v>
                </c:pt>
                <c:pt idx="6">
                  <c:v>281.5</c:v>
                </c:pt>
                <c:pt idx="7">
                  <c:v>297.5</c:v>
                </c:pt>
                <c:pt idx="8">
                  <c:v>293.5</c:v>
                </c:pt>
                <c:pt idx="9">
                  <c:v>281.5</c:v>
                </c:pt>
                <c:pt idx="10">
                  <c:v>281.5</c:v>
                </c:pt>
                <c:pt idx="11">
                  <c:v>287.5</c:v>
                </c:pt>
                <c:pt idx="12">
                  <c:v>287.5</c:v>
                </c:pt>
                <c:pt idx="13">
                  <c:v>287.5</c:v>
                </c:pt>
                <c:pt idx="14">
                  <c:v>287.5</c:v>
                </c:pt>
                <c:pt idx="15">
                  <c:v>293.5</c:v>
                </c:pt>
                <c:pt idx="16">
                  <c:v>295.5</c:v>
                </c:pt>
                <c:pt idx="17">
                  <c:v>307.5</c:v>
                </c:pt>
                <c:pt idx="18">
                  <c:v>359.3</c:v>
                </c:pt>
                <c:pt idx="19">
                  <c:v>381.3</c:v>
                </c:pt>
                <c:pt idx="20">
                  <c:v>383.8</c:v>
                </c:pt>
                <c:pt idx="21">
                  <c:v>356.8</c:v>
                </c:pt>
                <c:pt idx="22">
                  <c:v>314.8</c:v>
                </c:pt>
                <c:pt idx="23">
                  <c:v>301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3434.4570000000003</c:v>
                </c:pt>
                <c:pt idx="1">
                  <c:v>3151.3830000000003</c:v>
                </c:pt>
                <c:pt idx="2">
                  <c:v>2798.1130000000003</c:v>
                </c:pt>
                <c:pt idx="3">
                  <c:v>2677.9</c:v>
                </c:pt>
                <c:pt idx="4">
                  <c:v>2678.9</c:v>
                </c:pt>
                <c:pt idx="5">
                  <c:v>2637.9</c:v>
                </c:pt>
                <c:pt idx="6">
                  <c:v>2997.55</c:v>
                </c:pt>
                <c:pt idx="7">
                  <c:v>3033.9</c:v>
                </c:pt>
                <c:pt idx="8">
                  <c:v>3244.7270000000003</c:v>
                </c:pt>
                <c:pt idx="9">
                  <c:v>3115.4960000000001</c:v>
                </c:pt>
                <c:pt idx="10">
                  <c:v>2828.1610000000005</c:v>
                </c:pt>
                <c:pt idx="11">
                  <c:v>2738.1669999999999</c:v>
                </c:pt>
                <c:pt idx="12">
                  <c:v>2902.06</c:v>
                </c:pt>
                <c:pt idx="13">
                  <c:v>3112.703</c:v>
                </c:pt>
                <c:pt idx="14">
                  <c:v>3244.578</c:v>
                </c:pt>
                <c:pt idx="15">
                  <c:v>3548.2719999999999</c:v>
                </c:pt>
                <c:pt idx="16">
                  <c:v>3553.096</c:v>
                </c:pt>
                <c:pt idx="17">
                  <c:v>3912.0749999999998</c:v>
                </c:pt>
                <c:pt idx="18">
                  <c:v>3855.9</c:v>
                </c:pt>
                <c:pt idx="19">
                  <c:v>3871.9</c:v>
                </c:pt>
                <c:pt idx="20">
                  <c:v>3910.9</c:v>
                </c:pt>
                <c:pt idx="21">
                  <c:v>3943.9</c:v>
                </c:pt>
                <c:pt idx="22">
                  <c:v>4029.55</c:v>
                </c:pt>
                <c:pt idx="23">
                  <c:v>3900.9770000000003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929.5</c:v>
                </c:pt>
                <c:pt idx="1">
                  <c:v>1089.0999999999999</c:v>
                </c:pt>
                <c:pt idx="2">
                  <c:v>1159.8</c:v>
                </c:pt>
                <c:pt idx="3">
                  <c:v>1158.0999999999999</c:v>
                </c:pt>
                <c:pt idx="4">
                  <c:v>1065.9000000000001</c:v>
                </c:pt>
                <c:pt idx="5">
                  <c:v>952.7</c:v>
                </c:pt>
                <c:pt idx="6">
                  <c:v>481.7</c:v>
                </c:pt>
                <c:pt idx="7">
                  <c:v>298.2</c:v>
                </c:pt>
                <c:pt idx="8">
                  <c:v>238</c:v>
                </c:pt>
                <c:pt idx="9">
                  <c:v>326.89999999999998</c:v>
                </c:pt>
                <c:pt idx="10">
                  <c:v>403.9</c:v>
                </c:pt>
                <c:pt idx="11">
                  <c:v>381.7</c:v>
                </c:pt>
                <c:pt idx="12">
                  <c:v>271.8</c:v>
                </c:pt>
                <c:pt idx="13">
                  <c:v>235</c:v>
                </c:pt>
                <c:pt idx="14">
                  <c:v>211.9</c:v>
                </c:pt>
                <c:pt idx="15">
                  <c:v>165</c:v>
                </c:pt>
                <c:pt idx="16">
                  <c:v>165</c:v>
                </c:pt>
                <c:pt idx="17">
                  <c:v>236.7</c:v>
                </c:pt>
                <c:pt idx="18">
                  <c:v>311.5</c:v>
                </c:pt>
                <c:pt idx="19">
                  <c:v>369.4</c:v>
                </c:pt>
                <c:pt idx="20">
                  <c:v>358.3</c:v>
                </c:pt>
                <c:pt idx="21">
                  <c:v>325.60000000000002</c:v>
                </c:pt>
                <c:pt idx="22">
                  <c:v>244.6</c:v>
                </c:pt>
                <c:pt idx="23">
                  <c:v>404.4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916.97100000000012</c:v>
                </c:pt>
                <c:pt idx="1">
                  <c:v>982.11</c:v>
                </c:pt>
                <c:pt idx="2">
                  <c:v>1055.5539999999999</c:v>
                </c:pt>
                <c:pt idx="3">
                  <c:v>1128.2670000000001</c:v>
                </c:pt>
                <c:pt idx="4">
                  <c:v>1185.796</c:v>
                </c:pt>
                <c:pt idx="5">
                  <c:v>1245.7689999999998</c:v>
                </c:pt>
                <c:pt idx="6">
                  <c:v>1462.0360000000005</c:v>
                </c:pt>
                <c:pt idx="7">
                  <c:v>1997.2539999999995</c:v>
                </c:pt>
                <c:pt idx="8">
                  <c:v>2678.6799999999994</c:v>
                </c:pt>
                <c:pt idx="9">
                  <c:v>3260.9599999999996</c:v>
                </c:pt>
                <c:pt idx="10">
                  <c:v>3618.934999999999</c:v>
                </c:pt>
                <c:pt idx="11">
                  <c:v>3776.9989999999998</c:v>
                </c:pt>
                <c:pt idx="12">
                  <c:v>3709.9920000000002</c:v>
                </c:pt>
                <c:pt idx="13">
                  <c:v>3447.1889999999994</c:v>
                </c:pt>
                <c:pt idx="14">
                  <c:v>3130.8340000000003</c:v>
                </c:pt>
                <c:pt idx="15">
                  <c:v>2667.3270000000007</c:v>
                </c:pt>
                <c:pt idx="16">
                  <c:v>2156.2779999999998</c:v>
                </c:pt>
                <c:pt idx="17">
                  <c:v>1604.7620000000002</c:v>
                </c:pt>
                <c:pt idx="18">
                  <c:v>1104.3779999999997</c:v>
                </c:pt>
                <c:pt idx="19">
                  <c:v>878.39800000000014</c:v>
                </c:pt>
                <c:pt idx="20">
                  <c:v>800.94900000000007</c:v>
                </c:pt>
                <c:pt idx="21">
                  <c:v>741.62300000000005</c:v>
                </c:pt>
                <c:pt idx="22">
                  <c:v>681.96599999999989</c:v>
                </c:pt>
                <c:pt idx="23">
                  <c:v>646.34199999999998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109</c:v>
                </c:pt>
                <c:pt idx="1">
                  <c:v>103</c:v>
                </c:pt>
                <c:pt idx="2">
                  <c:v>99</c:v>
                </c:pt>
                <c:pt idx="3">
                  <c:v>98</c:v>
                </c:pt>
                <c:pt idx="4">
                  <c:v>98</c:v>
                </c:pt>
                <c:pt idx="5">
                  <c:v>101</c:v>
                </c:pt>
                <c:pt idx="6">
                  <c:v>118</c:v>
                </c:pt>
                <c:pt idx="7">
                  <c:v>150</c:v>
                </c:pt>
                <c:pt idx="8">
                  <c:v>176</c:v>
                </c:pt>
                <c:pt idx="9">
                  <c:v>193</c:v>
                </c:pt>
                <c:pt idx="10">
                  <c:v>202</c:v>
                </c:pt>
                <c:pt idx="11">
                  <c:v>205</c:v>
                </c:pt>
                <c:pt idx="12">
                  <c:v>206</c:v>
                </c:pt>
                <c:pt idx="13">
                  <c:v>204</c:v>
                </c:pt>
                <c:pt idx="14">
                  <c:v>197</c:v>
                </c:pt>
                <c:pt idx="15">
                  <c:v>189</c:v>
                </c:pt>
                <c:pt idx="16">
                  <c:v>175</c:v>
                </c:pt>
                <c:pt idx="17">
                  <c:v>152</c:v>
                </c:pt>
                <c:pt idx="18">
                  <c:v>125</c:v>
                </c:pt>
                <c:pt idx="19">
                  <c:v>113</c:v>
                </c:pt>
                <c:pt idx="20">
                  <c:v>112</c:v>
                </c:pt>
                <c:pt idx="21">
                  <c:v>110</c:v>
                </c:pt>
                <c:pt idx="22">
                  <c:v>107</c:v>
                </c:pt>
                <c:pt idx="23">
                  <c:v>103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244</c:v>
                </c:pt>
                <c:pt idx="1">
                  <c:v>139</c:v>
                </c:pt>
                <c:pt idx="2">
                  <c:v>139</c:v>
                </c:pt>
                <c:pt idx="3">
                  <c:v>139</c:v>
                </c:pt>
                <c:pt idx="4">
                  <c:v>165</c:v>
                </c:pt>
                <c:pt idx="5">
                  <c:v>247</c:v>
                </c:pt>
                <c:pt idx="6">
                  <c:v>399</c:v>
                </c:pt>
                <c:pt idx="7">
                  <c:v>439</c:v>
                </c:pt>
                <c:pt idx="8">
                  <c:v>357</c:v>
                </c:pt>
                <c:pt idx="9">
                  <c:v>306</c:v>
                </c:pt>
                <c:pt idx="10">
                  <c:v>234</c:v>
                </c:pt>
                <c:pt idx="11">
                  <c:v>189</c:v>
                </c:pt>
                <c:pt idx="12">
                  <c:v>201</c:v>
                </c:pt>
                <c:pt idx="13">
                  <c:v>179</c:v>
                </c:pt>
                <c:pt idx="14">
                  <c:v>205</c:v>
                </c:pt>
                <c:pt idx="15">
                  <c:v>290</c:v>
                </c:pt>
                <c:pt idx="16">
                  <c:v>650</c:v>
                </c:pt>
                <c:pt idx="17">
                  <c:v>760</c:v>
                </c:pt>
                <c:pt idx="18">
                  <c:v>1142</c:v>
                </c:pt>
                <c:pt idx="19">
                  <c:v>1311</c:v>
                </c:pt>
                <c:pt idx="20">
                  <c:v>1337</c:v>
                </c:pt>
                <c:pt idx="21">
                  <c:v>1022</c:v>
                </c:pt>
                <c:pt idx="22">
                  <c:v>820</c:v>
                </c:pt>
                <c:pt idx="23">
                  <c:v>504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6458152"/>
        <c:axId val="4364585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6679.452000000002</c:v>
                </c:pt>
                <c:pt idx="1">
                  <c:v>6495.5870000000014</c:v>
                </c:pt>
                <c:pt idx="2">
                  <c:v>6278.4510000000009</c:v>
                </c:pt>
                <c:pt idx="3">
                  <c:v>6219.2560000000003</c:v>
                </c:pt>
                <c:pt idx="4">
                  <c:v>6208.5790000000006</c:v>
                </c:pt>
                <c:pt idx="5">
                  <c:v>6206.389000000001</c:v>
                </c:pt>
                <c:pt idx="6">
                  <c:v>6491.7850000000017</c:v>
                </c:pt>
                <c:pt idx="7">
                  <c:v>6967.8529999999992</c:v>
                </c:pt>
                <c:pt idx="8">
                  <c:v>7739.9070000000002</c:v>
                </c:pt>
                <c:pt idx="9">
                  <c:v>8235.8559999999998</c:v>
                </c:pt>
                <c:pt idx="10">
                  <c:v>8320.4959999999992</c:v>
                </c:pt>
                <c:pt idx="11">
                  <c:v>8330.3659999999982</c:v>
                </c:pt>
                <c:pt idx="12">
                  <c:v>8330.3520000000008</c:v>
                </c:pt>
                <c:pt idx="13">
                  <c:v>8217.3919999999998</c:v>
                </c:pt>
                <c:pt idx="14">
                  <c:v>8028.8119999999981</c:v>
                </c:pt>
                <c:pt idx="15">
                  <c:v>7905.0990000000011</c:v>
                </c:pt>
                <c:pt idx="16">
                  <c:v>7746.9159999999993</c:v>
                </c:pt>
                <c:pt idx="17">
                  <c:v>7724.9989999999998</c:v>
                </c:pt>
                <c:pt idx="18">
                  <c:v>7650.1009999999997</c:v>
                </c:pt>
                <c:pt idx="19">
                  <c:v>7676.9729999999981</c:v>
                </c:pt>
                <c:pt idx="20">
                  <c:v>7654.902000000001</c:v>
                </c:pt>
                <c:pt idx="21">
                  <c:v>7251.943000000002</c:v>
                </c:pt>
                <c:pt idx="22">
                  <c:v>6949.9160000000002</c:v>
                </c:pt>
                <c:pt idx="23">
                  <c:v>6611.719000000001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458152"/>
        <c:axId val="4364585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380.25</c:v>
                </c:pt>
                <c:pt idx="1">
                  <c:v>368.79</c:v>
                </c:pt>
                <c:pt idx="2">
                  <c:v>354.61</c:v>
                </c:pt>
                <c:pt idx="3">
                  <c:v>320</c:v>
                </c:pt>
                <c:pt idx="4">
                  <c:v>321</c:v>
                </c:pt>
                <c:pt idx="5">
                  <c:v>358.98</c:v>
                </c:pt>
                <c:pt idx="6">
                  <c:v>392.01</c:v>
                </c:pt>
                <c:pt idx="7">
                  <c:v>465.51</c:v>
                </c:pt>
                <c:pt idx="8">
                  <c:v>393</c:v>
                </c:pt>
                <c:pt idx="9">
                  <c:v>378</c:v>
                </c:pt>
                <c:pt idx="10">
                  <c:v>353</c:v>
                </c:pt>
                <c:pt idx="11">
                  <c:v>344</c:v>
                </c:pt>
                <c:pt idx="12">
                  <c:v>359.07</c:v>
                </c:pt>
                <c:pt idx="13">
                  <c:v>381</c:v>
                </c:pt>
                <c:pt idx="14">
                  <c:v>381.34</c:v>
                </c:pt>
                <c:pt idx="15">
                  <c:v>406.84</c:v>
                </c:pt>
                <c:pt idx="16">
                  <c:v>468.15</c:v>
                </c:pt>
                <c:pt idx="17">
                  <c:v>457.9</c:v>
                </c:pt>
                <c:pt idx="18">
                  <c:v>489.99</c:v>
                </c:pt>
                <c:pt idx="19">
                  <c:v>439.94</c:v>
                </c:pt>
                <c:pt idx="20">
                  <c:v>434.6</c:v>
                </c:pt>
                <c:pt idx="21">
                  <c:v>434.6</c:v>
                </c:pt>
                <c:pt idx="22">
                  <c:v>426</c:v>
                </c:pt>
                <c:pt idx="23">
                  <c:v>368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459328"/>
        <c:axId val="436458936"/>
      </c:lineChart>
      <c:catAx>
        <c:axId val="436458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458544"/>
        <c:crosses val="autoZero"/>
        <c:auto val="1"/>
        <c:lblAlgn val="ctr"/>
        <c:lblOffset val="100"/>
        <c:noMultiLvlLbl val="0"/>
      </c:catAx>
      <c:valAx>
        <c:axId val="43645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458152"/>
        <c:crosses val="autoZero"/>
        <c:crossBetween val="between"/>
      </c:valAx>
      <c:valAx>
        <c:axId val="436458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459328"/>
        <c:crosses val="max"/>
        <c:crossBetween val="between"/>
      </c:valAx>
      <c:catAx>
        <c:axId val="436459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6458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6679.4280000000017</v>
      </c>
      <c r="C4" s="18">
        <v>6495.5930000000008</v>
      </c>
      <c r="D4" s="18">
        <v>6278.4670000000015</v>
      </c>
      <c r="E4" s="18">
        <v>6219.2669999999989</v>
      </c>
      <c r="F4" s="18">
        <v>6208.5960000000014</v>
      </c>
      <c r="G4" s="18">
        <v>6206.3690000000006</v>
      </c>
      <c r="H4" s="18">
        <v>6491.786000000001</v>
      </c>
      <c r="I4" s="18">
        <v>6967.8539999999985</v>
      </c>
      <c r="J4" s="18">
        <v>7739.907000000002</v>
      </c>
      <c r="K4" s="18">
        <v>8235.8560000000016</v>
      </c>
      <c r="L4" s="18">
        <v>8320.4959999999992</v>
      </c>
      <c r="M4" s="18">
        <v>8330.3660000000018</v>
      </c>
      <c r="N4" s="18">
        <v>8330.351999999999</v>
      </c>
      <c r="O4" s="18">
        <v>8217.3919999999998</v>
      </c>
      <c r="P4" s="18">
        <v>8028.8119999999981</v>
      </c>
      <c r="Q4" s="18">
        <v>7905.0990000000029</v>
      </c>
      <c r="R4" s="18">
        <v>7746.8740000000007</v>
      </c>
      <c r="S4" s="18">
        <v>7725.0370000000012</v>
      </c>
      <c r="T4" s="18">
        <v>7650.0780000000013</v>
      </c>
      <c r="U4" s="18">
        <v>7676.9979999999996</v>
      </c>
      <c r="V4" s="18">
        <v>7654.9489999999996</v>
      </c>
      <c r="W4" s="18">
        <v>7251.9230000000007</v>
      </c>
      <c r="X4" s="18">
        <v>6949.9160000000002</v>
      </c>
      <c r="Y4" s="18">
        <v>6611.719000000001</v>
      </c>
      <c r="Z4" s="19"/>
      <c r="AA4" s="20">
        <f>SUM(B4:Z4)</f>
        <v>175923.13400000005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380.25</v>
      </c>
      <c r="C7" s="28">
        <v>368.79</v>
      </c>
      <c r="D7" s="28">
        <v>354.61</v>
      </c>
      <c r="E7" s="28">
        <v>320</v>
      </c>
      <c r="F7" s="28">
        <v>321</v>
      </c>
      <c r="G7" s="28">
        <v>358.98</v>
      </c>
      <c r="H7" s="28">
        <v>392.01</v>
      </c>
      <c r="I7" s="28">
        <v>465.51</v>
      </c>
      <c r="J7" s="28">
        <v>393</v>
      </c>
      <c r="K7" s="28">
        <v>378</v>
      </c>
      <c r="L7" s="28">
        <v>353</v>
      </c>
      <c r="M7" s="28">
        <v>344</v>
      </c>
      <c r="N7" s="28">
        <v>359.07</v>
      </c>
      <c r="O7" s="28">
        <v>381</v>
      </c>
      <c r="P7" s="28">
        <v>381.34</v>
      </c>
      <c r="Q7" s="28">
        <v>406.84</v>
      </c>
      <c r="R7" s="28">
        <v>468.15</v>
      </c>
      <c r="S7" s="28">
        <v>457.9</v>
      </c>
      <c r="T7" s="28">
        <v>489.99</v>
      </c>
      <c r="U7" s="28">
        <v>439.94</v>
      </c>
      <c r="V7" s="28">
        <v>434.6</v>
      </c>
      <c r="W7" s="28">
        <v>434.6</v>
      </c>
      <c r="X7" s="28">
        <v>426</v>
      </c>
      <c r="Y7" s="28">
        <v>368</v>
      </c>
      <c r="Z7" s="29"/>
      <c r="AA7" s="30">
        <f>IF(SUM(B7:Z7)&lt;&gt;0,AVERAGEIF(B7:Z7,"&lt;&gt;"""),"")</f>
        <v>394.85750000000002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752</v>
      </c>
      <c r="C10" s="42">
        <v>752</v>
      </c>
      <c r="D10" s="42">
        <v>752</v>
      </c>
      <c r="E10" s="42">
        <v>752</v>
      </c>
      <c r="F10" s="42">
        <v>752</v>
      </c>
      <c r="G10" s="42">
        <v>752</v>
      </c>
      <c r="H10" s="42">
        <v>752</v>
      </c>
      <c r="I10" s="42">
        <v>752</v>
      </c>
      <c r="J10" s="42">
        <v>752</v>
      </c>
      <c r="K10" s="42">
        <v>752</v>
      </c>
      <c r="L10" s="42">
        <v>752</v>
      </c>
      <c r="M10" s="42">
        <v>752</v>
      </c>
      <c r="N10" s="42">
        <v>752</v>
      </c>
      <c r="O10" s="42">
        <v>752</v>
      </c>
      <c r="P10" s="42">
        <v>752</v>
      </c>
      <c r="Q10" s="42">
        <v>752</v>
      </c>
      <c r="R10" s="42">
        <v>752</v>
      </c>
      <c r="S10" s="42">
        <v>752</v>
      </c>
      <c r="T10" s="42">
        <v>752</v>
      </c>
      <c r="U10" s="42">
        <v>752</v>
      </c>
      <c r="V10" s="42">
        <v>752</v>
      </c>
      <c r="W10" s="42">
        <v>752</v>
      </c>
      <c r="X10" s="42">
        <v>752</v>
      </c>
      <c r="Y10" s="42">
        <v>752</v>
      </c>
      <c r="Z10" s="43"/>
      <c r="AA10" s="44">
        <f t="shared" ref="AA10:AA15" si="0">SUM(B10:Z10)</f>
        <v>18048</v>
      </c>
    </row>
    <row r="11" spans="1:27" ht="24.95" customHeight="1" x14ac:dyDescent="0.2">
      <c r="A11" s="45" t="s">
        <v>7</v>
      </c>
      <c r="B11" s="46">
        <v>293.5</v>
      </c>
      <c r="C11" s="47">
        <v>279</v>
      </c>
      <c r="D11" s="47">
        <v>275</v>
      </c>
      <c r="E11" s="47">
        <v>266</v>
      </c>
      <c r="F11" s="47">
        <v>263</v>
      </c>
      <c r="G11" s="47">
        <v>270</v>
      </c>
      <c r="H11" s="47">
        <v>281.5</v>
      </c>
      <c r="I11" s="47">
        <v>297.5</v>
      </c>
      <c r="J11" s="47">
        <v>293.5</v>
      </c>
      <c r="K11" s="47">
        <v>281.5</v>
      </c>
      <c r="L11" s="47">
        <v>281.5</v>
      </c>
      <c r="M11" s="47">
        <v>287.5</v>
      </c>
      <c r="N11" s="47">
        <v>287.5</v>
      </c>
      <c r="O11" s="47">
        <v>287.5</v>
      </c>
      <c r="P11" s="47">
        <v>287.5</v>
      </c>
      <c r="Q11" s="47">
        <v>293.5</v>
      </c>
      <c r="R11" s="47">
        <v>295.5</v>
      </c>
      <c r="S11" s="47">
        <v>307.5</v>
      </c>
      <c r="T11" s="47">
        <v>359.3</v>
      </c>
      <c r="U11" s="47">
        <v>381.3</v>
      </c>
      <c r="V11" s="47">
        <v>383.8</v>
      </c>
      <c r="W11" s="47">
        <v>356.8</v>
      </c>
      <c r="X11" s="47">
        <v>314.8</v>
      </c>
      <c r="Y11" s="47">
        <v>301</v>
      </c>
      <c r="Z11" s="48"/>
      <c r="AA11" s="49">
        <f t="shared" si="0"/>
        <v>7225.5000000000009</v>
      </c>
    </row>
    <row r="12" spans="1:27" ht="24.95" customHeight="1" x14ac:dyDescent="0.2">
      <c r="A12" s="50" t="s">
        <v>8</v>
      </c>
      <c r="B12" s="51">
        <v>3434.4570000000003</v>
      </c>
      <c r="C12" s="52">
        <v>3151.3830000000003</v>
      </c>
      <c r="D12" s="52">
        <v>2798.1130000000003</v>
      </c>
      <c r="E12" s="52">
        <v>2677.9</v>
      </c>
      <c r="F12" s="52">
        <v>2678.9</v>
      </c>
      <c r="G12" s="52">
        <v>2637.9</v>
      </c>
      <c r="H12" s="52">
        <v>2997.55</v>
      </c>
      <c r="I12" s="52">
        <v>3033.9</v>
      </c>
      <c r="J12" s="52">
        <v>3244.7270000000003</v>
      </c>
      <c r="K12" s="52">
        <v>3115.4960000000001</v>
      </c>
      <c r="L12" s="52">
        <v>2828.1610000000005</v>
      </c>
      <c r="M12" s="52">
        <v>2738.1669999999999</v>
      </c>
      <c r="N12" s="52">
        <v>2902.06</v>
      </c>
      <c r="O12" s="52">
        <v>3112.703</v>
      </c>
      <c r="P12" s="52">
        <v>3244.578</v>
      </c>
      <c r="Q12" s="52">
        <v>3548.2719999999999</v>
      </c>
      <c r="R12" s="52">
        <v>3553.096</v>
      </c>
      <c r="S12" s="52">
        <v>3912.0749999999998</v>
      </c>
      <c r="T12" s="52">
        <v>3855.9</v>
      </c>
      <c r="U12" s="52">
        <v>3871.9</v>
      </c>
      <c r="V12" s="52">
        <v>3910.9</v>
      </c>
      <c r="W12" s="52">
        <v>3943.9</v>
      </c>
      <c r="X12" s="52">
        <v>4029.55</v>
      </c>
      <c r="Y12" s="52">
        <v>3900.9770000000003</v>
      </c>
      <c r="Z12" s="53"/>
      <c r="AA12" s="54">
        <f t="shared" si="0"/>
        <v>79122.564999999988</v>
      </c>
    </row>
    <row r="13" spans="1:27" ht="24.95" customHeight="1" x14ac:dyDescent="0.2">
      <c r="A13" s="50" t="s">
        <v>9</v>
      </c>
      <c r="B13" s="51">
        <v>244</v>
      </c>
      <c r="C13" s="52">
        <v>139</v>
      </c>
      <c r="D13" s="52">
        <v>139</v>
      </c>
      <c r="E13" s="52">
        <v>139</v>
      </c>
      <c r="F13" s="52">
        <v>165</v>
      </c>
      <c r="G13" s="52">
        <v>247</v>
      </c>
      <c r="H13" s="52">
        <v>399</v>
      </c>
      <c r="I13" s="52">
        <v>439</v>
      </c>
      <c r="J13" s="52">
        <v>357</v>
      </c>
      <c r="K13" s="52">
        <v>306</v>
      </c>
      <c r="L13" s="52">
        <v>234</v>
      </c>
      <c r="M13" s="52">
        <v>189</v>
      </c>
      <c r="N13" s="52">
        <v>201</v>
      </c>
      <c r="O13" s="52">
        <v>179</v>
      </c>
      <c r="P13" s="52">
        <v>205</v>
      </c>
      <c r="Q13" s="52">
        <v>290</v>
      </c>
      <c r="R13" s="52">
        <v>650</v>
      </c>
      <c r="S13" s="52">
        <v>760</v>
      </c>
      <c r="T13" s="52">
        <v>1142</v>
      </c>
      <c r="U13" s="52">
        <v>1311</v>
      </c>
      <c r="V13" s="52">
        <v>1337</v>
      </c>
      <c r="W13" s="52">
        <v>1022</v>
      </c>
      <c r="X13" s="52">
        <v>820</v>
      </c>
      <c r="Y13" s="52">
        <v>504</v>
      </c>
      <c r="Z13" s="53"/>
      <c r="AA13" s="54">
        <f t="shared" si="0"/>
        <v>11418</v>
      </c>
    </row>
    <row r="14" spans="1:27" ht="24.95" customHeight="1" x14ac:dyDescent="0.2">
      <c r="A14" s="55" t="s">
        <v>10</v>
      </c>
      <c r="B14" s="56">
        <v>916.97100000000012</v>
      </c>
      <c r="C14" s="57">
        <v>982.11</v>
      </c>
      <c r="D14" s="57">
        <v>1055.5539999999999</v>
      </c>
      <c r="E14" s="57">
        <v>1128.2670000000001</v>
      </c>
      <c r="F14" s="57">
        <v>1185.796</v>
      </c>
      <c r="G14" s="57">
        <v>1245.7689999999998</v>
      </c>
      <c r="H14" s="57">
        <v>1462.0360000000005</v>
      </c>
      <c r="I14" s="57">
        <v>1997.2539999999995</v>
      </c>
      <c r="J14" s="57">
        <v>2678.6799999999994</v>
      </c>
      <c r="K14" s="57">
        <v>3260.9599999999996</v>
      </c>
      <c r="L14" s="57">
        <v>3618.934999999999</v>
      </c>
      <c r="M14" s="57">
        <v>3776.9989999999998</v>
      </c>
      <c r="N14" s="57">
        <v>3709.9920000000002</v>
      </c>
      <c r="O14" s="57">
        <v>3447.1889999999994</v>
      </c>
      <c r="P14" s="57">
        <v>3130.8340000000003</v>
      </c>
      <c r="Q14" s="57">
        <v>2667.3270000000007</v>
      </c>
      <c r="R14" s="57">
        <v>2156.2779999999998</v>
      </c>
      <c r="S14" s="57">
        <v>1604.7620000000002</v>
      </c>
      <c r="T14" s="57">
        <v>1104.3779999999997</v>
      </c>
      <c r="U14" s="57">
        <v>878.39800000000014</v>
      </c>
      <c r="V14" s="57">
        <v>800.94900000000007</v>
      </c>
      <c r="W14" s="57">
        <v>741.62300000000005</v>
      </c>
      <c r="X14" s="57">
        <v>681.96599999999989</v>
      </c>
      <c r="Y14" s="57">
        <v>646.34199999999998</v>
      </c>
      <c r="Z14" s="58"/>
      <c r="AA14" s="59">
        <f t="shared" si="0"/>
        <v>44879.368999999992</v>
      </c>
    </row>
    <row r="15" spans="1:27" ht="24.95" customHeight="1" x14ac:dyDescent="0.2">
      <c r="A15" s="55" t="s">
        <v>11</v>
      </c>
      <c r="B15" s="56">
        <v>109</v>
      </c>
      <c r="C15" s="57">
        <v>103</v>
      </c>
      <c r="D15" s="57">
        <v>99</v>
      </c>
      <c r="E15" s="57">
        <v>98</v>
      </c>
      <c r="F15" s="57">
        <v>98</v>
      </c>
      <c r="G15" s="57">
        <v>101</v>
      </c>
      <c r="H15" s="57">
        <v>118</v>
      </c>
      <c r="I15" s="57">
        <v>150</v>
      </c>
      <c r="J15" s="57">
        <v>176</v>
      </c>
      <c r="K15" s="57">
        <v>193</v>
      </c>
      <c r="L15" s="57">
        <v>202</v>
      </c>
      <c r="M15" s="57">
        <v>205</v>
      </c>
      <c r="N15" s="57">
        <v>206</v>
      </c>
      <c r="O15" s="57">
        <v>204</v>
      </c>
      <c r="P15" s="57">
        <v>197</v>
      </c>
      <c r="Q15" s="57">
        <v>189</v>
      </c>
      <c r="R15" s="57">
        <v>175</v>
      </c>
      <c r="S15" s="57">
        <v>152</v>
      </c>
      <c r="T15" s="57">
        <v>125</v>
      </c>
      <c r="U15" s="57">
        <v>113</v>
      </c>
      <c r="V15" s="57">
        <v>112</v>
      </c>
      <c r="W15" s="57">
        <v>110</v>
      </c>
      <c r="X15" s="57">
        <v>107</v>
      </c>
      <c r="Y15" s="57">
        <v>103</v>
      </c>
      <c r="Z15" s="58"/>
      <c r="AA15" s="59">
        <f t="shared" si="0"/>
        <v>3445</v>
      </c>
    </row>
    <row r="16" spans="1:27" ht="30" customHeight="1" thickBot="1" x14ac:dyDescent="0.25">
      <c r="A16" s="60" t="s">
        <v>12</v>
      </c>
      <c r="B16" s="61">
        <f>IF(LEN(B$2)&gt;0,SUM(B10:B15),"")</f>
        <v>5749.9280000000008</v>
      </c>
      <c r="C16" s="62">
        <f t="shared" ref="C16:Z16" si="1">IF(LEN(C$2)&gt;0,SUM(C10:C15),"")</f>
        <v>5406.4929999999995</v>
      </c>
      <c r="D16" s="62">
        <f t="shared" si="1"/>
        <v>5118.6670000000004</v>
      </c>
      <c r="E16" s="62">
        <f t="shared" si="1"/>
        <v>5061.1670000000004</v>
      </c>
      <c r="F16" s="62">
        <f t="shared" si="1"/>
        <v>5142.6959999999999</v>
      </c>
      <c r="G16" s="62">
        <f t="shared" si="1"/>
        <v>5253.6689999999999</v>
      </c>
      <c r="H16" s="62">
        <f t="shared" si="1"/>
        <v>6010.0860000000011</v>
      </c>
      <c r="I16" s="62">
        <f t="shared" si="1"/>
        <v>6669.6539999999986</v>
      </c>
      <c r="J16" s="62">
        <f t="shared" si="1"/>
        <v>7501.9070000000002</v>
      </c>
      <c r="K16" s="62">
        <f t="shared" si="1"/>
        <v>7908.9560000000001</v>
      </c>
      <c r="L16" s="62">
        <f t="shared" si="1"/>
        <v>7916.5959999999995</v>
      </c>
      <c r="M16" s="62">
        <f t="shared" si="1"/>
        <v>7948.6659999999993</v>
      </c>
      <c r="N16" s="62">
        <f t="shared" si="1"/>
        <v>8058.5519999999997</v>
      </c>
      <c r="O16" s="62">
        <f t="shared" si="1"/>
        <v>7982.3919999999989</v>
      </c>
      <c r="P16" s="62">
        <f t="shared" si="1"/>
        <v>7816.9120000000003</v>
      </c>
      <c r="Q16" s="62">
        <f t="shared" si="1"/>
        <v>7740.0990000000002</v>
      </c>
      <c r="R16" s="62">
        <f t="shared" si="1"/>
        <v>7581.8739999999998</v>
      </c>
      <c r="S16" s="62">
        <f t="shared" si="1"/>
        <v>7488.3369999999995</v>
      </c>
      <c r="T16" s="62">
        <f t="shared" si="1"/>
        <v>7338.5779999999995</v>
      </c>
      <c r="U16" s="62">
        <f t="shared" si="1"/>
        <v>7307.598</v>
      </c>
      <c r="V16" s="62">
        <f t="shared" si="1"/>
        <v>7296.6489999999994</v>
      </c>
      <c r="W16" s="62">
        <f t="shared" si="1"/>
        <v>6926.3230000000003</v>
      </c>
      <c r="X16" s="62">
        <f t="shared" si="1"/>
        <v>6705.3160000000007</v>
      </c>
      <c r="Y16" s="62">
        <f t="shared" si="1"/>
        <v>6207.3190000000004</v>
      </c>
      <c r="Z16" s="63" t="str">
        <f t="shared" si="1"/>
        <v/>
      </c>
      <c r="AA16" s="64">
        <f>SUM(AA10:AA15)</f>
        <v>164138.43399999998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1567.4</v>
      </c>
      <c r="C28" s="72">
        <v>1477.9</v>
      </c>
      <c r="D28" s="72">
        <v>1509.9</v>
      </c>
      <c r="E28" s="72">
        <v>1536.9</v>
      </c>
      <c r="F28" s="72">
        <v>1593.9</v>
      </c>
      <c r="G28" s="72">
        <v>1728.9</v>
      </c>
      <c r="H28" s="72">
        <v>1992.4</v>
      </c>
      <c r="I28" s="72">
        <v>2417.4</v>
      </c>
      <c r="J28" s="72">
        <v>2796.4</v>
      </c>
      <c r="K28" s="72">
        <v>3111.4</v>
      </c>
      <c r="L28" s="72">
        <v>3315.4</v>
      </c>
      <c r="M28" s="72">
        <v>3383.4</v>
      </c>
      <c r="N28" s="72">
        <v>3378.4</v>
      </c>
      <c r="O28" s="72">
        <v>3230.4</v>
      </c>
      <c r="P28" s="72">
        <v>3030.4</v>
      </c>
      <c r="Q28" s="72">
        <v>2827.4</v>
      </c>
      <c r="R28" s="72">
        <v>2830.4</v>
      </c>
      <c r="S28" s="72">
        <v>2513.4</v>
      </c>
      <c r="T28" s="72">
        <v>2602.1999999999998</v>
      </c>
      <c r="U28" s="72">
        <v>2633.2</v>
      </c>
      <c r="V28" s="72">
        <v>2608.6999999999998</v>
      </c>
      <c r="W28" s="72">
        <v>2286.6999999999998</v>
      </c>
      <c r="X28" s="72">
        <v>2007.7</v>
      </c>
      <c r="Y28" s="72">
        <v>1655.9</v>
      </c>
      <c r="Z28" s="73"/>
      <c r="AA28" s="74">
        <f>SUM(B28:Z28)</f>
        <v>58036.1</v>
      </c>
    </row>
    <row r="29" spans="1:27" ht="24.95" customHeight="1" x14ac:dyDescent="0.2">
      <c r="A29" s="75" t="s">
        <v>23</v>
      </c>
      <c r="B29" s="76">
        <v>1232.528</v>
      </c>
      <c r="C29" s="77">
        <v>1078.5930000000001</v>
      </c>
      <c r="D29" s="77">
        <v>964.76700000000005</v>
      </c>
      <c r="E29" s="77">
        <v>883.26700000000005</v>
      </c>
      <c r="F29" s="77">
        <v>905.79600000000005</v>
      </c>
      <c r="G29" s="77">
        <v>1041.769</v>
      </c>
      <c r="H29" s="77">
        <v>919.68600000000004</v>
      </c>
      <c r="I29" s="77">
        <v>1064.2539999999999</v>
      </c>
      <c r="J29" s="77">
        <v>1253.5070000000001</v>
      </c>
      <c r="K29" s="77">
        <v>1564.556</v>
      </c>
      <c r="L29" s="77">
        <v>1415.1959999999999</v>
      </c>
      <c r="M29" s="77">
        <v>1395.2660000000001</v>
      </c>
      <c r="N29" s="77">
        <v>1503.152</v>
      </c>
      <c r="O29" s="77">
        <v>1578.992</v>
      </c>
      <c r="P29" s="77">
        <v>1393.5119999999999</v>
      </c>
      <c r="Q29" s="77">
        <v>1470.6990000000001</v>
      </c>
      <c r="R29" s="77">
        <v>1101.4739999999999</v>
      </c>
      <c r="S29" s="77">
        <v>863.93700000000001</v>
      </c>
      <c r="T29" s="77">
        <v>623.37800000000004</v>
      </c>
      <c r="U29" s="77">
        <v>602.39800000000002</v>
      </c>
      <c r="V29" s="77">
        <v>573.94899999999996</v>
      </c>
      <c r="W29" s="77">
        <v>492.62299999999999</v>
      </c>
      <c r="X29" s="77">
        <v>472.96600000000001</v>
      </c>
      <c r="Y29" s="77">
        <v>567.41899999999998</v>
      </c>
      <c r="Z29" s="78"/>
      <c r="AA29" s="79">
        <f>SUM(B29:Z29)</f>
        <v>24963.684000000001</v>
      </c>
    </row>
    <row r="30" spans="1:27" ht="24.95" customHeight="1" x14ac:dyDescent="0.2">
      <c r="A30" s="82" t="s">
        <v>24</v>
      </c>
      <c r="B30" s="80">
        <v>3566</v>
      </c>
      <c r="C30" s="81">
        <v>3481</v>
      </c>
      <c r="D30" s="81">
        <v>3290</v>
      </c>
      <c r="E30" s="81">
        <v>3290</v>
      </c>
      <c r="F30" s="81">
        <v>3291</v>
      </c>
      <c r="G30" s="81">
        <v>3086</v>
      </c>
      <c r="H30" s="81">
        <v>3255</v>
      </c>
      <c r="I30" s="81">
        <v>3303</v>
      </c>
      <c r="J30" s="81">
        <v>3567</v>
      </c>
      <c r="K30" s="81">
        <v>3351</v>
      </c>
      <c r="L30" s="81">
        <v>3344</v>
      </c>
      <c r="M30" s="81">
        <v>3333</v>
      </c>
      <c r="N30" s="81">
        <v>3340</v>
      </c>
      <c r="O30" s="81">
        <v>3337</v>
      </c>
      <c r="P30" s="81">
        <v>3557</v>
      </c>
      <c r="Q30" s="81">
        <v>3607</v>
      </c>
      <c r="R30" s="81">
        <v>3815</v>
      </c>
      <c r="S30" s="81">
        <v>4231</v>
      </c>
      <c r="T30" s="81">
        <v>4303</v>
      </c>
      <c r="U30" s="81">
        <v>4317</v>
      </c>
      <c r="V30" s="81">
        <v>4354</v>
      </c>
      <c r="W30" s="81">
        <v>4387</v>
      </c>
      <c r="X30" s="81">
        <v>4468.6499999999996</v>
      </c>
      <c r="Y30" s="81">
        <v>4284</v>
      </c>
      <c r="Z30" s="83"/>
      <c r="AA30" s="84">
        <f>SUM(B30:Z30)</f>
        <v>88157.65</v>
      </c>
    </row>
    <row r="31" spans="1:27" ht="30" customHeight="1" thickBot="1" x14ac:dyDescent="0.25">
      <c r="A31" s="60" t="s">
        <v>25</v>
      </c>
      <c r="B31" s="61">
        <f>IF(LEN(B$2)&gt;0,SUM(B28:B30),"")</f>
        <v>6365.9279999999999</v>
      </c>
      <c r="C31" s="62">
        <f t="shared" ref="C31:Z31" si="4">IF(LEN(C$2)&gt;0,SUM(C28:C30),"")</f>
        <v>6037.4930000000004</v>
      </c>
      <c r="D31" s="62">
        <f t="shared" si="4"/>
        <v>5764.6670000000004</v>
      </c>
      <c r="E31" s="62">
        <f t="shared" si="4"/>
        <v>5710.1670000000004</v>
      </c>
      <c r="F31" s="62">
        <f t="shared" si="4"/>
        <v>5790.6959999999999</v>
      </c>
      <c r="G31" s="62">
        <f t="shared" si="4"/>
        <v>5856.6689999999999</v>
      </c>
      <c r="H31" s="62">
        <f t="shared" si="4"/>
        <v>6167.0860000000002</v>
      </c>
      <c r="I31" s="62">
        <f t="shared" si="4"/>
        <v>6784.6540000000005</v>
      </c>
      <c r="J31" s="62">
        <f t="shared" si="4"/>
        <v>7616.9070000000002</v>
      </c>
      <c r="K31" s="62">
        <f t="shared" si="4"/>
        <v>8026.9560000000001</v>
      </c>
      <c r="L31" s="62">
        <f t="shared" si="4"/>
        <v>8074.5959999999995</v>
      </c>
      <c r="M31" s="62">
        <f t="shared" si="4"/>
        <v>8111.6660000000002</v>
      </c>
      <c r="N31" s="62">
        <f t="shared" si="4"/>
        <v>8221.5519999999997</v>
      </c>
      <c r="O31" s="62">
        <f t="shared" si="4"/>
        <v>8146.3919999999998</v>
      </c>
      <c r="P31" s="62">
        <f t="shared" si="4"/>
        <v>7980.9120000000003</v>
      </c>
      <c r="Q31" s="62">
        <f t="shared" si="4"/>
        <v>7905.0990000000002</v>
      </c>
      <c r="R31" s="62">
        <f t="shared" si="4"/>
        <v>7746.8739999999998</v>
      </c>
      <c r="S31" s="62">
        <f t="shared" si="4"/>
        <v>7608.3369999999995</v>
      </c>
      <c r="T31" s="62">
        <f t="shared" si="4"/>
        <v>7528.5779999999995</v>
      </c>
      <c r="U31" s="62">
        <f t="shared" si="4"/>
        <v>7552.598</v>
      </c>
      <c r="V31" s="62">
        <f t="shared" si="4"/>
        <v>7536.6489999999994</v>
      </c>
      <c r="W31" s="62">
        <f t="shared" si="4"/>
        <v>7166.3230000000003</v>
      </c>
      <c r="X31" s="62">
        <f t="shared" si="4"/>
        <v>6949.3159999999998</v>
      </c>
      <c r="Y31" s="62">
        <f t="shared" si="4"/>
        <v>6507.3189999999995</v>
      </c>
      <c r="Z31" s="63" t="str">
        <f t="shared" si="4"/>
        <v/>
      </c>
      <c r="AA31" s="64">
        <f>SUM(AA28:AA30)</f>
        <v>171157.43400000001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</v>
      </c>
      <c r="C34" s="95">
        <v>46</v>
      </c>
      <c r="D34" s="95">
        <v>61</v>
      </c>
      <c r="E34" s="95">
        <v>101</v>
      </c>
      <c r="F34" s="95">
        <v>101</v>
      </c>
      <c r="G34" s="95">
        <v>50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389</v>
      </c>
    </row>
    <row r="35" spans="1:27" ht="24.95" customHeight="1" x14ac:dyDescent="0.2">
      <c r="A35" s="97" t="s">
        <v>28</v>
      </c>
      <c r="B35" s="98">
        <v>506</v>
      </c>
      <c r="C35" s="99">
        <v>505</v>
      </c>
      <c r="D35" s="99">
        <v>505</v>
      </c>
      <c r="E35" s="99">
        <v>468</v>
      </c>
      <c r="F35" s="99">
        <v>467</v>
      </c>
      <c r="G35" s="99">
        <v>473</v>
      </c>
      <c r="H35" s="99">
        <v>77</v>
      </c>
      <c r="I35" s="99">
        <v>35</v>
      </c>
      <c r="J35" s="99">
        <v>35</v>
      </c>
      <c r="K35" s="99">
        <v>38</v>
      </c>
      <c r="L35" s="99">
        <v>78</v>
      </c>
      <c r="M35" s="99">
        <v>83</v>
      </c>
      <c r="N35" s="99">
        <v>83</v>
      </c>
      <c r="O35" s="99">
        <v>84</v>
      </c>
      <c r="P35" s="99">
        <v>84</v>
      </c>
      <c r="Q35" s="99">
        <v>85</v>
      </c>
      <c r="R35" s="99">
        <v>85</v>
      </c>
      <c r="S35" s="99">
        <v>40</v>
      </c>
      <c r="T35" s="99">
        <v>110</v>
      </c>
      <c r="U35" s="99">
        <v>165</v>
      </c>
      <c r="V35" s="99">
        <v>160</v>
      </c>
      <c r="W35" s="99">
        <v>160</v>
      </c>
      <c r="X35" s="99">
        <v>164</v>
      </c>
      <c r="Y35" s="99">
        <v>220</v>
      </c>
      <c r="Z35" s="100"/>
      <c r="AA35" s="79">
        <f t="shared" si="5"/>
        <v>4710</v>
      </c>
    </row>
    <row r="36" spans="1:27" ht="24.95" customHeight="1" x14ac:dyDescent="0.2">
      <c r="A36" s="97" t="s">
        <v>29</v>
      </c>
      <c r="B36" s="98">
        <v>343.5</v>
      </c>
      <c r="C36" s="99">
        <v>488.1</v>
      </c>
      <c r="D36" s="99">
        <v>543.79999999999995</v>
      </c>
      <c r="E36" s="99">
        <v>539.1</v>
      </c>
      <c r="F36" s="99">
        <v>447.9</v>
      </c>
      <c r="G36" s="99">
        <v>379.7</v>
      </c>
      <c r="H36" s="99">
        <v>354.7</v>
      </c>
      <c r="I36" s="99">
        <v>213.2</v>
      </c>
      <c r="J36" s="99">
        <v>153</v>
      </c>
      <c r="K36" s="99">
        <v>238.9</v>
      </c>
      <c r="L36" s="99">
        <v>275.89999999999998</v>
      </c>
      <c r="M36" s="99">
        <v>248.7</v>
      </c>
      <c r="N36" s="99">
        <v>138.80000000000001</v>
      </c>
      <c r="O36" s="99">
        <v>101</v>
      </c>
      <c r="P36" s="99">
        <v>77.900000000000006</v>
      </c>
      <c r="Q36" s="99">
        <v>30</v>
      </c>
      <c r="R36" s="99">
        <v>30</v>
      </c>
      <c r="S36" s="99">
        <v>146.69999999999999</v>
      </c>
      <c r="T36" s="99">
        <v>151.5</v>
      </c>
      <c r="U36" s="99">
        <v>154.4</v>
      </c>
      <c r="V36" s="99">
        <v>148.30000000000001</v>
      </c>
      <c r="W36" s="99">
        <v>115.6</v>
      </c>
      <c r="X36" s="99">
        <v>30.6</v>
      </c>
      <c r="Y36" s="99">
        <v>134.4</v>
      </c>
      <c r="Z36" s="100"/>
      <c r="AA36" s="79">
        <f t="shared" si="5"/>
        <v>5485.7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929.5</v>
      </c>
      <c r="C39" s="88">
        <f t="shared" si="6"/>
        <v>1089.0999999999999</v>
      </c>
      <c r="D39" s="88">
        <f t="shared" si="6"/>
        <v>1159.8</v>
      </c>
      <c r="E39" s="88">
        <f t="shared" si="6"/>
        <v>1158.0999999999999</v>
      </c>
      <c r="F39" s="88">
        <f t="shared" si="6"/>
        <v>1065.9000000000001</v>
      </c>
      <c r="G39" s="88">
        <f t="shared" si="6"/>
        <v>952.7</v>
      </c>
      <c r="H39" s="88">
        <f t="shared" si="6"/>
        <v>481.7</v>
      </c>
      <c r="I39" s="88">
        <f t="shared" si="6"/>
        <v>298.2</v>
      </c>
      <c r="J39" s="88">
        <f t="shared" si="6"/>
        <v>238</v>
      </c>
      <c r="K39" s="88">
        <f t="shared" si="6"/>
        <v>326.89999999999998</v>
      </c>
      <c r="L39" s="88">
        <f t="shared" si="6"/>
        <v>403.9</v>
      </c>
      <c r="M39" s="88">
        <f t="shared" si="6"/>
        <v>381.7</v>
      </c>
      <c r="N39" s="88">
        <f t="shared" si="6"/>
        <v>271.8</v>
      </c>
      <c r="O39" s="88">
        <f t="shared" si="6"/>
        <v>235</v>
      </c>
      <c r="P39" s="88">
        <f t="shared" si="6"/>
        <v>211.9</v>
      </c>
      <c r="Q39" s="88">
        <f t="shared" si="6"/>
        <v>165</v>
      </c>
      <c r="R39" s="88">
        <f t="shared" si="6"/>
        <v>165</v>
      </c>
      <c r="S39" s="88">
        <f t="shared" si="6"/>
        <v>236.7</v>
      </c>
      <c r="T39" s="88">
        <f t="shared" si="6"/>
        <v>311.5</v>
      </c>
      <c r="U39" s="88">
        <f t="shared" si="6"/>
        <v>369.4</v>
      </c>
      <c r="V39" s="88">
        <f t="shared" si="6"/>
        <v>358.3</v>
      </c>
      <c r="W39" s="88">
        <f t="shared" si="6"/>
        <v>325.60000000000002</v>
      </c>
      <c r="X39" s="88">
        <f t="shared" si="6"/>
        <v>244.6</v>
      </c>
      <c r="Y39" s="88">
        <f t="shared" si="6"/>
        <v>404.4</v>
      </c>
      <c r="Z39" s="89" t="str">
        <f t="shared" si="6"/>
        <v/>
      </c>
      <c r="AA39" s="90">
        <f t="shared" si="5"/>
        <v>11784.699999999997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313.5</v>
      </c>
      <c r="C44" s="99">
        <v>458.1</v>
      </c>
      <c r="D44" s="99">
        <v>513.79999999999995</v>
      </c>
      <c r="E44" s="99">
        <v>509.1</v>
      </c>
      <c r="F44" s="99">
        <v>417.9</v>
      </c>
      <c r="G44" s="99">
        <v>349.7</v>
      </c>
      <c r="H44" s="99">
        <v>324.7</v>
      </c>
      <c r="I44" s="99">
        <v>183.2</v>
      </c>
      <c r="J44" s="99">
        <v>123</v>
      </c>
      <c r="K44" s="99">
        <v>208.9</v>
      </c>
      <c r="L44" s="99">
        <v>245.9</v>
      </c>
      <c r="M44" s="99">
        <v>218.7</v>
      </c>
      <c r="N44" s="99">
        <v>108.8</v>
      </c>
      <c r="O44" s="99">
        <v>71</v>
      </c>
      <c r="P44" s="99">
        <v>47.9</v>
      </c>
      <c r="Q44" s="99"/>
      <c r="R44" s="99"/>
      <c r="S44" s="99">
        <v>116.7</v>
      </c>
      <c r="T44" s="99">
        <v>121.5</v>
      </c>
      <c r="U44" s="99">
        <v>124.4</v>
      </c>
      <c r="V44" s="99">
        <v>118.3</v>
      </c>
      <c r="W44" s="99">
        <v>85.6</v>
      </c>
      <c r="X44" s="99">
        <v>0.6</v>
      </c>
      <c r="Y44" s="99">
        <v>104.4</v>
      </c>
      <c r="Z44" s="100"/>
      <c r="AA44" s="79">
        <f t="shared" si="7"/>
        <v>4765.7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313.5</v>
      </c>
      <c r="C48" s="88">
        <f t="shared" ref="C48:Z48" si="8">IF(LEN(C$2)&gt;0,SUM(C42:C47),"")</f>
        <v>458.1</v>
      </c>
      <c r="D48" s="88">
        <f t="shared" si="8"/>
        <v>513.79999999999995</v>
      </c>
      <c r="E48" s="88">
        <f t="shared" si="8"/>
        <v>509.1</v>
      </c>
      <c r="F48" s="88">
        <f t="shared" si="8"/>
        <v>417.9</v>
      </c>
      <c r="G48" s="88">
        <f t="shared" si="8"/>
        <v>349.7</v>
      </c>
      <c r="H48" s="88">
        <f t="shared" si="8"/>
        <v>324.7</v>
      </c>
      <c r="I48" s="88">
        <f t="shared" si="8"/>
        <v>183.2</v>
      </c>
      <c r="J48" s="88">
        <f t="shared" si="8"/>
        <v>123</v>
      </c>
      <c r="K48" s="88">
        <f t="shared" si="8"/>
        <v>208.9</v>
      </c>
      <c r="L48" s="88">
        <f t="shared" si="8"/>
        <v>245.9</v>
      </c>
      <c r="M48" s="88">
        <f t="shared" si="8"/>
        <v>218.7</v>
      </c>
      <c r="N48" s="88">
        <f t="shared" si="8"/>
        <v>108.8</v>
      </c>
      <c r="O48" s="88">
        <f t="shared" si="8"/>
        <v>71</v>
      </c>
      <c r="P48" s="88">
        <f t="shared" si="8"/>
        <v>47.9</v>
      </c>
      <c r="Q48" s="88">
        <f t="shared" si="8"/>
        <v>0</v>
      </c>
      <c r="R48" s="88">
        <f t="shared" si="8"/>
        <v>0</v>
      </c>
      <c r="S48" s="88">
        <f t="shared" si="8"/>
        <v>116.7</v>
      </c>
      <c r="T48" s="88">
        <f t="shared" si="8"/>
        <v>121.5</v>
      </c>
      <c r="U48" s="88">
        <f t="shared" si="8"/>
        <v>124.4</v>
      </c>
      <c r="V48" s="88">
        <f t="shared" si="8"/>
        <v>118.3</v>
      </c>
      <c r="W48" s="88">
        <f t="shared" si="8"/>
        <v>85.6</v>
      </c>
      <c r="X48" s="88">
        <f t="shared" si="8"/>
        <v>0.6</v>
      </c>
      <c r="Y48" s="88">
        <f t="shared" si="8"/>
        <v>104.4</v>
      </c>
      <c r="Z48" s="89" t="str">
        <f t="shared" si="8"/>
        <v/>
      </c>
      <c r="AA48" s="90">
        <f t="shared" si="7"/>
        <v>4765.7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6679.4280000000008</v>
      </c>
      <c r="C51" s="88">
        <f t="shared" si="10"/>
        <v>6495.5929999999989</v>
      </c>
      <c r="D51" s="88">
        <f t="shared" si="10"/>
        <v>6278.4670000000006</v>
      </c>
      <c r="E51" s="88">
        <f t="shared" si="10"/>
        <v>6219.2669999999998</v>
      </c>
      <c r="F51" s="88">
        <f t="shared" si="10"/>
        <v>6208.5959999999995</v>
      </c>
      <c r="G51" s="88">
        <f t="shared" si="10"/>
        <v>6206.3689999999997</v>
      </c>
      <c r="H51" s="88">
        <f t="shared" si="10"/>
        <v>6491.786000000001</v>
      </c>
      <c r="I51" s="88">
        <f t="shared" si="10"/>
        <v>6967.8539999999985</v>
      </c>
      <c r="J51" s="88">
        <f t="shared" si="10"/>
        <v>7739.9070000000002</v>
      </c>
      <c r="K51" s="88">
        <f t="shared" si="10"/>
        <v>8235.8559999999998</v>
      </c>
      <c r="L51" s="88">
        <f t="shared" si="10"/>
        <v>8320.4959999999992</v>
      </c>
      <c r="M51" s="88">
        <f t="shared" si="10"/>
        <v>8330.366</v>
      </c>
      <c r="N51" s="88">
        <f t="shared" si="10"/>
        <v>8330.351999999999</v>
      </c>
      <c r="O51" s="88">
        <f t="shared" si="10"/>
        <v>8217.3919999999998</v>
      </c>
      <c r="P51" s="88">
        <f t="shared" si="10"/>
        <v>8028.8119999999999</v>
      </c>
      <c r="Q51" s="88">
        <f t="shared" si="10"/>
        <v>7905.0990000000002</v>
      </c>
      <c r="R51" s="88">
        <f t="shared" si="10"/>
        <v>7746.8739999999998</v>
      </c>
      <c r="S51" s="88">
        <f t="shared" si="10"/>
        <v>7725.0369999999994</v>
      </c>
      <c r="T51" s="88">
        <f t="shared" si="10"/>
        <v>7650.0779999999995</v>
      </c>
      <c r="U51" s="88">
        <f t="shared" si="10"/>
        <v>7676.9979999999996</v>
      </c>
      <c r="V51" s="88">
        <f t="shared" si="10"/>
        <v>7654.9489999999996</v>
      </c>
      <c r="W51" s="88">
        <f t="shared" si="10"/>
        <v>7251.9230000000007</v>
      </c>
      <c r="X51" s="88">
        <f t="shared" si="10"/>
        <v>6949.9160000000011</v>
      </c>
      <c r="Y51" s="88">
        <f t="shared" si="10"/>
        <v>6611.7190000000001</v>
      </c>
      <c r="Z51" s="89" t="str">
        <f t="shared" si="10"/>
        <v/>
      </c>
      <c r="AA51" s="105">
        <f>SUM(B51:Z51)</f>
        <v>175923.13400000002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6679.452000000002</v>
      </c>
      <c r="C4" s="18">
        <v>6495.5870000000014</v>
      </c>
      <c r="D4" s="18">
        <v>6278.4510000000009</v>
      </c>
      <c r="E4" s="18">
        <v>6219.2560000000003</v>
      </c>
      <c r="F4" s="18">
        <v>6208.5790000000006</v>
      </c>
      <c r="G4" s="18">
        <v>6206.389000000001</v>
      </c>
      <c r="H4" s="18">
        <v>6491.7850000000017</v>
      </c>
      <c r="I4" s="18">
        <v>6967.8529999999992</v>
      </c>
      <c r="J4" s="18">
        <v>7739.9070000000002</v>
      </c>
      <c r="K4" s="18">
        <v>8235.8559999999998</v>
      </c>
      <c r="L4" s="18">
        <v>8320.4959999999992</v>
      </c>
      <c r="M4" s="18">
        <v>8330.3659999999982</v>
      </c>
      <c r="N4" s="18">
        <v>8330.3520000000008</v>
      </c>
      <c r="O4" s="18">
        <v>8217.3919999999998</v>
      </c>
      <c r="P4" s="18">
        <v>8028.8119999999981</v>
      </c>
      <c r="Q4" s="18">
        <v>7905.0990000000011</v>
      </c>
      <c r="R4" s="18">
        <v>7746.9159999999993</v>
      </c>
      <c r="S4" s="18">
        <v>7724.9989999999998</v>
      </c>
      <c r="T4" s="18">
        <v>7650.1009999999997</v>
      </c>
      <c r="U4" s="18">
        <v>7676.9729999999981</v>
      </c>
      <c r="V4" s="18">
        <v>7654.902000000001</v>
      </c>
      <c r="W4" s="18">
        <v>7251.943000000002</v>
      </c>
      <c r="X4" s="18">
        <v>6949.9160000000002</v>
      </c>
      <c r="Y4" s="18">
        <v>6611.719000000001</v>
      </c>
      <c r="Z4" s="19"/>
      <c r="AA4" s="20">
        <f>SUM(B4:Z4)</f>
        <v>175923.10100000002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380.25</v>
      </c>
      <c r="C7" s="28">
        <v>368.79</v>
      </c>
      <c r="D7" s="28">
        <v>354.61</v>
      </c>
      <c r="E7" s="28">
        <v>320</v>
      </c>
      <c r="F7" s="28">
        <v>321</v>
      </c>
      <c r="G7" s="28">
        <v>358.98</v>
      </c>
      <c r="H7" s="28">
        <v>392.01</v>
      </c>
      <c r="I7" s="28">
        <v>465.51</v>
      </c>
      <c r="J7" s="28">
        <v>393</v>
      </c>
      <c r="K7" s="28">
        <v>378</v>
      </c>
      <c r="L7" s="28">
        <v>353</v>
      </c>
      <c r="M7" s="28">
        <v>344</v>
      </c>
      <c r="N7" s="28">
        <v>359.07</v>
      </c>
      <c r="O7" s="28">
        <v>381</v>
      </c>
      <c r="P7" s="28">
        <v>381.34</v>
      </c>
      <c r="Q7" s="28">
        <v>406.84</v>
      </c>
      <c r="R7" s="28">
        <v>468.15</v>
      </c>
      <c r="S7" s="28">
        <v>457.9</v>
      </c>
      <c r="T7" s="28">
        <v>489.99</v>
      </c>
      <c r="U7" s="28">
        <v>439.94</v>
      </c>
      <c r="V7" s="28">
        <v>434.6</v>
      </c>
      <c r="W7" s="28">
        <v>434.6</v>
      </c>
      <c r="X7" s="28">
        <v>426</v>
      </c>
      <c r="Y7" s="28">
        <v>368</v>
      </c>
      <c r="Z7" s="29"/>
      <c r="AA7" s="30">
        <f>IF(SUM(B7:Z7)&lt;&gt;0,AVERAGEIF(B7:Z7,"&lt;&gt;"""),"")</f>
        <v>394.85750000000002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937.57100000000003</v>
      </c>
      <c r="C19" s="72">
        <v>945.53599999999994</v>
      </c>
      <c r="D19" s="72">
        <v>940.70499999999993</v>
      </c>
      <c r="E19" s="72">
        <v>943.76099999999997</v>
      </c>
      <c r="F19" s="72">
        <v>938.86699999999996</v>
      </c>
      <c r="G19" s="72">
        <v>927.827</v>
      </c>
      <c r="H19" s="72">
        <v>819.17200000000003</v>
      </c>
      <c r="I19" s="72">
        <v>843.13599999999997</v>
      </c>
      <c r="J19" s="72">
        <v>969.71799999999996</v>
      </c>
      <c r="K19" s="72">
        <v>959.73900000000003</v>
      </c>
      <c r="L19" s="72">
        <v>952.86299999999994</v>
      </c>
      <c r="M19" s="72">
        <v>909.21900000000005</v>
      </c>
      <c r="N19" s="72">
        <v>762.73099999999999</v>
      </c>
      <c r="O19" s="72">
        <v>735.56600000000003</v>
      </c>
      <c r="P19" s="72">
        <v>721.524</v>
      </c>
      <c r="Q19" s="72">
        <v>729.58100000000002</v>
      </c>
      <c r="R19" s="72">
        <v>689.56799999999998</v>
      </c>
      <c r="S19" s="72">
        <v>687.55899999999997</v>
      </c>
      <c r="T19" s="72">
        <v>701.57</v>
      </c>
      <c r="U19" s="72">
        <v>706.56</v>
      </c>
      <c r="V19" s="72">
        <v>690.68200000000002</v>
      </c>
      <c r="W19" s="72">
        <v>667.70899999999995</v>
      </c>
      <c r="X19" s="72">
        <v>833.75800000000004</v>
      </c>
      <c r="Y19" s="72">
        <v>841.02099999999996</v>
      </c>
      <c r="Z19" s="73"/>
      <c r="AA19" s="74">
        <f t="shared" ref="AA19:AA24" si="2">SUM(B19:Z19)</f>
        <v>19855.943000000003</v>
      </c>
    </row>
    <row r="20" spans="1:27" ht="24.95" customHeight="1" x14ac:dyDescent="0.2">
      <c r="A20" s="75" t="s">
        <v>15</v>
      </c>
      <c r="B20" s="76">
        <v>1064.508</v>
      </c>
      <c r="C20" s="77">
        <v>1035.4009999999998</v>
      </c>
      <c r="D20" s="77">
        <v>1018.5410000000001</v>
      </c>
      <c r="E20" s="77">
        <v>1023.4750000000001</v>
      </c>
      <c r="F20" s="77">
        <v>1044.4079999999999</v>
      </c>
      <c r="G20" s="77">
        <v>1118.1360000000002</v>
      </c>
      <c r="H20" s="77">
        <v>1136.5089999999998</v>
      </c>
      <c r="I20" s="77">
        <v>1209.0160000000001</v>
      </c>
      <c r="J20" s="77">
        <v>1397.373</v>
      </c>
      <c r="K20" s="77">
        <v>1458.0390000000002</v>
      </c>
      <c r="L20" s="77">
        <v>1503.5350000000001</v>
      </c>
      <c r="M20" s="77">
        <v>1406.75</v>
      </c>
      <c r="N20" s="77">
        <v>1418.8</v>
      </c>
      <c r="O20" s="77">
        <v>1414.2589999999998</v>
      </c>
      <c r="P20" s="77">
        <v>1357.8629999999998</v>
      </c>
      <c r="Q20" s="77">
        <v>1316.3310000000001</v>
      </c>
      <c r="R20" s="77">
        <v>1274.4880000000003</v>
      </c>
      <c r="S20" s="77">
        <v>1221.7799999999997</v>
      </c>
      <c r="T20" s="77">
        <v>1175.1789999999999</v>
      </c>
      <c r="U20" s="77">
        <v>1126.671</v>
      </c>
      <c r="V20" s="77">
        <v>1052.3920000000001</v>
      </c>
      <c r="W20" s="77">
        <v>975.12399999999991</v>
      </c>
      <c r="X20" s="77">
        <v>955.03599999999994</v>
      </c>
      <c r="Y20" s="77">
        <v>947.74799999999993</v>
      </c>
      <c r="Z20" s="78"/>
      <c r="AA20" s="79">
        <f t="shared" si="2"/>
        <v>28651.362000000001</v>
      </c>
    </row>
    <row r="21" spans="1:27" ht="24.95" customHeight="1" x14ac:dyDescent="0.2">
      <c r="A21" s="75" t="s">
        <v>16</v>
      </c>
      <c r="B21" s="80">
        <v>3261.373</v>
      </c>
      <c r="C21" s="81">
        <v>3046.15</v>
      </c>
      <c r="D21" s="81">
        <v>2864.2049999999995</v>
      </c>
      <c r="E21" s="81">
        <v>2805.02</v>
      </c>
      <c r="F21" s="81">
        <v>2781.8040000000001</v>
      </c>
      <c r="G21" s="81">
        <v>2809.4259999999995</v>
      </c>
      <c r="H21" s="81">
        <v>2870.1039999999998</v>
      </c>
      <c r="I21" s="81">
        <v>3151.2010000000005</v>
      </c>
      <c r="J21" s="81">
        <v>3534.8159999999998</v>
      </c>
      <c r="K21" s="81">
        <v>3959.5779999999995</v>
      </c>
      <c r="L21" s="81">
        <v>3966.5980000000004</v>
      </c>
      <c r="M21" s="81">
        <v>4104.3969999999999</v>
      </c>
      <c r="N21" s="81">
        <v>4234.8210000000008</v>
      </c>
      <c r="O21" s="81">
        <v>4169.567</v>
      </c>
      <c r="P21" s="81">
        <v>4059.4249999999993</v>
      </c>
      <c r="Q21" s="81">
        <v>3935.087</v>
      </c>
      <c r="R21" s="81">
        <v>3901.16</v>
      </c>
      <c r="S21" s="81">
        <v>3960.6599999999994</v>
      </c>
      <c r="T21" s="81">
        <v>3962.3519999999999</v>
      </c>
      <c r="U21" s="81">
        <v>4105.7420000000002</v>
      </c>
      <c r="V21" s="81">
        <v>4127.8280000000004</v>
      </c>
      <c r="W21" s="81">
        <v>3884.1100000000006</v>
      </c>
      <c r="X21" s="81">
        <v>3569.6219999999998</v>
      </c>
      <c r="Y21" s="81">
        <v>3282.45</v>
      </c>
      <c r="Z21" s="78"/>
      <c r="AA21" s="79">
        <f t="shared" si="2"/>
        <v>86347.495999999999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137</v>
      </c>
      <c r="C23" s="77">
        <v>130.5</v>
      </c>
      <c r="D23" s="77">
        <v>127</v>
      </c>
      <c r="E23" s="77">
        <v>124</v>
      </c>
      <c r="F23" s="77">
        <v>124.5</v>
      </c>
      <c r="G23" s="77">
        <v>127</v>
      </c>
      <c r="H23" s="77">
        <v>131</v>
      </c>
      <c r="I23" s="77">
        <v>130.5</v>
      </c>
      <c r="J23" s="77">
        <v>124</v>
      </c>
      <c r="K23" s="77">
        <v>116.5</v>
      </c>
      <c r="L23" s="77">
        <v>112.5</v>
      </c>
      <c r="M23" s="77">
        <v>112</v>
      </c>
      <c r="N23" s="77">
        <v>115</v>
      </c>
      <c r="O23" s="77">
        <v>118</v>
      </c>
      <c r="P23" s="77">
        <v>122</v>
      </c>
      <c r="Q23" s="77">
        <v>128.5</v>
      </c>
      <c r="R23" s="77">
        <v>140.5</v>
      </c>
      <c r="S23" s="77">
        <v>155</v>
      </c>
      <c r="T23" s="77">
        <v>166</v>
      </c>
      <c r="U23" s="77">
        <v>171</v>
      </c>
      <c r="V23" s="77">
        <v>168</v>
      </c>
      <c r="W23" s="77">
        <v>159</v>
      </c>
      <c r="X23" s="77">
        <v>153.5</v>
      </c>
      <c r="Y23" s="77">
        <v>144.5</v>
      </c>
      <c r="Z23" s="77"/>
      <c r="AA23" s="79">
        <f t="shared" si="2"/>
        <v>3237.5</v>
      </c>
    </row>
    <row r="24" spans="1:27" ht="24.95" customHeight="1" x14ac:dyDescent="0.2">
      <c r="A24" s="85" t="s">
        <v>19</v>
      </c>
      <c r="B24" s="77">
        <v>403</v>
      </c>
      <c r="C24" s="77">
        <v>382</v>
      </c>
      <c r="D24" s="77">
        <v>374</v>
      </c>
      <c r="E24" s="77">
        <v>364</v>
      </c>
      <c r="F24" s="77">
        <v>361</v>
      </c>
      <c r="G24" s="77">
        <v>371</v>
      </c>
      <c r="H24" s="77">
        <v>413</v>
      </c>
      <c r="I24" s="77">
        <v>484.99999999999994</v>
      </c>
      <c r="J24" s="77">
        <v>539.00000000000011</v>
      </c>
      <c r="K24" s="77">
        <v>565</v>
      </c>
      <c r="L24" s="77">
        <v>573.99999999999989</v>
      </c>
      <c r="M24" s="77">
        <v>581.99999999999989</v>
      </c>
      <c r="N24" s="77">
        <v>581.99999999999989</v>
      </c>
      <c r="O24" s="77">
        <v>568.00000000000011</v>
      </c>
      <c r="P24" s="77">
        <v>549.00000000000011</v>
      </c>
      <c r="Q24" s="77">
        <v>537</v>
      </c>
      <c r="R24" s="77">
        <v>540</v>
      </c>
      <c r="S24" s="77">
        <v>548</v>
      </c>
      <c r="T24" s="77">
        <v>547.00000000000011</v>
      </c>
      <c r="U24" s="77">
        <v>549.00000000000011</v>
      </c>
      <c r="V24" s="77">
        <v>534.00000000000011</v>
      </c>
      <c r="W24" s="77">
        <v>493.00000000000006</v>
      </c>
      <c r="X24" s="77">
        <v>455.00000000000006</v>
      </c>
      <c r="Y24" s="77">
        <v>404</v>
      </c>
      <c r="Z24" s="77"/>
      <c r="AA24" s="79">
        <f t="shared" si="2"/>
        <v>11719</v>
      </c>
    </row>
    <row r="25" spans="1:27" ht="30" customHeight="1" thickBot="1" x14ac:dyDescent="0.25">
      <c r="A25" s="86" t="s">
        <v>20</v>
      </c>
      <c r="B25" s="87">
        <f t="shared" ref="B25:AA25" si="3">SUM(B19:B24)</f>
        <v>5803.4520000000002</v>
      </c>
      <c r="C25" s="88">
        <f t="shared" si="3"/>
        <v>5649.5869999999995</v>
      </c>
      <c r="D25" s="88">
        <f t="shared" si="3"/>
        <v>5434.4509999999991</v>
      </c>
      <c r="E25" s="88">
        <f t="shared" si="3"/>
        <v>5370.2560000000003</v>
      </c>
      <c r="F25" s="88">
        <f t="shared" si="3"/>
        <v>5360.5789999999997</v>
      </c>
      <c r="G25" s="88">
        <f t="shared" si="3"/>
        <v>5353.3889999999992</v>
      </c>
      <c r="H25" s="88">
        <f t="shared" si="3"/>
        <v>5369.7849999999999</v>
      </c>
      <c r="I25" s="88">
        <f t="shared" si="3"/>
        <v>5818.853000000001</v>
      </c>
      <c r="J25" s="88">
        <f t="shared" si="3"/>
        <v>6564.9069999999992</v>
      </c>
      <c r="K25" s="88">
        <f t="shared" si="3"/>
        <v>7058.8559999999998</v>
      </c>
      <c r="L25" s="88">
        <f t="shared" si="3"/>
        <v>7109.496000000001</v>
      </c>
      <c r="M25" s="88">
        <f t="shared" si="3"/>
        <v>7114.366</v>
      </c>
      <c r="N25" s="88">
        <f t="shared" si="3"/>
        <v>7113.3520000000008</v>
      </c>
      <c r="O25" s="88">
        <f t="shared" si="3"/>
        <v>7005.3919999999998</v>
      </c>
      <c r="P25" s="88">
        <f t="shared" si="3"/>
        <v>6809.811999999999</v>
      </c>
      <c r="Q25" s="88">
        <f t="shared" si="3"/>
        <v>6646.4989999999998</v>
      </c>
      <c r="R25" s="88">
        <f t="shared" si="3"/>
        <v>6545.7160000000003</v>
      </c>
      <c r="S25" s="88">
        <f t="shared" si="3"/>
        <v>6572.9989999999989</v>
      </c>
      <c r="T25" s="88">
        <f t="shared" si="3"/>
        <v>6552.1009999999997</v>
      </c>
      <c r="U25" s="88">
        <f t="shared" si="3"/>
        <v>6658.973</v>
      </c>
      <c r="V25" s="88">
        <f t="shared" si="3"/>
        <v>6572.902</v>
      </c>
      <c r="W25" s="88">
        <f t="shared" si="3"/>
        <v>6178.9430000000002</v>
      </c>
      <c r="X25" s="88">
        <f t="shared" si="3"/>
        <v>5966.9159999999993</v>
      </c>
      <c r="Y25" s="88">
        <f t="shared" si="3"/>
        <v>5619.7189999999991</v>
      </c>
      <c r="Z25" s="89">
        <f t="shared" si="3"/>
        <v>0</v>
      </c>
      <c r="AA25" s="90">
        <f t="shared" si="3"/>
        <v>150251.30100000001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724</v>
      </c>
      <c r="C28" s="72">
        <v>696.5</v>
      </c>
      <c r="D28" s="72">
        <v>685</v>
      </c>
      <c r="E28" s="72">
        <v>672</v>
      </c>
      <c r="F28" s="72">
        <v>669.5</v>
      </c>
      <c r="G28" s="72">
        <v>682</v>
      </c>
      <c r="H28" s="72">
        <v>736</v>
      </c>
      <c r="I28" s="72">
        <v>807.5</v>
      </c>
      <c r="J28" s="72">
        <v>855</v>
      </c>
      <c r="K28" s="72">
        <v>873.5</v>
      </c>
      <c r="L28" s="72">
        <v>898.5</v>
      </c>
      <c r="M28" s="72">
        <v>906</v>
      </c>
      <c r="N28" s="72">
        <v>909</v>
      </c>
      <c r="O28" s="72">
        <v>898</v>
      </c>
      <c r="P28" s="72">
        <v>883</v>
      </c>
      <c r="Q28" s="72">
        <v>877.5</v>
      </c>
      <c r="R28" s="72">
        <v>872.5</v>
      </c>
      <c r="S28" s="72">
        <v>895</v>
      </c>
      <c r="T28" s="72">
        <v>902</v>
      </c>
      <c r="U28" s="72">
        <v>895</v>
      </c>
      <c r="V28" s="72">
        <v>877</v>
      </c>
      <c r="W28" s="72">
        <v>830</v>
      </c>
      <c r="X28" s="72">
        <v>800.5</v>
      </c>
      <c r="Y28" s="72">
        <v>740.5</v>
      </c>
      <c r="Z28" s="73"/>
      <c r="AA28" s="74">
        <f>SUM(B28:Z28)</f>
        <v>19585.5</v>
      </c>
    </row>
    <row r="29" spans="1:27" ht="24.95" customHeight="1" x14ac:dyDescent="0.2">
      <c r="A29" s="75" t="s">
        <v>23</v>
      </c>
      <c r="B29" s="76">
        <v>5455.4520000000002</v>
      </c>
      <c r="C29" s="77">
        <v>5299.0870000000004</v>
      </c>
      <c r="D29" s="77">
        <v>5093.451</v>
      </c>
      <c r="E29" s="77">
        <v>5047.2560000000003</v>
      </c>
      <c r="F29" s="77">
        <v>5039.0789999999997</v>
      </c>
      <c r="G29" s="77">
        <v>5024.3890000000001</v>
      </c>
      <c r="H29" s="77">
        <v>5255.7849999999999</v>
      </c>
      <c r="I29" s="77">
        <v>5660.3530000000001</v>
      </c>
      <c r="J29" s="77">
        <v>6384.9070000000002</v>
      </c>
      <c r="K29" s="77">
        <v>6862.3559999999998</v>
      </c>
      <c r="L29" s="77">
        <v>6921.9960000000001</v>
      </c>
      <c r="M29" s="77">
        <v>6924.366</v>
      </c>
      <c r="N29" s="77">
        <v>6921.3519999999999</v>
      </c>
      <c r="O29" s="77">
        <v>6819.3919999999998</v>
      </c>
      <c r="P29" s="77">
        <v>6645.8119999999999</v>
      </c>
      <c r="Q29" s="77">
        <v>6484.9989999999998</v>
      </c>
      <c r="R29" s="77">
        <v>6387.2160000000003</v>
      </c>
      <c r="S29" s="77">
        <v>6329.9989999999998</v>
      </c>
      <c r="T29" s="77">
        <v>6248.1009999999997</v>
      </c>
      <c r="U29" s="77">
        <v>6281.973</v>
      </c>
      <c r="V29" s="77">
        <v>6277.902</v>
      </c>
      <c r="W29" s="77">
        <v>5921.9430000000002</v>
      </c>
      <c r="X29" s="77">
        <v>5649.4160000000002</v>
      </c>
      <c r="Y29" s="77">
        <v>5371.2190000000001</v>
      </c>
      <c r="Z29" s="78"/>
      <c r="AA29" s="79">
        <f>SUM(B29:Z29)</f>
        <v>144307.80100000001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6179.4520000000002</v>
      </c>
      <c r="C31" s="62">
        <f t="shared" si="4"/>
        <v>5995.5870000000004</v>
      </c>
      <c r="D31" s="62">
        <f t="shared" si="4"/>
        <v>5778.451</v>
      </c>
      <c r="E31" s="62">
        <f t="shared" si="4"/>
        <v>5719.2560000000003</v>
      </c>
      <c r="F31" s="62">
        <f t="shared" si="4"/>
        <v>5708.5789999999997</v>
      </c>
      <c r="G31" s="62">
        <f t="shared" si="4"/>
        <v>5706.3890000000001</v>
      </c>
      <c r="H31" s="62">
        <f t="shared" si="4"/>
        <v>5991.7849999999999</v>
      </c>
      <c r="I31" s="62">
        <f t="shared" si="4"/>
        <v>6467.8530000000001</v>
      </c>
      <c r="J31" s="62">
        <f t="shared" si="4"/>
        <v>7239.9070000000002</v>
      </c>
      <c r="K31" s="62">
        <f t="shared" si="4"/>
        <v>7735.8559999999998</v>
      </c>
      <c r="L31" s="62">
        <f t="shared" si="4"/>
        <v>7820.4960000000001</v>
      </c>
      <c r="M31" s="62">
        <f t="shared" si="4"/>
        <v>7830.366</v>
      </c>
      <c r="N31" s="62">
        <f t="shared" si="4"/>
        <v>7830.3519999999999</v>
      </c>
      <c r="O31" s="62">
        <f t="shared" si="4"/>
        <v>7717.3919999999998</v>
      </c>
      <c r="P31" s="62">
        <f t="shared" si="4"/>
        <v>7528.8119999999999</v>
      </c>
      <c r="Q31" s="62">
        <f t="shared" si="4"/>
        <v>7362.4989999999998</v>
      </c>
      <c r="R31" s="62">
        <f t="shared" si="4"/>
        <v>7259.7160000000003</v>
      </c>
      <c r="S31" s="62">
        <f t="shared" si="4"/>
        <v>7224.9989999999998</v>
      </c>
      <c r="T31" s="62">
        <f t="shared" si="4"/>
        <v>7150.1009999999997</v>
      </c>
      <c r="U31" s="62">
        <f t="shared" si="4"/>
        <v>7176.973</v>
      </c>
      <c r="V31" s="62">
        <f t="shared" si="4"/>
        <v>7154.902</v>
      </c>
      <c r="W31" s="62">
        <f t="shared" si="4"/>
        <v>6751.9430000000002</v>
      </c>
      <c r="X31" s="62">
        <f t="shared" si="4"/>
        <v>6449.9160000000002</v>
      </c>
      <c r="Y31" s="62">
        <f t="shared" si="4"/>
        <v>6111.7190000000001</v>
      </c>
      <c r="Z31" s="63">
        <f t="shared" si="4"/>
        <v>0</v>
      </c>
      <c r="AA31" s="64">
        <f t="shared" si="4"/>
        <v>163893.30100000001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301</v>
      </c>
      <c r="C34" s="95">
        <v>270</v>
      </c>
      <c r="D34" s="95">
        <v>270</v>
      </c>
      <c r="E34" s="95">
        <v>273</v>
      </c>
      <c r="F34" s="95">
        <v>273</v>
      </c>
      <c r="G34" s="95">
        <v>280</v>
      </c>
      <c r="H34" s="95">
        <v>350</v>
      </c>
      <c r="I34" s="95">
        <v>350</v>
      </c>
      <c r="J34" s="95">
        <v>350</v>
      </c>
      <c r="K34" s="95">
        <v>350</v>
      </c>
      <c r="L34" s="95">
        <v>350</v>
      </c>
      <c r="M34" s="95">
        <v>350</v>
      </c>
      <c r="N34" s="95">
        <v>350</v>
      </c>
      <c r="O34" s="95">
        <v>350</v>
      </c>
      <c r="P34" s="95">
        <v>350</v>
      </c>
      <c r="Q34" s="95">
        <v>350</v>
      </c>
      <c r="R34" s="95">
        <v>350</v>
      </c>
      <c r="S34" s="95">
        <v>330</v>
      </c>
      <c r="T34" s="95">
        <v>330</v>
      </c>
      <c r="U34" s="95">
        <v>330</v>
      </c>
      <c r="V34" s="95">
        <v>330</v>
      </c>
      <c r="W34" s="95">
        <v>330</v>
      </c>
      <c r="X34" s="95">
        <v>330</v>
      </c>
      <c r="Y34" s="95">
        <v>330</v>
      </c>
      <c r="Z34" s="96"/>
      <c r="AA34" s="74">
        <f t="shared" ref="AA34:AA39" si="5">SUM(B34:Z34)</f>
        <v>7827</v>
      </c>
    </row>
    <row r="35" spans="1:27" ht="24.95" customHeight="1" x14ac:dyDescent="0.2">
      <c r="A35" s="97" t="s">
        <v>41</v>
      </c>
      <c r="B35" s="98">
        <v>75</v>
      </c>
      <c r="C35" s="99">
        <v>76</v>
      </c>
      <c r="D35" s="99">
        <v>74</v>
      </c>
      <c r="E35" s="99">
        <v>76</v>
      </c>
      <c r="F35" s="99">
        <v>75</v>
      </c>
      <c r="G35" s="99">
        <v>73</v>
      </c>
      <c r="H35" s="99">
        <v>272</v>
      </c>
      <c r="I35" s="99">
        <v>299</v>
      </c>
      <c r="J35" s="99">
        <v>325</v>
      </c>
      <c r="K35" s="99">
        <v>327</v>
      </c>
      <c r="L35" s="99">
        <v>361</v>
      </c>
      <c r="M35" s="99">
        <v>366</v>
      </c>
      <c r="N35" s="99">
        <v>367</v>
      </c>
      <c r="O35" s="99">
        <v>362</v>
      </c>
      <c r="P35" s="99">
        <v>369</v>
      </c>
      <c r="Q35" s="99">
        <v>366</v>
      </c>
      <c r="R35" s="99">
        <v>364</v>
      </c>
      <c r="S35" s="99">
        <v>322</v>
      </c>
      <c r="T35" s="99">
        <v>268</v>
      </c>
      <c r="U35" s="99">
        <v>188</v>
      </c>
      <c r="V35" s="99">
        <v>252</v>
      </c>
      <c r="W35" s="99">
        <v>243</v>
      </c>
      <c r="X35" s="99">
        <v>153</v>
      </c>
      <c r="Y35" s="99">
        <v>162</v>
      </c>
      <c r="Z35" s="100"/>
      <c r="AA35" s="79">
        <f t="shared" si="5"/>
        <v>5815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>
        <v>42.6</v>
      </c>
      <c r="R36" s="99">
        <v>213.3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255.9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273.89999999999998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11773.9</v>
      </c>
    </row>
    <row r="39" spans="1:27" ht="30" customHeight="1" thickBot="1" x14ac:dyDescent="0.25">
      <c r="A39" s="86" t="s">
        <v>45</v>
      </c>
      <c r="B39" s="87">
        <f t="shared" ref="B39:Z39" si="6">SUM(B34:B38)</f>
        <v>876</v>
      </c>
      <c r="C39" s="88">
        <f t="shared" si="6"/>
        <v>846</v>
      </c>
      <c r="D39" s="88">
        <f t="shared" si="6"/>
        <v>844</v>
      </c>
      <c r="E39" s="88">
        <f t="shared" si="6"/>
        <v>849</v>
      </c>
      <c r="F39" s="88">
        <f t="shared" si="6"/>
        <v>848</v>
      </c>
      <c r="G39" s="88">
        <f t="shared" si="6"/>
        <v>853</v>
      </c>
      <c r="H39" s="88">
        <f t="shared" si="6"/>
        <v>1122</v>
      </c>
      <c r="I39" s="88">
        <f t="shared" si="6"/>
        <v>1149</v>
      </c>
      <c r="J39" s="88">
        <f t="shared" si="6"/>
        <v>1175</v>
      </c>
      <c r="K39" s="88">
        <f t="shared" si="6"/>
        <v>1177</v>
      </c>
      <c r="L39" s="88">
        <f t="shared" si="6"/>
        <v>1211</v>
      </c>
      <c r="M39" s="88">
        <f t="shared" si="6"/>
        <v>1216</v>
      </c>
      <c r="N39" s="88">
        <f t="shared" si="6"/>
        <v>1217</v>
      </c>
      <c r="O39" s="88">
        <f t="shared" si="6"/>
        <v>1212</v>
      </c>
      <c r="P39" s="88">
        <f t="shared" si="6"/>
        <v>1219</v>
      </c>
      <c r="Q39" s="88">
        <f t="shared" si="6"/>
        <v>1258.5999999999999</v>
      </c>
      <c r="R39" s="88">
        <f t="shared" si="6"/>
        <v>1201.1999999999998</v>
      </c>
      <c r="S39" s="88">
        <f t="shared" si="6"/>
        <v>1152</v>
      </c>
      <c r="T39" s="88">
        <f t="shared" si="6"/>
        <v>1098</v>
      </c>
      <c r="U39" s="88">
        <f t="shared" si="6"/>
        <v>1018</v>
      </c>
      <c r="V39" s="88">
        <f t="shared" si="6"/>
        <v>1082</v>
      </c>
      <c r="W39" s="88">
        <f t="shared" si="6"/>
        <v>1073</v>
      </c>
      <c r="X39" s="88">
        <f t="shared" si="6"/>
        <v>983</v>
      </c>
      <c r="Y39" s="88">
        <f t="shared" si="6"/>
        <v>992</v>
      </c>
      <c r="Z39" s="89">
        <f t="shared" si="6"/>
        <v>0</v>
      </c>
      <c r="AA39" s="90">
        <f t="shared" si="5"/>
        <v>25671.8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42.6</v>
      </c>
      <c r="R44" s="99">
        <v>213.3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255.9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273.89999999999998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11773.9</v>
      </c>
    </row>
    <row r="47" spans="1:27" ht="24.95" customHeight="1" x14ac:dyDescent="0.2">
      <c r="A47" s="85" t="s">
        <v>47</v>
      </c>
      <c r="B47" s="98">
        <v>0.5</v>
      </c>
      <c r="C47" s="99"/>
      <c r="D47" s="99"/>
      <c r="E47" s="99"/>
      <c r="F47" s="99"/>
      <c r="G47" s="99"/>
      <c r="H47" s="99">
        <v>13.5</v>
      </c>
      <c r="I47" s="99">
        <v>37.5</v>
      </c>
      <c r="J47" s="99">
        <v>69.5</v>
      </c>
      <c r="K47" s="99">
        <v>90.5</v>
      </c>
      <c r="L47" s="99">
        <v>90.5</v>
      </c>
      <c r="M47" s="99">
        <v>89.5</v>
      </c>
      <c r="N47" s="99">
        <v>88.5</v>
      </c>
      <c r="O47" s="99">
        <v>76.5</v>
      </c>
      <c r="P47" s="99">
        <v>64.5</v>
      </c>
      <c r="Q47" s="99">
        <v>54.5</v>
      </c>
      <c r="R47" s="99">
        <v>69.5</v>
      </c>
      <c r="S47" s="99">
        <v>88.5</v>
      </c>
      <c r="T47" s="99">
        <v>62.7</v>
      </c>
      <c r="U47" s="99">
        <v>54.7</v>
      </c>
      <c r="V47" s="99">
        <v>38.200000000000003</v>
      </c>
      <c r="W47" s="99">
        <v>26.2</v>
      </c>
      <c r="X47" s="99">
        <v>33.200000000000003</v>
      </c>
      <c r="Y47" s="99"/>
      <c r="Z47" s="100"/>
      <c r="AA47" s="79">
        <f t="shared" si="7"/>
        <v>1048.5000000000002</v>
      </c>
    </row>
    <row r="48" spans="1:27" ht="30" customHeight="1" thickBot="1" x14ac:dyDescent="0.25">
      <c r="A48" s="86" t="s">
        <v>48</v>
      </c>
      <c r="B48" s="87">
        <f>SUM(B42:B47)</f>
        <v>500.5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513.5</v>
      </c>
      <c r="I48" s="88">
        <f t="shared" si="8"/>
        <v>537.5</v>
      </c>
      <c r="J48" s="88">
        <f t="shared" si="8"/>
        <v>569.5</v>
      </c>
      <c r="K48" s="88">
        <f t="shared" si="8"/>
        <v>590.5</v>
      </c>
      <c r="L48" s="88">
        <f t="shared" si="8"/>
        <v>590.5</v>
      </c>
      <c r="M48" s="88">
        <f t="shared" si="8"/>
        <v>589.5</v>
      </c>
      <c r="N48" s="88">
        <f t="shared" si="8"/>
        <v>588.5</v>
      </c>
      <c r="O48" s="88">
        <f t="shared" si="8"/>
        <v>576.5</v>
      </c>
      <c r="P48" s="88">
        <f t="shared" si="8"/>
        <v>564.5</v>
      </c>
      <c r="Q48" s="88">
        <f t="shared" si="8"/>
        <v>597.1</v>
      </c>
      <c r="R48" s="88">
        <f t="shared" si="8"/>
        <v>556.70000000000005</v>
      </c>
      <c r="S48" s="88">
        <f t="shared" si="8"/>
        <v>588.5</v>
      </c>
      <c r="T48" s="88">
        <f t="shared" si="8"/>
        <v>562.70000000000005</v>
      </c>
      <c r="U48" s="88">
        <f t="shared" si="8"/>
        <v>554.70000000000005</v>
      </c>
      <c r="V48" s="88">
        <f t="shared" si="8"/>
        <v>538.20000000000005</v>
      </c>
      <c r="W48" s="88">
        <f t="shared" si="8"/>
        <v>526.20000000000005</v>
      </c>
      <c r="X48" s="88">
        <f t="shared" si="8"/>
        <v>533.20000000000005</v>
      </c>
      <c r="Y48" s="88">
        <f t="shared" si="8"/>
        <v>500</v>
      </c>
      <c r="Z48" s="89">
        <f t="shared" si="8"/>
        <v>0</v>
      </c>
      <c r="AA48" s="90">
        <f t="shared" si="7"/>
        <v>13078.300000000005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6679.4520000000002</v>
      </c>
      <c r="C51" s="88">
        <f t="shared" si="10"/>
        <v>6495.5869999999995</v>
      </c>
      <c r="D51" s="88">
        <f t="shared" si="10"/>
        <v>6278.4509999999991</v>
      </c>
      <c r="E51" s="88">
        <f t="shared" si="10"/>
        <v>6219.2560000000003</v>
      </c>
      <c r="F51" s="88">
        <f t="shared" si="10"/>
        <v>6208.5789999999997</v>
      </c>
      <c r="G51" s="88">
        <f t="shared" si="10"/>
        <v>6206.3889999999992</v>
      </c>
      <c r="H51" s="88">
        <f t="shared" si="10"/>
        <v>6491.7849999999999</v>
      </c>
      <c r="I51" s="88">
        <f t="shared" si="10"/>
        <v>6967.853000000001</v>
      </c>
      <c r="J51" s="88">
        <f t="shared" si="10"/>
        <v>7739.9069999999992</v>
      </c>
      <c r="K51" s="88">
        <f t="shared" si="10"/>
        <v>8235.8559999999998</v>
      </c>
      <c r="L51" s="88">
        <f t="shared" si="10"/>
        <v>8320.496000000001</v>
      </c>
      <c r="M51" s="88">
        <f t="shared" si="10"/>
        <v>8330.366</v>
      </c>
      <c r="N51" s="88">
        <f t="shared" si="10"/>
        <v>8330.3520000000008</v>
      </c>
      <c r="O51" s="88">
        <f t="shared" si="10"/>
        <v>8217.3919999999998</v>
      </c>
      <c r="P51" s="88">
        <f t="shared" si="10"/>
        <v>8028.811999999999</v>
      </c>
      <c r="Q51" s="88">
        <f t="shared" si="10"/>
        <v>7905.0990000000002</v>
      </c>
      <c r="R51" s="88">
        <f t="shared" si="10"/>
        <v>7746.9160000000002</v>
      </c>
      <c r="S51" s="88">
        <f t="shared" si="10"/>
        <v>7724.9989999999989</v>
      </c>
      <c r="T51" s="88">
        <f t="shared" si="10"/>
        <v>7650.1009999999997</v>
      </c>
      <c r="U51" s="88">
        <f t="shared" si="10"/>
        <v>7676.973</v>
      </c>
      <c r="V51" s="88">
        <f t="shared" si="10"/>
        <v>7654.902</v>
      </c>
      <c r="W51" s="88">
        <f t="shared" si="10"/>
        <v>7251.9430000000002</v>
      </c>
      <c r="X51" s="88">
        <f t="shared" si="10"/>
        <v>6949.9159999999993</v>
      </c>
      <c r="Y51" s="88">
        <f t="shared" si="10"/>
        <v>6611.7189999999991</v>
      </c>
      <c r="Z51" s="89">
        <f t="shared" si="10"/>
        <v>0</v>
      </c>
      <c r="AA51" s="105">
        <f>SUM(B51:Z51)</f>
        <v>175923.101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186.5</v>
      </c>
      <c r="C4" s="18">
        <v>41.899999999999977</v>
      </c>
      <c r="D4" s="18">
        <v>-13.799999999999955</v>
      </c>
      <c r="E4" s="18">
        <v>-9.1000000000000227</v>
      </c>
      <c r="F4" s="18">
        <v>82.100000000000023</v>
      </c>
      <c r="G4" s="18">
        <v>150.30000000000001</v>
      </c>
      <c r="H4" s="18">
        <v>175.3</v>
      </c>
      <c r="I4" s="18">
        <v>316.8</v>
      </c>
      <c r="J4" s="18">
        <v>377</v>
      </c>
      <c r="K4" s="18">
        <v>291.10000000000002</v>
      </c>
      <c r="L4" s="18">
        <v>254.1</v>
      </c>
      <c r="M4" s="18">
        <v>281.3</v>
      </c>
      <c r="N4" s="18">
        <v>391.2</v>
      </c>
      <c r="O4" s="18">
        <v>429</v>
      </c>
      <c r="P4" s="18">
        <v>452.1</v>
      </c>
      <c r="Q4" s="18">
        <v>542.6</v>
      </c>
      <c r="R4" s="18">
        <v>487.2</v>
      </c>
      <c r="S4" s="18">
        <v>383.3</v>
      </c>
      <c r="T4" s="18">
        <v>378.5</v>
      </c>
      <c r="U4" s="18">
        <v>375.6</v>
      </c>
      <c r="V4" s="18">
        <v>381.7</v>
      </c>
      <c r="W4" s="18">
        <v>414.4</v>
      </c>
      <c r="X4" s="18">
        <v>499.4</v>
      </c>
      <c r="Y4" s="18">
        <v>395.6</v>
      </c>
      <c r="Z4" s="19"/>
      <c r="AA4" s="112">
        <f>SUM(B4:Z4)</f>
        <v>7264.0999999999995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380.25</v>
      </c>
      <c r="C7" s="118">
        <v>368.79</v>
      </c>
      <c r="D7" s="118">
        <v>354.61</v>
      </c>
      <c r="E7" s="118">
        <v>320</v>
      </c>
      <c r="F7" s="118">
        <v>321</v>
      </c>
      <c r="G7" s="118">
        <v>358.98</v>
      </c>
      <c r="H7" s="118">
        <v>392.01</v>
      </c>
      <c r="I7" s="118">
        <v>465.51</v>
      </c>
      <c r="J7" s="118">
        <v>393</v>
      </c>
      <c r="K7" s="118">
        <v>378</v>
      </c>
      <c r="L7" s="118">
        <v>353</v>
      </c>
      <c r="M7" s="118">
        <v>344</v>
      </c>
      <c r="N7" s="118">
        <v>359.07</v>
      </c>
      <c r="O7" s="118">
        <v>381</v>
      </c>
      <c r="P7" s="118">
        <v>381.34</v>
      </c>
      <c r="Q7" s="118">
        <v>406.84</v>
      </c>
      <c r="R7" s="118">
        <v>468.15</v>
      </c>
      <c r="S7" s="118">
        <v>457.9</v>
      </c>
      <c r="T7" s="118">
        <v>489.99</v>
      </c>
      <c r="U7" s="118">
        <v>439.94</v>
      </c>
      <c r="V7" s="118">
        <v>434.6</v>
      </c>
      <c r="W7" s="118">
        <v>434.6</v>
      </c>
      <c r="X7" s="118">
        <v>426</v>
      </c>
      <c r="Y7" s="118">
        <v>368</v>
      </c>
      <c r="Z7" s="119"/>
      <c r="AA7" s="120">
        <f>IF(SUM(B7:Z7)&lt;&gt;0,AVERAGEIF(B7:Z7,"&lt;&gt;"""),"")</f>
        <v>394.85750000000002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313.5</v>
      </c>
      <c r="C13" s="130">
        <v>458.1</v>
      </c>
      <c r="D13" s="130">
        <v>513.79999999999995</v>
      </c>
      <c r="E13" s="130">
        <v>509.1</v>
      </c>
      <c r="F13" s="130">
        <v>417.9</v>
      </c>
      <c r="G13" s="130">
        <v>349.7</v>
      </c>
      <c r="H13" s="130">
        <v>324.7</v>
      </c>
      <c r="I13" s="130">
        <v>183.2</v>
      </c>
      <c r="J13" s="130">
        <v>123</v>
      </c>
      <c r="K13" s="130">
        <v>208.9</v>
      </c>
      <c r="L13" s="130">
        <v>245.9</v>
      </c>
      <c r="M13" s="130">
        <v>218.7</v>
      </c>
      <c r="N13" s="130">
        <v>108.8</v>
      </c>
      <c r="O13" s="130">
        <v>71</v>
      </c>
      <c r="P13" s="130">
        <v>47.9</v>
      </c>
      <c r="Q13" s="130"/>
      <c r="R13" s="130"/>
      <c r="S13" s="130">
        <v>116.7</v>
      </c>
      <c r="T13" s="130">
        <v>121.5</v>
      </c>
      <c r="U13" s="130">
        <v>124.4</v>
      </c>
      <c r="V13" s="130">
        <v>118.3</v>
      </c>
      <c r="W13" s="130">
        <v>85.6</v>
      </c>
      <c r="X13" s="130">
        <v>0.6</v>
      </c>
      <c r="Y13" s="131">
        <v>104.4</v>
      </c>
      <c r="Z13" s="132"/>
      <c r="AA13" s="133">
        <f t="shared" si="0"/>
        <v>4765.7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313.5</v>
      </c>
      <c r="C16" s="136">
        <f t="shared" si="1"/>
        <v>458.1</v>
      </c>
      <c r="D16" s="136">
        <f t="shared" si="1"/>
        <v>513.79999999999995</v>
      </c>
      <c r="E16" s="136">
        <f t="shared" si="1"/>
        <v>509.1</v>
      </c>
      <c r="F16" s="136">
        <f t="shared" si="1"/>
        <v>417.9</v>
      </c>
      <c r="G16" s="136">
        <f t="shared" si="1"/>
        <v>349.7</v>
      </c>
      <c r="H16" s="136">
        <f t="shared" si="1"/>
        <v>324.7</v>
      </c>
      <c r="I16" s="136">
        <f t="shared" si="1"/>
        <v>183.2</v>
      </c>
      <c r="J16" s="136">
        <f t="shared" si="1"/>
        <v>123</v>
      </c>
      <c r="K16" s="136">
        <f t="shared" si="1"/>
        <v>208.9</v>
      </c>
      <c r="L16" s="136">
        <f t="shared" si="1"/>
        <v>245.9</v>
      </c>
      <c r="M16" s="136">
        <f t="shared" si="1"/>
        <v>218.7</v>
      </c>
      <c r="N16" s="136">
        <f t="shared" si="1"/>
        <v>108.8</v>
      </c>
      <c r="O16" s="136">
        <f t="shared" si="1"/>
        <v>71</v>
      </c>
      <c r="P16" s="136">
        <f t="shared" si="1"/>
        <v>47.9</v>
      </c>
      <c r="Q16" s="136">
        <f t="shared" si="1"/>
        <v>0</v>
      </c>
      <c r="R16" s="136">
        <f t="shared" si="1"/>
        <v>0</v>
      </c>
      <c r="S16" s="136">
        <f t="shared" si="1"/>
        <v>116.7</v>
      </c>
      <c r="T16" s="136">
        <f t="shared" si="1"/>
        <v>121.5</v>
      </c>
      <c r="U16" s="136">
        <f t="shared" si="1"/>
        <v>124.4</v>
      </c>
      <c r="V16" s="136">
        <f t="shared" si="1"/>
        <v>118.3</v>
      </c>
      <c r="W16" s="136">
        <f t="shared" si="1"/>
        <v>85.6</v>
      </c>
      <c r="X16" s="136">
        <f t="shared" si="1"/>
        <v>0.6</v>
      </c>
      <c r="Y16" s="136">
        <f t="shared" si="1"/>
        <v>104.4</v>
      </c>
      <c r="Z16" s="137" t="str">
        <f t="shared" si="1"/>
        <v/>
      </c>
      <c r="AA16" s="90">
        <f t="shared" si="0"/>
        <v>4765.7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>
        <v>42.6</v>
      </c>
      <c r="R21" s="130">
        <v>213.3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255.9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273.89999999999998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11773.9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542.6</v>
      </c>
      <c r="R24" s="136">
        <f t="shared" si="3"/>
        <v>487.2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12029.800000000001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2022-08-11T11:04:28Z</dcterms:created>
  <dcterms:modified xsi:type="dcterms:W3CDTF">2022-08-11T11:04:29Z</dcterms:modified>
</cp:coreProperties>
</file>