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<sst xmlns="http://schemas.openxmlformats.org/spreadsheetml/2006/main" count="117" uniqueCount="53">
  <si>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10/08/2022 14:05:38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</si>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</sst>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962</c:v>
                </c:pt>
                <c:pt idx="1">
                  <c:v>962</c:v>
                </c:pt>
                <c:pt idx="2">
                  <c:v>962</c:v>
                </c:pt>
                <c:pt idx="3">
                  <c:v>962</c:v>
                </c:pt>
                <c:pt idx="4">
                  <c:v>962</c:v>
                </c:pt>
                <c:pt idx="5">
                  <c:v>962</c:v>
                </c:pt>
                <c:pt idx="6">
                  <c:v>962</c:v>
                </c:pt>
                <c:pt idx="7">
                  <c:v>962</c:v>
                </c:pt>
                <c:pt idx="8">
                  <c:v>962</c:v>
                </c:pt>
                <c:pt idx="9">
                  <c:v>962</c:v>
                </c:pt>
                <c:pt idx="10">
                  <c:v>962</c:v>
                </c:pt>
                <c:pt idx="11">
                  <c:v>962</c:v>
                </c:pt>
                <c:pt idx="12">
                  <c:v>962</c:v>
                </c:pt>
                <c:pt idx="13">
                  <c:v>962</c:v>
                </c:pt>
                <c:pt idx="14">
                  <c:v>962</c:v>
                </c:pt>
                <c:pt idx="15">
                  <c:v>962</c:v>
                </c:pt>
                <c:pt idx="16">
                  <c:v>962</c:v>
                </c:pt>
                <c:pt idx="17">
                  <c:v>962</c:v>
                </c:pt>
                <c:pt idx="18">
                  <c:v>962</c:v>
                </c:pt>
                <c:pt idx="19">
                  <c:v>962</c:v>
                </c:pt>
                <c:pt idx="20">
                  <c:v>962</c:v>
                </c:pt>
                <c:pt idx="21">
                  <c:v>962</c:v>
                </c:pt>
                <c:pt idx="22">
                  <c:v>962</c:v>
                </c:pt>
                <c:pt idx="23">
                  <c:v>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289</c:v>
                </c:pt>
                <c:pt idx="1">
                  <c:v>271</c:v>
                </c:pt>
                <c:pt idx="2">
                  <c:v>263</c:v>
                </c:pt>
                <c:pt idx="3">
                  <c:v>252</c:v>
                </c:pt>
                <c:pt idx="4">
                  <c:v>248</c:v>
                </c:pt>
                <c:pt idx="5">
                  <c:v>256</c:v>
                </c:pt>
                <c:pt idx="6">
                  <c:v>281.5</c:v>
                </c:pt>
                <c:pt idx="7">
                  <c:v>297.5</c:v>
                </c:pt>
                <c:pt idx="8">
                  <c:v>293.5</c:v>
                </c:pt>
                <c:pt idx="9">
                  <c:v>281.5</c:v>
                </c:pt>
                <c:pt idx="10">
                  <c:v>281.5</c:v>
                </c:pt>
                <c:pt idx="11">
                  <c:v>287.5</c:v>
                </c:pt>
                <c:pt idx="12">
                  <c:v>287.5</c:v>
                </c:pt>
                <c:pt idx="13">
                  <c:v>287.5</c:v>
                </c:pt>
                <c:pt idx="14">
                  <c:v>287.5</c:v>
                </c:pt>
                <c:pt idx="15">
                  <c:v>293.5</c:v>
                </c:pt>
                <c:pt idx="16">
                  <c:v>295.5</c:v>
                </c:pt>
                <c:pt idx="17">
                  <c:v>307.5</c:v>
                </c:pt>
                <c:pt idx="18">
                  <c:v>359.3</c:v>
                </c:pt>
                <c:pt idx="19">
                  <c:v>381.3</c:v>
                </c:pt>
                <c:pt idx="20">
                  <c:v>383.8</c:v>
                </c:pt>
                <c:pt idx="21">
                  <c:v>356.8</c:v>
                </c:pt>
                <c:pt idx="22">
                  <c:v>314.8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2092.232</c:v>
                </c:pt>
                <c:pt idx="1">
                  <c:v>1893.9589999999998</c:v>
                </c:pt>
                <c:pt idx="2">
                  <c:v>1658.682</c:v>
                </c:pt>
                <c:pt idx="3">
                  <c:v>1617.9</c:v>
                </c:pt>
                <c:pt idx="4">
                  <c:v>1617.9</c:v>
                </c:pt>
                <c:pt idx="5">
                  <c:v>1856.4319999999998</c:v>
                </c:pt>
                <c:pt idx="6">
                  <c:v>2325.808</c:v>
                </c:pt>
                <c:pt idx="7">
                  <c:v>2464.0150000000003</c:v>
                </c:pt>
                <c:pt idx="8">
                  <c:v>2346.5070000000001</c:v>
                </c:pt>
                <c:pt idx="9">
                  <c:v>2131.931</c:v>
                </c:pt>
                <c:pt idx="10">
                  <c:v>2296.9349999999999</c:v>
                </c:pt>
                <c:pt idx="11">
                  <c:v>2229.2890000000002</c:v>
                </c:pt>
                <c:pt idx="12">
                  <c:v>2348.41</c:v>
                </c:pt>
                <c:pt idx="13">
                  <c:v>2549.1060000000002</c:v>
                </c:pt>
                <c:pt idx="14">
                  <c:v>2756.6320000000001</c:v>
                </c:pt>
                <c:pt idx="15">
                  <c:v>3067.9870000000001</c:v>
                </c:pt>
                <c:pt idx="16">
                  <c:v>3068.1400000000003</c:v>
                </c:pt>
                <c:pt idx="17">
                  <c:v>3344.3330000000001</c:v>
                </c:pt>
                <c:pt idx="18">
                  <c:v>3369.9</c:v>
                </c:pt>
                <c:pt idx="19">
                  <c:v>3441.913</c:v>
                </c:pt>
                <c:pt idx="20">
                  <c:v>3482.4750000000004</c:v>
                </c:pt>
                <c:pt idx="21">
                  <c:v>3481.9270000000001</c:v>
                </c:pt>
                <c:pt idx="22">
                  <c:v>3513.66</c:v>
                </c:pt>
                <c:pt idx="23">
                  <c:v>3511.915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1209</c:v>
                </c:pt>
                <c:pt idx="1">
                  <c:v>1212</c:v>
                </c:pt>
                <c:pt idx="2">
                  <c:v>1282</c:v>
                </c:pt>
                <c:pt idx="3">
                  <c:v>1317</c:v>
                </c:pt>
                <c:pt idx="4">
                  <c:v>1214.3</c:v>
                </c:pt>
                <c:pt idx="5">
                  <c:v>927.4</c:v>
                </c:pt>
                <c:pt idx="6">
                  <c:v>496.5</c:v>
                </c:pt>
                <c:pt idx="7">
                  <c:v>315</c:v>
                </c:pt>
                <c:pt idx="8">
                  <c:v>308.10000000000002</c:v>
                </c:pt>
                <c:pt idx="9">
                  <c:v>470.2</c:v>
                </c:pt>
                <c:pt idx="10">
                  <c:v>366.7</c:v>
                </c:pt>
                <c:pt idx="11">
                  <c:v>575.1</c:v>
                </c:pt>
                <c:pt idx="12">
                  <c:v>763.9</c:v>
                </c:pt>
                <c:pt idx="13">
                  <c:v>704.8</c:v>
                </c:pt>
                <c:pt idx="14">
                  <c:v>672.5</c:v>
                </c:pt>
                <c:pt idx="15">
                  <c:v>614.9</c:v>
                </c:pt>
                <c:pt idx="16">
                  <c:v>684.8</c:v>
                </c:pt>
                <c:pt idx="17">
                  <c:v>907.8</c:v>
                </c:pt>
                <c:pt idx="18">
                  <c:v>909.7</c:v>
                </c:pt>
                <c:pt idx="19">
                  <c:v>765.4</c:v>
                </c:pt>
                <c:pt idx="20">
                  <c:v>628.6</c:v>
                </c:pt>
                <c:pt idx="21">
                  <c:v>517.20000000000005</c:v>
                </c:pt>
                <c:pt idx="22">
                  <c:v>644.70000000000005</c:v>
                </c:pt>
                <c:pt idx="23">
                  <c:v>501.4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1848.7449999999992</c:v>
                </c:pt>
                <c:pt idx="1">
                  <c:v>1887.0459999999996</c:v>
                </c:pt>
                <c:pt idx="2">
                  <c:v>1914.7579999999996</c:v>
                </c:pt>
                <c:pt idx="3">
                  <c:v>1945.5669999999998</c:v>
                </c:pt>
                <c:pt idx="4">
                  <c:v>2008.2539999999999</c:v>
                </c:pt>
                <c:pt idx="5">
                  <c:v>2053.4349999999995</c:v>
                </c:pt>
                <c:pt idx="6">
                  <c:v>2232.1609999999996</c:v>
                </c:pt>
                <c:pt idx="7">
                  <c:v>2786.491</c:v>
                </c:pt>
                <c:pt idx="8">
                  <c:v>3457.6139999999996</c:v>
                </c:pt>
                <c:pt idx="9">
                  <c:v>3973.8209999999995</c:v>
                </c:pt>
                <c:pt idx="10">
                  <c:v>4280.0379999999996</c:v>
                </c:pt>
                <c:pt idx="11">
                  <c:v>4307.9320000000007</c:v>
                </c:pt>
                <c:pt idx="12">
                  <c:v>4108.1450000000013</c:v>
                </c:pt>
                <c:pt idx="13">
                  <c:v>3865.6959999999999</c:v>
                </c:pt>
                <c:pt idx="14">
                  <c:v>3467.4640000000009</c:v>
                </c:pt>
                <c:pt idx="15">
                  <c:v>2965.125</c:v>
                </c:pt>
                <c:pt idx="16">
                  <c:v>2378.5430000000001</c:v>
                </c:pt>
                <c:pt idx="17">
                  <c:v>1751.8939999999998</c:v>
                </c:pt>
                <c:pt idx="18">
                  <c:v>1202.8170000000002</c:v>
                </c:pt>
                <c:pt idx="19">
                  <c:v>995.35799999999995</c:v>
                </c:pt>
                <c:pt idx="20">
                  <c:v>966.89699999999982</c:v>
                </c:pt>
                <c:pt idx="21">
                  <c:v>940.95900000000006</c:v>
                </c:pt>
                <c:pt idx="22">
                  <c:v>931.32199999999989</c:v>
                </c:pt>
                <c:pt idx="23">
                  <c:v>931.54000000000019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113</c:v>
                </c:pt>
                <c:pt idx="1">
                  <c:v>108</c:v>
                </c:pt>
                <c:pt idx="2">
                  <c:v>106</c:v>
                </c:pt>
                <c:pt idx="3">
                  <c:v>108</c:v>
                </c:pt>
                <c:pt idx="4">
                  <c:v>111</c:v>
                </c:pt>
                <c:pt idx="5">
                  <c:v>116</c:v>
                </c:pt>
                <c:pt idx="6">
                  <c:v>132</c:v>
                </c:pt>
                <c:pt idx="7">
                  <c:v>163</c:v>
                </c:pt>
                <c:pt idx="8">
                  <c:v>188</c:v>
                </c:pt>
                <c:pt idx="9">
                  <c:v>202</c:v>
                </c:pt>
                <c:pt idx="10">
                  <c:v>210</c:v>
                </c:pt>
                <c:pt idx="11">
                  <c:v>214</c:v>
                </c:pt>
                <c:pt idx="12">
                  <c:v>215</c:v>
                </c:pt>
                <c:pt idx="13">
                  <c:v>215</c:v>
                </c:pt>
                <c:pt idx="14">
                  <c:v>209</c:v>
                </c:pt>
                <c:pt idx="15">
                  <c:v>201</c:v>
                </c:pt>
                <c:pt idx="16">
                  <c:v>189</c:v>
                </c:pt>
                <c:pt idx="17">
                  <c:v>169</c:v>
                </c:pt>
                <c:pt idx="18">
                  <c:v>143</c:v>
                </c:pt>
                <c:pt idx="19">
                  <c:v>131</c:v>
                </c:pt>
                <c:pt idx="20">
                  <c:v>128</c:v>
                </c:pt>
                <c:pt idx="21">
                  <c:v>122</c:v>
                </c:pt>
                <c:pt idx="22">
                  <c:v>116</c:v>
                </c:pt>
                <c:pt idx="23">
                  <c:v>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244</c:v>
                </c:pt>
                <c:pt idx="1">
                  <c:v>139</c:v>
                </c:pt>
                <c:pt idx="2">
                  <c:v>139</c:v>
                </c:pt>
                <c:pt idx="3">
                  <c:v>139</c:v>
                </c:pt>
                <c:pt idx="4">
                  <c:v>165</c:v>
                </c:pt>
                <c:pt idx="5">
                  <c:v>247</c:v>
                </c:pt>
                <c:pt idx="6">
                  <c:v>319</c:v>
                </c:pt>
                <c:pt idx="7">
                  <c:v>439</c:v>
                </c:pt>
                <c:pt idx="8">
                  <c:v>437</c:v>
                </c:pt>
                <c:pt idx="9">
                  <c:v>306</c:v>
                </c:pt>
                <c:pt idx="10">
                  <c:v>234</c:v>
                </c:pt>
                <c:pt idx="11">
                  <c:v>189</c:v>
                </c:pt>
                <c:pt idx="12">
                  <c:v>201</c:v>
                </c:pt>
                <c:pt idx="13">
                  <c:v>179</c:v>
                </c:pt>
                <c:pt idx="14">
                  <c:v>205</c:v>
                </c:pt>
                <c:pt idx="15">
                  <c:v>290</c:v>
                </c:pt>
                <c:pt idx="16">
                  <c:v>650</c:v>
                </c:pt>
                <c:pt idx="17">
                  <c:v>760</c:v>
                </c:pt>
                <c:pt idx="18">
                  <c:v>1052</c:v>
                </c:pt>
                <c:pt idx="19">
                  <c:v>1245</c:v>
                </c:pt>
                <c:pt idx="20">
                  <c:v>1303</c:v>
                </c:pt>
                <c:pt idx="21">
                  <c:v>1112</c:v>
                </c:pt>
                <c:pt idx="22">
                  <c:v>820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3635768"/>
        <c:axId val="343636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6757.9770000000008</c:v>
                </c:pt>
                <c:pt idx="1">
                  <c:v>6473.005000000001</c:v>
                </c:pt>
                <c:pt idx="2">
                  <c:v>6325.4400000000005</c:v>
                </c:pt>
                <c:pt idx="3">
                  <c:v>6341.4489999999996</c:v>
                </c:pt>
                <c:pt idx="4">
                  <c:v>6326.4519999999993</c:v>
                </c:pt>
                <c:pt idx="5">
                  <c:v>6418.2670000000007</c:v>
                </c:pt>
                <c:pt idx="6">
                  <c:v>6748.9689999999982</c:v>
                </c:pt>
                <c:pt idx="7">
                  <c:v>7427.0060000000012</c:v>
                </c:pt>
                <c:pt idx="8">
                  <c:v>7992.7210000000005</c:v>
                </c:pt>
                <c:pt idx="9">
                  <c:v>8327.4520000000011</c:v>
                </c:pt>
                <c:pt idx="10">
                  <c:v>8631.1730000000007</c:v>
                </c:pt>
                <c:pt idx="11">
                  <c:v>8764.857</c:v>
                </c:pt>
                <c:pt idx="12">
                  <c:v>8886.0000000000018</c:v>
                </c:pt>
                <c:pt idx="13">
                  <c:v>8763.0709999999981</c:v>
                </c:pt>
                <c:pt idx="14">
                  <c:v>8560.1</c:v>
                </c:pt>
                <c:pt idx="15">
                  <c:v>8394.4790000000012</c:v>
                </c:pt>
                <c:pt idx="16">
                  <c:v>8228.0169999999998</c:v>
                </c:pt>
                <c:pt idx="17">
                  <c:v>8202.5339999999997</c:v>
                </c:pt>
                <c:pt idx="18">
                  <c:v>7998.6710000000003</c:v>
                </c:pt>
                <c:pt idx="19">
                  <c:v>7921.9829999999993</c:v>
                </c:pt>
                <c:pt idx="20">
                  <c:v>7854.8130000000001</c:v>
                </c:pt>
                <c:pt idx="21">
                  <c:v>7492.8859999999995</c:v>
                </c:pt>
                <c:pt idx="22">
                  <c:v>7302.4410000000025</c:v>
                </c:pt>
                <c:pt idx="23">
                  <c:v>6830.8379999999997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635768"/>
        <c:axId val="343636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343</c:v>
                </c:pt>
                <c:pt idx="1">
                  <c:v>337.03</c:v>
                </c:pt>
                <c:pt idx="2">
                  <c:v>330.89</c:v>
                </c:pt>
                <c:pt idx="3">
                  <c:v>306.3</c:v>
                </c:pt>
                <c:pt idx="4">
                  <c:v>312</c:v>
                </c:pt>
                <c:pt idx="5">
                  <c:v>342.49</c:v>
                </c:pt>
                <c:pt idx="6">
                  <c:v>357.82</c:v>
                </c:pt>
                <c:pt idx="7">
                  <c:v>358.34</c:v>
                </c:pt>
                <c:pt idx="8">
                  <c:v>331.69</c:v>
                </c:pt>
                <c:pt idx="9">
                  <c:v>338.77</c:v>
                </c:pt>
                <c:pt idx="10">
                  <c:v>347.27</c:v>
                </c:pt>
                <c:pt idx="11">
                  <c:v>343.75</c:v>
                </c:pt>
                <c:pt idx="12">
                  <c:v>346.68</c:v>
                </c:pt>
                <c:pt idx="13">
                  <c:v>353.75</c:v>
                </c:pt>
                <c:pt idx="14">
                  <c:v>360.61</c:v>
                </c:pt>
                <c:pt idx="15">
                  <c:v>375.74</c:v>
                </c:pt>
                <c:pt idx="16">
                  <c:v>397.55</c:v>
                </c:pt>
                <c:pt idx="17">
                  <c:v>401.31</c:v>
                </c:pt>
                <c:pt idx="18">
                  <c:v>450</c:v>
                </c:pt>
                <c:pt idx="19">
                  <c:v>539.9</c:v>
                </c:pt>
                <c:pt idx="20">
                  <c:v>501</c:v>
                </c:pt>
                <c:pt idx="21">
                  <c:v>431</c:v>
                </c:pt>
                <c:pt idx="22">
                  <c:v>414.99</c:v>
                </c:pt>
                <c:pt idx="23">
                  <c:v>380.53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636944"/>
        <c:axId val="343636552"/>
      </c:lineChart>
      <c:catAx>
        <c:axId val="343635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636160"/>
        <c:crosses val="autoZero"/>
        <c:auto val="1"/>
        <c:lblAlgn val="ctr"/>
        <c:lblOffset val="100"/>
        <c:noMultiLvlLbl val="0"/>
      </c:catAx>
      <c:valAx>
        <c:axId val="34363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635768"/>
        <c:crosses val="autoZero"/>
        <c:crossBetween val="between"/>
      </c:valAx>
      <c:valAx>
        <c:axId val="343636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636944"/>
        <c:crosses val="max"/>
        <c:crossBetween val="between"/>
      </c:valAx>
      <c:catAx>
        <c:axId val="343636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636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6757.9770000000008</v>
      </c>
      <c r="C4" s="18">
        <v>6473.0050000000001</v>
      </c>
      <c r="D4" s="18">
        <v>6325.4400000000005</v>
      </c>
      <c r="E4" s="18">
        <v>6341.4670000000006</v>
      </c>
      <c r="F4" s="18">
        <v>6326.4539999999997</v>
      </c>
      <c r="G4" s="18">
        <v>6418.2670000000007</v>
      </c>
      <c r="H4" s="18">
        <v>6748.9690000000001</v>
      </c>
      <c r="I4" s="18">
        <v>7427.0059999999994</v>
      </c>
      <c r="J4" s="18">
        <v>7992.7209999999995</v>
      </c>
      <c r="K4" s="18">
        <v>8327.4520000000011</v>
      </c>
      <c r="L4" s="18">
        <v>8631.1730000000025</v>
      </c>
      <c r="M4" s="18">
        <v>8764.8209999999981</v>
      </c>
      <c r="N4" s="18">
        <v>8885.9549999999963</v>
      </c>
      <c r="O4" s="18">
        <v>8763.101999999999</v>
      </c>
      <c r="P4" s="18">
        <v>8560.0959999999995</v>
      </c>
      <c r="Q4" s="18">
        <v>8394.5120000000006</v>
      </c>
      <c r="R4" s="18">
        <v>8227.9830000000002</v>
      </c>
      <c r="S4" s="18">
        <v>8202.527</v>
      </c>
      <c r="T4" s="18">
        <v>7998.7170000000024</v>
      </c>
      <c r="U4" s="18">
        <v>7921.9709999999995</v>
      </c>
      <c r="V4" s="18">
        <v>7854.7720000000008</v>
      </c>
      <c r="W4" s="18">
        <v>7492.8859999999995</v>
      </c>
      <c r="X4" s="18">
        <v>7302.4819999999991</v>
      </c>
      <c r="Y4" s="18">
        <v>6830.8549999999996</v>
      </c>
      <c r="Z4" s="19"/>
      <c r="AA4" s="20">
        <f>SUM(B4:Z4)</f>
        <v>182970.61000000002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343</v>
      </c>
      <c r="C7" s="28">
        <v>337.03</v>
      </c>
      <c r="D7" s="28">
        <v>330.89</v>
      </c>
      <c r="E7" s="28">
        <v>306.3</v>
      </c>
      <c r="F7" s="28">
        <v>312</v>
      </c>
      <c r="G7" s="28">
        <v>342.49</v>
      </c>
      <c r="H7" s="28">
        <v>357.82</v>
      </c>
      <c r="I7" s="28">
        <v>358.34</v>
      </c>
      <c r="J7" s="28">
        <v>331.69</v>
      </c>
      <c r="K7" s="28">
        <v>338.77</v>
      </c>
      <c r="L7" s="28">
        <v>347.27</v>
      </c>
      <c r="M7" s="28">
        <v>343.75</v>
      </c>
      <c r="N7" s="28">
        <v>346.68</v>
      </c>
      <c r="O7" s="28">
        <v>353.75</v>
      </c>
      <c r="P7" s="28">
        <v>360.61</v>
      </c>
      <c r="Q7" s="28">
        <v>375.74</v>
      </c>
      <c r="R7" s="28">
        <v>397.55</v>
      </c>
      <c r="S7" s="28">
        <v>401.31</v>
      </c>
      <c r="T7" s="28">
        <v>450</v>
      </c>
      <c r="U7" s="28">
        <v>539.9</v>
      </c>
      <c r="V7" s="28">
        <v>501</v>
      </c>
      <c r="W7" s="28">
        <v>431</v>
      </c>
      <c r="X7" s="28">
        <v>414.99</v>
      </c>
      <c r="Y7" s="28">
        <v>380.53</v>
      </c>
      <c r="Z7" s="29"/>
      <c r="AA7" s="30">
        <f>IF(SUM(B7:Z7)&lt;&gt;0,AVERAGEIF(B7:Z7,"&lt;&gt;"""),"")</f>
        <v>375.10041666666666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962</v>
      </c>
      <c r="C10" s="42">
        <v>962</v>
      </c>
      <c r="D10" s="42">
        <v>962</v>
      </c>
      <c r="E10" s="42">
        <v>962</v>
      </c>
      <c r="F10" s="42">
        <v>962</v>
      </c>
      <c r="G10" s="42">
        <v>962</v>
      </c>
      <c r="H10" s="42">
        <v>962</v>
      </c>
      <c r="I10" s="42">
        <v>962</v>
      </c>
      <c r="J10" s="42">
        <v>962</v>
      </c>
      <c r="K10" s="42">
        <v>962</v>
      </c>
      <c r="L10" s="42">
        <v>962</v>
      </c>
      <c r="M10" s="42">
        <v>962</v>
      </c>
      <c r="N10" s="42">
        <v>962</v>
      </c>
      <c r="O10" s="42">
        <v>962</v>
      </c>
      <c r="P10" s="42">
        <v>962</v>
      </c>
      <c r="Q10" s="42">
        <v>962</v>
      </c>
      <c r="R10" s="42">
        <v>962</v>
      </c>
      <c r="S10" s="42">
        <v>962</v>
      </c>
      <c r="T10" s="42">
        <v>962</v>
      </c>
      <c r="U10" s="42">
        <v>962</v>
      </c>
      <c r="V10" s="42">
        <v>962</v>
      </c>
      <c r="W10" s="42">
        <v>962</v>
      </c>
      <c r="X10" s="42">
        <v>962</v>
      </c>
      <c r="Y10" s="42">
        <v>962</v>
      </c>
      <c r="Z10" s="43"/>
      <c r="AA10" s="44">
        <f t="shared" ref="AA10:AA15" si="0">SUM(B10:Z10)</f>
        <v>23088</v>
      </c>
    </row>
    <row r="11" spans="1:27" ht="24.95" customHeight="1" x14ac:dyDescent="0.2">
      <c r="A11" s="45" t="s">
        <v>7</v>
      </c>
      <c r="B11" s="46">
        <v>289</v>
      </c>
      <c r="C11" s="47">
        <v>271</v>
      </c>
      <c r="D11" s="47">
        <v>263</v>
      </c>
      <c r="E11" s="47">
        <v>252</v>
      </c>
      <c r="F11" s="47">
        <v>248</v>
      </c>
      <c r="G11" s="47">
        <v>256</v>
      </c>
      <c r="H11" s="47">
        <v>281.5</v>
      </c>
      <c r="I11" s="47">
        <v>297.5</v>
      </c>
      <c r="J11" s="47">
        <v>293.5</v>
      </c>
      <c r="K11" s="47">
        <v>281.5</v>
      </c>
      <c r="L11" s="47">
        <v>281.5</v>
      </c>
      <c r="M11" s="47">
        <v>287.5</v>
      </c>
      <c r="N11" s="47">
        <v>287.5</v>
      </c>
      <c r="O11" s="47">
        <v>287.5</v>
      </c>
      <c r="P11" s="47">
        <v>287.5</v>
      </c>
      <c r="Q11" s="47">
        <v>293.5</v>
      </c>
      <c r="R11" s="47">
        <v>295.5</v>
      </c>
      <c r="S11" s="47">
        <v>307.5</v>
      </c>
      <c r="T11" s="47">
        <v>359.3</v>
      </c>
      <c r="U11" s="47">
        <v>381.3</v>
      </c>
      <c r="V11" s="47">
        <v>383.8</v>
      </c>
      <c r="W11" s="47">
        <v>356.8</v>
      </c>
      <c r="X11" s="47">
        <v>314.8</v>
      </c>
      <c r="Y11" s="47">
        <v>309</v>
      </c>
      <c r="Z11" s="48"/>
      <c r="AA11" s="49">
        <f t="shared" si="0"/>
        <v>7166.0000000000009</v>
      </c>
    </row>
    <row r="12" spans="1:27" ht="24.95" customHeight="1" x14ac:dyDescent="0.2">
      <c r="A12" s="50" t="s">
        <v>8</v>
      </c>
      <c r="B12" s="51">
        <v>2092.232</v>
      </c>
      <c r="C12" s="52">
        <v>1893.9589999999998</v>
      </c>
      <c r="D12" s="52">
        <v>1658.682</v>
      </c>
      <c r="E12" s="52">
        <v>1617.9</v>
      </c>
      <c r="F12" s="52">
        <v>1617.9</v>
      </c>
      <c r="G12" s="52">
        <v>1856.4319999999998</v>
      </c>
      <c r="H12" s="52">
        <v>2325.808</v>
      </c>
      <c r="I12" s="52">
        <v>2464.0150000000003</v>
      </c>
      <c r="J12" s="52">
        <v>2346.5070000000001</v>
      </c>
      <c r="K12" s="52">
        <v>2131.931</v>
      </c>
      <c r="L12" s="52">
        <v>2296.9349999999999</v>
      </c>
      <c r="M12" s="52">
        <v>2229.2890000000002</v>
      </c>
      <c r="N12" s="52">
        <v>2348.41</v>
      </c>
      <c r="O12" s="52">
        <v>2549.1060000000002</v>
      </c>
      <c r="P12" s="52">
        <v>2756.6320000000001</v>
      </c>
      <c r="Q12" s="52">
        <v>3067.9870000000001</v>
      </c>
      <c r="R12" s="52">
        <v>3068.1400000000003</v>
      </c>
      <c r="S12" s="52">
        <v>3344.3330000000001</v>
      </c>
      <c r="T12" s="52">
        <v>3369.9</v>
      </c>
      <c r="U12" s="52">
        <v>3441.913</v>
      </c>
      <c r="V12" s="52">
        <v>3482.4750000000004</v>
      </c>
      <c r="W12" s="52">
        <v>3481.9270000000001</v>
      </c>
      <c r="X12" s="52">
        <v>3513.66</v>
      </c>
      <c r="Y12" s="52">
        <v>3511.915</v>
      </c>
      <c r="Z12" s="53"/>
      <c r="AA12" s="54">
        <f t="shared" si="0"/>
        <v>62467.988000000005</v>
      </c>
    </row>
    <row r="13" spans="1:27" ht="24.95" customHeight="1" x14ac:dyDescent="0.2">
      <c r="A13" s="50" t="s">
        <v>9</v>
      </c>
      <c r="B13" s="51">
        <v>244</v>
      </c>
      <c r="C13" s="52">
        <v>139</v>
      </c>
      <c r="D13" s="52">
        <v>139</v>
      </c>
      <c r="E13" s="52">
        <v>139</v>
      </c>
      <c r="F13" s="52">
        <v>165</v>
      </c>
      <c r="G13" s="52">
        <v>247</v>
      </c>
      <c r="H13" s="52">
        <v>319</v>
      </c>
      <c r="I13" s="52">
        <v>439</v>
      </c>
      <c r="J13" s="52">
        <v>437</v>
      </c>
      <c r="K13" s="52">
        <v>306</v>
      </c>
      <c r="L13" s="52">
        <v>234</v>
      </c>
      <c r="M13" s="52">
        <v>189</v>
      </c>
      <c r="N13" s="52">
        <v>201</v>
      </c>
      <c r="O13" s="52">
        <v>179</v>
      </c>
      <c r="P13" s="52">
        <v>205</v>
      </c>
      <c r="Q13" s="52">
        <v>290</v>
      </c>
      <c r="R13" s="52">
        <v>650</v>
      </c>
      <c r="S13" s="52">
        <v>760</v>
      </c>
      <c r="T13" s="52">
        <v>1052</v>
      </c>
      <c r="U13" s="52">
        <v>1245</v>
      </c>
      <c r="V13" s="52">
        <v>1303</v>
      </c>
      <c r="W13" s="52">
        <v>1112</v>
      </c>
      <c r="X13" s="52">
        <v>820</v>
      </c>
      <c r="Y13" s="52">
        <v>504</v>
      </c>
      <c r="Z13" s="53"/>
      <c r="AA13" s="54">
        <f t="shared" si="0"/>
        <v>11318</v>
      </c>
    </row>
    <row r="14" spans="1:27" ht="24.95" customHeight="1" x14ac:dyDescent="0.2">
      <c r="A14" s="55" t="s">
        <v>10</v>
      </c>
      <c r="B14" s="56">
        <v>1848.7449999999992</v>
      </c>
      <c r="C14" s="57">
        <v>1887.0459999999996</v>
      </c>
      <c r="D14" s="57">
        <v>1914.7579999999996</v>
      </c>
      <c r="E14" s="57">
        <v>1945.5669999999998</v>
      </c>
      <c r="F14" s="57">
        <v>2008.2539999999999</v>
      </c>
      <c r="G14" s="57">
        <v>2053.4349999999995</v>
      </c>
      <c r="H14" s="57">
        <v>2232.1609999999996</v>
      </c>
      <c r="I14" s="57">
        <v>2786.491</v>
      </c>
      <c r="J14" s="57">
        <v>3457.6139999999996</v>
      </c>
      <c r="K14" s="57">
        <v>3973.8209999999995</v>
      </c>
      <c r="L14" s="57">
        <v>4280.0379999999996</v>
      </c>
      <c r="M14" s="57">
        <v>4307.9320000000007</v>
      </c>
      <c r="N14" s="57">
        <v>4108.1450000000013</v>
      </c>
      <c r="O14" s="57">
        <v>3865.6959999999999</v>
      </c>
      <c r="P14" s="57">
        <v>3467.4640000000009</v>
      </c>
      <c r="Q14" s="57">
        <v>2965.125</v>
      </c>
      <c r="R14" s="57">
        <v>2378.5430000000001</v>
      </c>
      <c r="S14" s="57">
        <v>1751.8939999999998</v>
      </c>
      <c r="T14" s="57">
        <v>1202.8170000000002</v>
      </c>
      <c r="U14" s="57">
        <v>995.35799999999995</v>
      </c>
      <c r="V14" s="57">
        <v>966.89699999999982</v>
      </c>
      <c r="W14" s="57">
        <v>940.95900000000006</v>
      </c>
      <c r="X14" s="57">
        <v>931.32199999999989</v>
      </c>
      <c r="Y14" s="57">
        <v>931.54000000000019</v>
      </c>
      <c r="Z14" s="58"/>
      <c r="AA14" s="59">
        <f t="shared" si="0"/>
        <v>57201.621999999996</v>
      </c>
    </row>
    <row r="15" spans="1:27" ht="24.95" customHeight="1" x14ac:dyDescent="0.2">
      <c r="A15" s="55" t="s">
        <v>11</v>
      </c>
      <c r="B15" s="56">
        <v>113</v>
      </c>
      <c r="C15" s="57">
        <v>108</v>
      </c>
      <c r="D15" s="57">
        <v>106</v>
      </c>
      <c r="E15" s="57">
        <v>108</v>
      </c>
      <c r="F15" s="57">
        <v>111</v>
      </c>
      <c r="G15" s="57">
        <v>116</v>
      </c>
      <c r="H15" s="57">
        <v>132</v>
      </c>
      <c r="I15" s="57">
        <v>163</v>
      </c>
      <c r="J15" s="57">
        <v>188</v>
      </c>
      <c r="K15" s="57">
        <v>202</v>
      </c>
      <c r="L15" s="57">
        <v>210</v>
      </c>
      <c r="M15" s="57">
        <v>214</v>
      </c>
      <c r="N15" s="57">
        <v>215</v>
      </c>
      <c r="O15" s="57">
        <v>215</v>
      </c>
      <c r="P15" s="57">
        <v>209</v>
      </c>
      <c r="Q15" s="57">
        <v>201</v>
      </c>
      <c r="R15" s="57">
        <v>189</v>
      </c>
      <c r="S15" s="57">
        <v>169</v>
      </c>
      <c r="T15" s="57">
        <v>143</v>
      </c>
      <c r="U15" s="57">
        <v>131</v>
      </c>
      <c r="V15" s="57">
        <v>128</v>
      </c>
      <c r="W15" s="57">
        <v>122</v>
      </c>
      <c r="X15" s="57">
        <v>116</v>
      </c>
      <c r="Y15" s="57">
        <v>111</v>
      </c>
      <c r="Z15" s="58"/>
      <c r="AA15" s="59">
        <f t="shared" si="0"/>
        <v>3720</v>
      </c>
    </row>
    <row r="16" spans="1:27" ht="30" customHeight="1" thickBot="1" x14ac:dyDescent="0.25">
      <c r="A16" s="60" t="s">
        <v>12</v>
      </c>
      <c r="B16" s="61">
        <f>IF(LEN(B$2)&gt;0,SUM(B10:B15),"")</f>
        <v>5548.976999999999</v>
      </c>
      <c r="C16" s="62">
        <f t="shared" ref="C16:Z16" si="1">IF(LEN(C$2)&gt;0,SUM(C10:C15),"")</f>
        <v>5261.0049999999992</v>
      </c>
      <c r="D16" s="62">
        <f t="shared" si="1"/>
        <v>5043.4399999999996</v>
      </c>
      <c r="E16" s="62">
        <f t="shared" si="1"/>
        <v>5024.4669999999996</v>
      </c>
      <c r="F16" s="62">
        <f t="shared" si="1"/>
        <v>5112.1540000000005</v>
      </c>
      <c r="G16" s="62">
        <f t="shared" si="1"/>
        <v>5490.8669999999993</v>
      </c>
      <c r="H16" s="62">
        <f t="shared" si="1"/>
        <v>6252.4689999999991</v>
      </c>
      <c r="I16" s="62">
        <f t="shared" si="1"/>
        <v>7112.0060000000003</v>
      </c>
      <c r="J16" s="62">
        <f t="shared" si="1"/>
        <v>7684.6209999999992</v>
      </c>
      <c r="K16" s="62">
        <f t="shared" si="1"/>
        <v>7857.2519999999995</v>
      </c>
      <c r="L16" s="62">
        <f t="shared" si="1"/>
        <v>8264.473</v>
      </c>
      <c r="M16" s="62">
        <f t="shared" si="1"/>
        <v>8189.7210000000014</v>
      </c>
      <c r="N16" s="62">
        <f t="shared" si="1"/>
        <v>8122.0550000000012</v>
      </c>
      <c r="O16" s="62">
        <f t="shared" si="1"/>
        <v>8058.3019999999997</v>
      </c>
      <c r="P16" s="62">
        <f t="shared" si="1"/>
        <v>7887.5960000000005</v>
      </c>
      <c r="Q16" s="62">
        <f t="shared" si="1"/>
        <v>7779.6120000000001</v>
      </c>
      <c r="R16" s="62">
        <f t="shared" si="1"/>
        <v>7543.1830000000009</v>
      </c>
      <c r="S16" s="62">
        <f t="shared" si="1"/>
        <v>7294.7270000000008</v>
      </c>
      <c r="T16" s="62">
        <f t="shared" si="1"/>
        <v>7089.0169999999998</v>
      </c>
      <c r="U16" s="62">
        <f t="shared" si="1"/>
        <v>7156.5709999999999</v>
      </c>
      <c r="V16" s="62">
        <f t="shared" si="1"/>
        <v>7226.1720000000005</v>
      </c>
      <c r="W16" s="62">
        <f t="shared" si="1"/>
        <v>6975.6859999999997</v>
      </c>
      <c r="X16" s="62">
        <f t="shared" si="1"/>
        <v>6657.7820000000002</v>
      </c>
      <c r="Y16" s="62">
        <f t="shared" si="1"/>
        <v>6329.4549999999999</v>
      </c>
      <c r="Z16" s="63" t="str">
        <f t="shared" si="1"/>
        <v/>
      </c>
      <c r="AA16" s="64">
        <f>SUM(AA10:AA15)</f>
        <v>164961.61000000002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2153.9</v>
      </c>
      <c r="C28" s="72">
        <v>2057.9</v>
      </c>
      <c r="D28" s="72">
        <v>2076.9</v>
      </c>
      <c r="E28" s="72">
        <v>2099.9</v>
      </c>
      <c r="F28" s="72">
        <v>2161.9</v>
      </c>
      <c r="G28" s="72">
        <v>2285.9</v>
      </c>
      <c r="H28" s="72">
        <v>2486.4</v>
      </c>
      <c r="I28" s="72">
        <v>2989.4</v>
      </c>
      <c r="J28" s="72">
        <v>3426.4</v>
      </c>
      <c r="K28" s="72">
        <v>3627.4</v>
      </c>
      <c r="L28" s="72">
        <v>3744.4</v>
      </c>
      <c r="M28" s="72">
        <v>3746.4</v>
      </c>
      <c r="N28" s="72">
        <v>3682.4</v>
      </c>
      <c r="O28" s="72">
        <v>3492.4</v>
      </c>
      <c r="P28" s="72">
        <v>3257.4</v>
      </c>
      <c r="Q28" s="72">
        <v>3010.4</v>
      </c>
      <c r="R28" s="72">
        <v>2970.4</v>
      </c>
      <c r="S28" s="72">
        <v>2654.4</v>
      </c>
      <c r="T28" s="72">
        <v>2607.1999999999998</v>
      </c>
      <c r="U28" s="72">
        <v>2673.2</v>
      </c>
      <c r="V28" s="72">
        <v>2692.7</v>
      </c>
      <c r="W28" s="72">
        <v>2451.6999999999998</v>
      </c>
      <c r="X28" s="72">
        <v>2115.6999999999998</v>
      </c>
      <c r="Y28" s="72">
        <v>1796.9</v>
      </c>
      <c r="Z28" s="73"/>
      <c r="AA28" s="74">
        <f>SUM(B28:Z28)</f>
        <v>66261.599999999991</v>
      </c>
    </row>
    <row r="29" spans="1:27" ht="24.95" customHeight="1" x14ac:dyDescent="0.2">
      <c r="A29" s="75" t="s">
        <v>23</v>
      </c>
      <c r="B29" s="76">
        <v>1215.077</v>
      </c>
      <c r="C29" s="77">
        <v>1143.105</v>
      </c>
      <c r="D29" s="77">
        <v>1169.54</v>
      </c>
      <c r="E29" s="77">
        <v>1178.567</v>
      </c>
      <c r="F29" s="77">
        <v>1178.2539999999999</v>
      </c>
      <c r="G29" s="77">
        <v>1216.9670000000001</v>
      </c>
      <c r="H29" s="77">
        <v>1256.069</v>
      </c>
      <c r="I29" s="77">
        <v>1537.606</v>
      </c>
      <c r="J29" s="77">
        <v>1398.221</v>
      </c>
      <c r="K29" s="77">
        <v>1626.8520000000001</v>
      </c>
      <c r="L29" s="77">
        <v>1913.0730000000001</v>
      </c>
      <c r="M29" s="77">
        <v>1876.3209999999999</v>
      </c>
      <c r="N29" s="77">
        <v>1877.655</v>
      </c>
      <c r="O29" s="77">
        <v>2044.902</v>
      </c>
      <c r="P29" s="77">
        <v>2053.1959999999999</v>
      </c>
      <c r="Q29" s="77">
        <v>2058.212</v>
      </c>
      <c r="R29" s="77">
        <v>1787.7829999999999</v>
      </c>
      <c r="S29" s="77">
        <v>1132.327</v>
      </c>
      <c r="T29" s="77">
        <v>899.81700000000001</v>
      </c>
      <c r="U29" s="77">
        <v>882.37099999999998</v>
      </c>
      <c r="V29" s="77">
        <v>883.47199999999998</v>
      </c>
      <c r="W29" s="77">
        <v>880.98599999999999</v>
      </c>
      <c r="X29" s="77">
        <v>899.63199999999995</v>
      </c>
      <c r="Y29" s="77">
        <v>1102.5550000000001</v>
      </c>
      <c r="Z29" s="78"/>
      <c r="AA29" s="79">
        <f>SUM(B29:Z29)</f>
        <v>33212.560000000005</v>
      </c>
    </row>
    <row r="30" spans="1:27" ht="24.95" customHeight="1" x14ac:dyDescent="0.2">
      <c r="A30" s="82" t="s">
        <v>24</v>
      </c>
      <c r="B30" s="80">
        <v>2750</v>
      </c>
      <c r="C30" s="81">
        <v>2633</v>
      </c>
      <c r="D30" s="81">
        <v>2440</v>
      </c>
      <c r="E30" s="81">
        <v>2440</v>
      </c>
      <c r="F30" s="81">
        <v>2440</v>
      </c>
      <c r="G30" s="81">
        <v>2560</v>
      </c>
      <c r="H30" s="81">
        <v>2800</v>
      </c>
      <c r="I30" s="81">
        <v>2812</v>
      </c>
      <c r="J30" s="81">
        <v>3065</v>
      </c>
      <c r="K30" s="81">
        <v>2835</v>
      </c>
      <c r="L30" s="81">
        <v>2835</v>
      </c>
      <c r="M30" s="81">
        <v>2860</v>
      </c>
      <c r="N30" s="81">
        <v>2945</v>
      </c>
      <c r="O30" s="81">
        <v>2915</v>
      </c>
      <c r="P30" s="81">
        <v>2980</v>
      </c>
      <c r="Q30" s="81">
        <v>3114</v>
      </c>
      <c r="R30" s="81">
        <v>3257</v>
      </c>
      <c r="S30" s="81">
        <v>3923</v>
      </c>
      <c r="T30" s="81">
        <v>4049</v>
      </c>
      <c r="U30" s="81">
        <v>4098</v>
      </c>
      <c r="V30" s="81">
        <v>4130</v>
      </c>
      <c r="W30" s="81">
        <v>4135</v>
      </c>
      <c r="X30" s="81">
        <v>4170.45</v>
      </c>
      <c r="Y30" s="81">
        <v>3920</v>
      </c>
      <c r="Z30" s="83"/>
      <c r="AA30" s="84">
        <f>SUM(B30:Z30)</f>
        <v>76106.45</v>
      </c>
    </row>
    <row r="31" spans="1:27" ht="30" customHeight="1" thickBot="1" x14ac:dyDescent="0.25">
      <c r="A31" s="60" t="s">
        <v>25</v>
      </c>
      <c r="B31" s="61">
        <f>IF(LEN(B$2)&gt;0,SUM(B28:B30),"")</f>
        <v>6118.9769999999999</v>
      </c>
      <c r="C31" s="62">
        <f t="shared" ref="C31:Z31" si="4">IF(LEN(C$2)&gt;0,SUM(C28:C30),"")</f>
        <v>5834.0050000000001</v>
      </c>
      <c r="D31" s="62">
        <f t="shared" si="4"/>
        <v>5686.4400000000005</v>
      </c>
      <c r="E31" s="62">
        <f t="shared" si="4"/>
        <v>5718.4670000000006</v>
      </c>
      <c r="F31" s="62">
        <f t="shared" si="4"/>
        <v>5780.1540000000005</v>
      </c>
      <c r="G31" s="62">
        <f t="shared" si="4"/>
        <v>6062.8670000000002</v>
      </c>
      <c r="H31" s="62">
        <f t="shared" si="4"/>
        <v>6542.4690000000001</v>
      </c>
      <c r="I31" s="62">
        <f t="shared" si="4"/>
        <v>7339.0060000000003</v>
      </c>
      <c r="J31" s="62">
        <f t="shared" si="4"/>
        <v>7889.6210000000001</v>
      </c>
      <c r="K31" s="62">
        <f t="shared" si="4"/>
        <v>8089.2520000000004</v>
      </c>
      <c r="L31" s="62">
        <f t="shared" si="4"/>
        <v>8492.473</v>
      </c>
      <c r="M31" s="62">
        <f t="shared" si="4"/>
        <v>8482.7209999999995</v>
      </c>
      <c r="N31" s="62">
        <f t="shared" si="4"/>
        <v>8505.0550000000003</v>
      </c>
      <c r="O31" s="62">
        <f t="shared" si="4"/>
        <v>8452.3019999999997</v>
      </c>
      <c r="P31" s="62">
        <f t="shared" si="4"/>
        <v>8290.5959999999995</v>
      </c>
      <c r="Q31" s="62">
        <f t="shared" si="4"/>
        <v>8182.6120000000001</v>
      </c>
      <c r="R31" s="62">
        <f t="shared" si="4"/>
        <v>8015.183</v>
      </c>
      <c r="S31" s="62">
        <f t="shared" si="4"/>
        <v>7709.7269999999999</v>
      </c>
      <c r="T31" s="62">
        <f t="shared" si="4"/>
        <v>7556.0169999999998</v>
      </c>
      <c r="U31" s="62">
        <f t="shared" si="4"/>
        <v>7653.5709999999999</v>
      </c>
      <c r="V31" s="62">
        <f t="shared" si="4"/>
        <v>7706.1719999999996</v>
      </c>
      <c r="W31" s="62">
        <f t="shared" si="4"/>
        <v>7467.6859999999997</v>
      </c>
      <c r="X31" s="62">
        <f t="shared" si="4"/>
        <v>7185.7819999999992</v>
      </c>
      <c r="Y31" s="62">
        <f t="shared" si="4"/>
        <v>6819.4549999999999</v>
      </c>
      <c r="Z31" s="63" t="str">
        <f t="shared" si="4"/>
        <v/>
      </c>
      <c r="AA31" s="64">
        <f>SUM(AA28:AA30)</f>
        <v>175580.61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5</v>
      </c>
      <c r="D34" s="95">
        <v>66</v>
      </c>
      <c r="E34" s="95">
        <v>116</v>
      </c>
      <c r="F34" s="95">
        <v>91</v>
      </c>
      <c r="G34" s="95">
        <v>10</v>
      </c>
      <c r="H34" s="95"/>
      <c r="I34" s="95"/>
      <c r="J34" s="95"/>
      <c r="K34" s="95"/>
      <c r="L34" s="95"/>
      <c r="M34" s="95"/>
      <c r="N34" s="95"/>
      <c r="O34" s="95"/>
      <c r="P34" s="95">
        <v>10</v>
      </c>
      <c r="Q34" s="95">
        <v>10</v>
      </c>
      <c r="R34" s="95">
        <v>10</v>
      </c>
      <c r="S34" s="95"/>
      <c r="T34" s="95"/>
      <c r="U34" s="95">
        <v>10</v>
      </c>
      <c r="V34" s="95"/>
      <c r="W34" s="95"/>
      <c r="X34" s="95"/>
      <c r="Y34" s="95"/>
      <c r="Z34" s="96"/>
      <c r="AA34" s="74">
        <f t="shared" ref="AA34:AA39" si="5">SUM(B34:Z34)</f>
        <v>328</v>
      </c>
    </row>
    <row r="35" spans="1:27" ht="24.95" customHeight="1" x14ac:dyDescent="0.2">
      <c r="A35" s="97" t="s">
        <v>28</v>
      </c>
      <c r="B35" s="98">
        <v>490</v>
      </c>
      <c r="C35" s="99">
        <v>488</v>
      </c>
      <c r="D35" s="99">
        <v>497</v>
      </c>
      <c r="E35" s="99">
        <v>498</v>
      </c>
      <c r="F35" s="99">
        <v>497</v>
      </c>
      <c r="G35" s="99">
        <v>482</v>
      </c>
      <c r="H35" s="99">
        <v>210</v>
      </c>
      <c r="I35" s="99">
        <v>147</v>
      </c>
      <c r="J35" s="99">
        <v>125</v>
      </c>
      <c r="K35" s="99">
        <v>152</v>
      </c>
      <c r="L35" s="99">
        <v>148</v>
      </c>
      <c r="M35" s="99">
        <v>213</v>
      </c>
      <c r="N35" s="99">
        <v>303</v>
      </c>
      <c r="O35" s="99">
        <v>314</v>
      </c>
      <c r="P35" s="99">
        <v>313</v>
      </c>
      <c r="Q35" s="99">
        <v>313</v>
      </c>
      <c r="R35" s="99">
        <v>382</v>
      </c>
      <c r="S35" s="99">
        <v>335</v>
      </c>
      <c r="T35" s="99">
        <v>387</v>
      </c>
      <c r="U35" s="99">
        <v>407</v>
      </c>
      <c r="V35" s="99">
        <v>400</v>
      </c>
      <c r="W35" s="99">
        <v>412</v>
      </c>
      <c r="X35" s="99">
        <v>448</v>
      </c>
      <c r="Y35" s="99">
        <v>410</v>
      </c>
      <c r="Z35" s="100"/>
      <c r="AA35" s="79">
        <f t="shared" si="5"/>
        <v>8371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653</v>
      </c>
      <c r="F36" s="99">
        <v>576.29999999999995</v>
      </c>
      <c r="G36" s="99">
        <v>385.4</v>
      </c>
      <c r="H36" s="99">
        <v>236.5</v>
      </c>
      <c r="I36" s="99">
        <v>118</v>
      </c>
      <c r="J36" s="99">
        <v>133.1</v>
      </c>
      <c r="K36" s="99">
        <v>268.2</v>
      </c>
      <c r="L36" s="99">
        <v>168.7</v>
      </c>
      <c r="M36" s="99">
        <v>312.10000000000002</v>
      </c>
      <c r="N36" s="99">
        <v>410.9</v>
      </c>
      <c r="O36" s="99">
        <v>340.8</v>
      </c>
      <c r="P36" s="99">
        <v>299.5</v>
      </c>
      <c r="Q36" s="99">
        <v>241.9</v>
      </c>
      <c r="R36" s="99">
        <v>242.8</v>
      </c>
      <c r="S36" s="99">
        <v>522.79999999999995</v>
      </c>
      <c r="T36" s="99">
        <v>472.7</v>
      </c>
      <c r="U36" s="99">
        <v>298.39999999999998</v>
      </c>
      <c r="V36" s="99">
        <v>178.6</v>
      </c>
      <c r="W36" s="99">
        <v>55.2</v>
      </c>
      <c r="X36" s="99">
        <v>146.69999999999999</v>
      </c>
      <c r="Y36" s="99">
        <v>41.4</v>
      </c>
      <c r="Z36" s="100"/>
      <c r="AA36" s="79">
        <f t="shared" si="5"/>
        <v>8109.9999999999991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1209</v>
      </c>
      <c r="C39" s="88">
        <f t="shared" si="6"/>
        <v>1212</v>
      </c>
      <c r="D39" s="88">
        <f t="shared" si="6"/>
        <v>1282</v>
      </c>
      <c r="E39" s="88">
        <f t="shared" si="6"/>
        <v>1317</v>
      </c>
      <c r="F39" s="88">
        <f t="shared" si="6"/>
        <v>1214.3</v>
      </c>
      <c r="G39" s="88">
        <f t="shared" si="6"/>
        <v>927.4</v>
      </c>
      <c r="H39" s="88">
        <f t="shared" si="6"/>
        <v>496.5</v>
      </c>
      <c r="I39" s="88">
        <f t="shared" si="6"/>
        <v>315</v>
      </c>
      <c r="J39" s="88">
        <f t="shared" si="6"/>
        <v>308.10000000000002</v>
      </c>
      <c r="K39" s="88">
        <f t="shared" si="6"/>
        <v>470.2</v>
      </c>
      <c r="L39" s="88">
        <f t="shared" si="6"/>
        <v>366.7</v>
      </c>
      <c r="M39" s="88">
        <f t="shared" si="6"/>
        <v>575.1</v>
      </c>
      <c r="N39" s="88">
        <f t="shared" si="6"/>
        <v>763.9</v>
      </c>
      <c r="O39" s="88">
        <f t="shared" si="6"/>
        <v>704.8</v>
      </c>
      <c r="P39" s="88">
        <f t="shared" si="6"/>
        <v>672.5</v>
      </c>
      <c r="Q39" s="88">
        <f t="shared" si="6"/>
        <v>614.9</v>
      </c>
      <c r="R39" s="88">
        <f t="shared" si="6"/>
        <v>684.8</v>
      </c>
      <c r="S39" s="88">
        <f t="shared" si="6"/>
        <v>907.8</v>
      </c>
      <c r="T39" s="88">
        <f t="shared" si="6"/>
        <v>909.7</v>
      </c>
      <c r="U39" s="88">
        <f t="shared" si="6"/>
        <v>765.4</v>
      </c>
      <c r="V39" s="88">
        <f t="shared" si="6"/>
        <v>628.6</v>
      </c>
      <c r="W39" s="88">
        <f t="shared" si="6"/>
        <v>517.20000000000005</v>
      </c>
      <c r="X39" s="88">
        <f t="shared" si="6"/>
        <v>644.70000000000005</v>
      </c>
      <c r="Y39" s="88">
        <f t="shared" si="6"/>
        <v>501.4</v>
      </c>
      <c r="Z39" s="89" t="str">
        <f t="shared" si="6"/>
        <v/>
      </c>
      <c r="AA39" s="90">
        <f t="shared" si="5"/>
        <v>18009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639</v>
      </c>
      <c r="C44" s="99">
        <v>639</v>
      </c>
      <c r="D44" s="99">
        <v>639</v>
      </c>
      <c r="E44" s="99">
        <v>623</v>
      </c>
      <c r="F44" s="99">
        <v>546.29999999999995</v>
      </c>
      <c r="G44" s="99">
        <v>355.4</v>
      </c>
      <c r="H44" s="99">
        <v>206.5</v>
      </c>
      <c r="I44" s="99">
        <v>88</v>
      </c>
      <c r="J44" s="99">
        <v>103.1</v>
      </c>
      <c r="K44" s="99">
        <v>238.2</v>
      </c>
      <c r="L44" s="99">
        <v>138.69999999999999</v>
      </c>
      <c r="M44" s="99">
        <v>282.10000000000002</v>
      </c>
      <c r="N44" s="99">
        <v>380.9</v>
      </c>
      <c r="O44" s="99">
        <v>310.8</v>
      </c>
      <c r="P44" s="99">
        <v>269.5</v>
      </c>
      <c r="Q44" s="99">
        <v>211.9</v>
      </c>
      <c r="R44" s="99">
        <v>212.8</v>
      </c>
      <c r="S44" s="99">
        <v>492.8</v>
      </c>
      <c r="T44" s="99">
        <v>442.7</v>
      </c>
      <c r="U44" s="99">
        <v>268.39999999999998</v>
      </c>
      <c r="V44" s="99">
        <v>148.6</v>
      </c>
      <c r="W44" s="99">
        <v>25.2</v>
      </c>
      <c r="X44" s="99">
        <v>116.7</v>
      </c>
      <c r="Y44" s="99">
        <v>11.4</v>
      </c>
      <c r="Z44" s="100"/>
      <c r="AA44" s="79">
        <f t="shared" si="7"/>
        <v>7389.9999999999991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639</v>
      </c>
      <c r="C48" s="88">
        <f t="shared" ref="C48:Z48" si="8">IF(LEN(C$2)&gt;0,SUM(C42:C47),"")</f>
        <v>639</v>
      </c>
      <c r="D48" s="88">
        <f t="shared" si="8"/>
        <v>639</v>
      </c>
      <c r="E48" s="88">
        <f t="shared" si="8"/>
        <v>623</v>
      </c>
      <c r="F48" s="88">
        <f t="shared" si="8"/>
        <v>546.29999999999995</v>
      </c>
      <c r="G48" s="88">
        <f t="shared" si="8"/>
        <v>355.4</v>
      </c>
      <c r="H48" s="88">
        <f t="shared" si="8"/>
        <v>206.5</v>
      </c>
      <c r="I48" s="88">
        <f t="shared" si="8"/>
        <v>88</v>
      </c>
      <c r="J48" s="88">
        <f t="shared" si="8"/>
        <v>103.1</v>
      </c>
      <c r="K48" s="88">
        <f t="shared" si="8"/>
        <v>238.2</v>
      </c>
      <c r="L48" s="88">
        <f t="shared" si="8"/>
        <v>138.69999999999999</v>
      </c>
      <c r="M48" s="88">
        <f t="shared" si="8"/>
        <v>282.10000000000002</v>
      </c>
      <c r="N48" s="88">
        <f t="shared" si="8"/>
        <v>380.9</v>
      </c>
      <c r="O48" s="88">
        <f t="shared" si="8"/>
        <v>310.8</v>
      </c>
      <c r="P48" s="88">
        <f t="shared" si="8"/>
        <v>269.5</v>
      </c>
      <c r="Q48" s="88">
        <f t="shared" si="8"/>
        <v>211.9</v>
      </c>
      <c r="R48" s="88">
        <f t="shared" si="8"/>
        <v>212.8</v>
      </c>
      <c r="S48" s="88">
        <f t="shared" si="8"/>
        <v>492.8</v>
      </c>
      <c r="T48" s="88">
        <f t="shared" si="8"/>
        <v>442.7</v>
      </c>
      <c r="U48" s="88">
        <f t="shared" si="8"/>
        <v>268.39999999999998</v>
      </c>
      <c r="V48" s="88">
        <f t="shared" si="8"/>
        <v>148.6</v>
      </c>
      <c r="W48" s="88">
        <f t="shared" si="8"/>
        <v>25.2</v>
      </c>
      <c r="X48" s="88">
        <f t="shared" si="8"/>
        <v>116.7</v>
      </c>
      <c r="Y48" s="88">
        <f t="shared" si="8"/>
        <v>11.4</v>
      </c>
      <c r="Z48" s="89" t="str">
        <f t="shared" si="8"/>
        <v/>
      </c>
      <c r="AA48" s="90">
        <f t="shared" si="7"/>
        <v>7389.9999999999991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6757.976999999999</v>
      </c>
      <c r="C51" s="88">
        <f t="shared" si="10"/>
        <v>6473.0049999999992</v>
      </c>
      <c r="D51" s="88">
        <f t="shared" si="10"/>
        <v>6325.44</v>
      </c>
      <c r="E51" s="88">
        <f t="shared" si="10"/>
        <v>6341.4669999999996</v>
      </c>
      <c r="F51" s="88">
        <f t="shared" si="10"/>
        <v>6326.4540000000006</v>
      </c>
      <c r="G51" s="88">
        <f t="shared" si="10"/>
        <v>6418.2669999999989</v>
      </c>
      <c r="H51" s="88">
        <f t="shared" si="10"/>
        <v>6748.9689999999991</v>
      </c>
      <c r="I51" s="88">
        <f t="shared" si="10"/>
        <v>7427.0060000000003</v>
      </c>
      <c r="J51" s="88">
        <f t="shared" si="10"/>
        <v>7992.7209999999995</v>
      </c>
      <c r="K51" s="88">
        <f t="shared" si="10"/>
        <v>8327.4519999999993</v>
      </c>
      <c r="L51" s="88">
        <f t="shared" si="10"/>
        <v>8631.1730000000007</v>
      </c>
      <c r="M51" s="88">
        <f t="shared" si="10"/>
        <v>8764.8210000000017</v>
      </c>
      <c r="N51" s="88">
        <f t="shared" si="10"/>
        <v>8885.9550000000017</v>
      </c>
      <c r="O51" s="88">
        <f t="shared" si="10"/>
        <v>8763.101999999999</v>
      </c>
      <c r="P51" s="88">
        <f t="shared" si="10"/>
        <v>8560.0960000000014</v>
      </c>
      <c r="Q51" s="88">
        <f t="shared" si="10"/>
        <v>8394.5120000000006</v>
      </c>
      <c r="R51" s="88">
        <f t="shared" si="10"/>
        <v>8227.9830000000002</v>
      </c>
      <c r="S51" s="88">
        <f t="shared" si="10"/>
        <v>8202.527</v>
      </c>
      <c r="T51" s="88">
        <f t="shared" si="10"/>
        <v>7998.7169999999996</v>
      </c>
      <c r="U51" s="88">
        <f t="shared" si="10"/>
        <v>7921.9709999999995</v>
      </c>
      <c r="V51" s="88">
        <f t="shared" si="10"/>
        <v>7854.7720000000008</v>
      </c>
      <c r="W51" s="88">
        <f t="shared" si="10"/>
        <v>7492.8859999999995</v>
      </c>
      <c r="X51" s="88">
        <f t="shared" si="10"/>
        <v>7302.482</v>
      </c>
      <c r="Y51" s="88">
        <f t="shared" si="10"/>
        <v>6830.8549999999996</v>
      </c>
      <c r="Z51" s="89" t="str">
        <f t="shared" si="10"/>
        <v/>
      </c>
      <c r="AA51" s="105">
        <f>SUM(B51:Z51)</f>
        <v>182970.61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6757.9770000000008</v>
      </c>
      <c r="C4" s="18">
        <v>6473.005000000001</v>
      </c>
      <c r="D4" s="18">
        <v>6325.4400000000005</v>
      </c>
      <c r="E4" s="18">
        <v>6341.4489999999996</v>
      </c>
      <c r="F4" s="18">
        <v>6326.4519999999993</v>
      </c>
      <c r="G4" s="18">
        <v>6418.2670000000007</v>
      </c>
      <c r="H4" s="18">
        <v>6748.9689999999982</v>
      </c>
      <c r="I4" s="18">
        <v>7427.0060000000012</v>
      </c>
      <c r="J4" s="18">
        <v>7992.7210000000005</v>
      </c>
      <c r="K4" s="18">
        <v>8327.4520000000011</v>
      </c>
      <c r="L4" s="18">
        <v>8631.1730000000007</v>
      </c>
      <c r="M4" s="18">
        <v>8764.857</v>
      </c>
      <c r="N4" s="18">
        <v>8886.0000000000018</v>
      </c>
      <c r="O4" s="18">
        <v>8763.0709999999981</v>
      </c>
      <c r="P4" s="18">
        <v>8560.1</v>
      </c>
      <c r="Q4" s="18">
        <v>8394.4790000000012</v>
      </c>
      <c r="R4" s="18">
        <v>8228.0169999999998</v>
      </c>
      <c r="S4" s="18">
        <v>8202.5339999999997</v>
      </c>
      <c r="T4" s="18">
        <v>7998.6710000000003</v>
      </c>
      <c r="U4" s="18">
        <v>7921.9829999999993</v>
      </c>
      <c r="V4" s="18">
        <v>7854.8130000000001</v>
      </c>
      <c r="W4" s="18">
        <v>7492.8859999999995</v>
      </c>
      <c r="X4" s="18">
        <v>7302.4410000000025</v>
      </c>
      <c r="Y4" s="18">
        <v>6830.8379999999997</v>
      </c>
      <c r="Z4" s="19"/>
      <c r="AA4" s="20">
        <f>SUM(B4:Z4)</f>
        <v>182970.60099999997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343</v>
      </c>
      <c r="C7" s="28">
        <v>337.03</v>
      </c>
      <c r="D7" s="28">
        <v>330.89</v>
      </c>
      <c r="E7" s="28">
        <v>306.3</v>
      </c>
      <c r="F7" s="28">
        <v>312</v>
      </c>
      <c r="G7" s="28">
        <v>342.49</v>
      </c>
      <c r="H7" s="28">
        <v>357.82</v>
      </c>
      <c r="I7" s="28">
        <v>358.34</v>
      </c>
      <c r="J7" s="28">
        <v>331.69</v>
      </c>
      <c r="K7" s="28">
        <v>338.77</v>
      </c>
      <c r="L7" s="28">
        <v>347.27</v>
      </c>
      <c r="M7" s="28">
        <v>343.75</v>
      </c>
      <c r="N7" s="28">
        <v>346.68</v>
      </c>
      <c r="O7" s="28">
        <v>353.75</v>
      </c>
      <c r="P7" s="28">
        <v>360.61</v>
      </c>
      <c r="Q7" s="28">
        <v>375.74</v>
      </c>
      <c r="R7" s="28">
        <v>397.55</v>
      </c>
      <c r="S7" s="28">
        <v>401.31</v>
      </c>
      <c r="T7" s="28">
        <v>450</v>
      </c>
      <c r="U7" s="28">
        <v>539.9</v>
      </c>
      <c r="V7" s="28">
        <v>501</v>
      </c>
      <c r="W7" s="28">
        <v>431</v>
      </c>
      <c r="X7" s="28">
        <v>414.99</v>
      </c>
      <c r="Y7" s="28">
        <v>380.53</v>
      </c>
      <c r="Z7" s="29"/>
      <c r="AA7" s="30">
        <f>IF(SUM(B7:Z7)&lt;&gt;0,AVERAGEIF(B7:Z7,"&lt;&gt;"""),"")</f>
        <v>375.10041666666666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924.07299999999998</v>
      </c>
      <c r="C19" s="72">
        <v>924.03599999999994</v>
      </c>
      <c r="D19" s="72">
        <v>922.20499999999993</v>
      </c>
      <c r="E19" s="72">
        <v>927.26099999999997</v>
      </c>
      <c r="F19" s="72">
        <v>919.36699999999996</v>
      </c>
      <c r="G19" s="72">
        <v>904.327</v>
      </c>
      <c r="H19" s="72">
        <v>935.17200000000003</v>
      </c>
      <c r="I19" s="72">
        <v>929.13599999999997</v>
      </c>
      <c r="J19" s="72">
        <v>926.21799999999996</v>
      </c>
      <c r="K19" s="72">
        <v>937.23900000000003</v>
      </c>
      <c r="L19" s="72">
        <v>935.36099999999999</v>
      </c>
      <c r="M19" s="72">
        <v>891.21900000000005</v>
      </c>
      <c r="N19" s="72">
        <v>856.23099999999999</v>
      </c>
      <c r="O19" s="72">
        <v>840.06600000000003</v>
      </c>
      <c r="P19" s="72">
        <v>824.024</v>
      </c>
      <c r="Q19" s="72">
        <v>829.08100000000002</v>
      </c>
      <c r="R19" s="72">
        <v>803.06799999999998</v>
      </c>
      <c r="S19" s="72">
        <v>805.06299999999999</v>
      </c>
      <c r="T19" s="72">
        <v>798.05799999999999</v>
      </c>
      <c r="U19" s="72">
        <v>800.09299999999996</v>
      </c>
      <c r="V19" s="72">
        <v>793.21600000000001</v>
      </c>
      <c r="W19" s="72">
        <v>764.20299999999997</v>
      </c>
      <c r="X19" s="72">
        <v>917.25299999999993</v>
      </c>
      <c r="Y19" s="72">
        <v>935.17099999999994</v>
      </c>
      <c r="Z19" s="73"/>
      <c r="AA19" s="74">
        <f t="shared" ref="AA19:AA24" si="2">SUM(B19:Z19)</f>
        <v>21041.141000000003</v>
      </c>
    </row>
    <row r="20" spans="1:27" ht="24.95" customHeight="1" x14ac:dyDescent="0.2">
      <c r="A20" s="75" t="s">
        <v>15</v>
      </c>
      <c r="B20" s="76">
        <v>1107.7619999999999</v>
      </c>
      <c r="C20" s="77">
        <v>1079.2009999999998</v>
      </c>
      <c r="D20" s="77">
        <v>1045.6780000000001</v>
      </c>
      <c r="E20" s="77">
        <v>1074.826</v>
      </c>
      <c r="F20" s="77">
        <v>1097.9800000000002</v>
      </c>
      <c r="G20" s="77">
        <v>1168.4449999999999</v>
      </c>
      <c r="H20" s="77">
        <v>1276.3649999999998</v>
      </c>
      <c r="I20" s="77">
        <v>1399.328</v>
      </c>
      <c r="J20" s="77">
        <v>1490.2240000000002</v>
      </c>
      <c r="K20" s="77">
        <v>1520.4870000000001</v>
      </c>
      <c r="L20" s="77">
        <v>1532.2069999999999</v>
      </c>
      <c r="M20" s="77">
        <v>1557.1980000000001</v>
      </c>
      <c r="N20" s="77">
        <v>1590.3959999999997</v>
      </c>
      <c r="O20" s="77">
        <v>1586.444</v>
      </c>
      <c r="P20" s="77">
        <v>1532.2540000000001</v>
      </c>
      <c r="Q20" s="77">
        <v>1505.3540000000003</v>
      </c>
      <c r="R20" s="77">
        <v>1428.847</v>
      </c>
      <c r="S20" s="77">
        <v>1405.0440000000001</v>
      </c>
      <c r="T20" s="77">
        <v>1344.1719999999998</v>
      </c>
      <c r="U20" s="77">
        <v>1237.82</v>
      </c>
      <c r="V20" s="77">
        <v>1157.5129999999999</v>
      </c>
      <c r="W20" s="77">
        <v>1125.0059999999999</v>
      </c>
      <c r="X20" s="77">
        <v>1098.1079999999999</v>
      </c>
      <c r="Y20" s="77">
        <v>1095.1829999999998</v>
      </c>
      <c r="Z20" s="78"/>
      <c r="AA20" s="79">
        <f t="shared" si="2"/>
        <v>31455.842000000001</v>
      </c>
    </row>
    <row r="21" spans="1:27" ht="24.95" customHeight="1" x14ac:dyDescent="0.2">
      <c r="A21" s="75" t="s">
        <v>16</v>
      </c>
      <c r="B21" s="80">
        <v>3361.6419999999994</v>
      </c>
      <c r="C21" s="81">
        <v>3127.268</v>
      </c>
      <c r="D21" s="81">
        <v>2923.5569999999998</v>
      </c>
      <c r="E21" s="81">
        <v>2916.3619999999996</v>
      </c>
      <c r="F21" s="81">
        <v>2895.105</v>
      </c>
      <c r="G21" s="81">
        <v>2922.4949999999999</v>
      </c>
      <c r="H21" s="81">
        <v>3120.4319999999998</v>
      </c>
      <c r="I21" s="81">
        <v>3475.0419999999999</v>
      </c>
      <c r="J21" s="81">
        <v>3882.279</v>
      </c>
      <c r="K21" s="81">
        <v>4127.7259999999997</v>
      </c>
      <c r="L21" s="81">
        <v>4337.1049999999996</v>
      </c>
      <c r="M21" s="81">
        <v>4495.4400000000005</v>
      </c>
      <c r="N21" s="81">
        <v>4609.8729999999996</v>
      </c>
      <c r="O21" s="81">
        <v>4520.0609999999988</v>
      </c>
      <c r="P21" s="81">
        <v>4430.3220000000001</v>
      </c>
      <c r="Q21" s="81">
        <v>4302.0439999999999</v>
      </c>
      <c r="R21" s="81">
        <v>4289.6019999999999</v>
      </c>
      <c r="S21" s="81">
        <v>4313.9269999999997</v>
      </c>
      <c r="T21" s="81">
        <v>4260.4409999999998</v>
      </c>
      <c r="U21" s="81">
        <v>4308.5699999999988</v>
      </c>
      <c r="V21" s="81">
        <v>4335.0840000000007</v>
      </c>
      <c r="W21" s="81">
        <v>4116.1770000000006</v>
      </c>
      <c r="X21" s="81">
        <v>3831.5799999999995</v>
      </c>
      <c r="Y21" s="81">
        <v>3389.9840000000004</v>
      </c>
      <c r="Z21" s="78"/>
      <c r="AA21" s="79">
        <f t="shared" si="2"/>
        <v>92292.118000000002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140.5</v>
      </c>
      <c r="C23" s="77">
        <v>142.5</v>
      </c>
      <c r="D23" s="77">
        <v>136</v>
      </c>
      <c r="E23" s="77">
        <v>135</v>
      </c>
      <c r="F23" s="77">
        <v>126</v>
      </c>
      <c r="G23" s="77">
        <v>121</v>
      </c>
      <c r="H23" s="77">
        <v>159</v>
      </c>
      <c r="I23" s="77">
        <v>157.5</v>
      </c>
      <c r="J23" s="77">
        <v>154</v>
      </c>
      <c r="K23" s="77">
        <v>146</v>
      </c>
      <c r="L23" s="77">
        <v>148.5</v>
      </c>
      <c r="M23" s="77">
        <v>161</v>
      </c>
      <c r="N23" s="77">
        <v>169.5</v>
      </c>
      <c r="O23" s="77">
        <v>167.5</v>
      </c>
      <c r="P23" s="77">
        <v>174.5</v>
      </c>
      <c r="Q23" s="77">
        <v>172</v>
      </c>
      <c r="R23" s="77">
        <v>167.5</v>
      </c>
      <c r="S23" s="77">
        <v>168.5</v>
      </c>
      <c r="T23" s="77">
        <v>162</v>
      </c>
      <c r="U23" s="77">
        <v>166.5</v>
      </c>
      <c r="V23" s="77">
        <v>166</v>
      </c>
      <c r="W23" s="77">
        <v>156.5</v>
      </c>
      <c r="X23" s="77">
        <v>157.5</v>
      </c>
      <c r="Y23" s="77">
        <v>148.5</v>
      </c>
      <c r="Z23" s="77"/>
      <c r="AA23" s="79">
        <f t="shared" si="2"/>
        <v>3703.5</v>
      </c>
    </row>
    <row r="24" spans="1:27" ht="24.95" customHeight="1" x14ac:dyDescent="0.2">
      <c r="A24" s="85" t="s">
        <v>19</v>
      </c>
      <c r="B24" s="77">
        <v>402</v>
      </c>
      <c r="C24" s="77">
        <v>379</v>
      </c>
      <c r="D24" s="77">
        <v>369</v>
      </c>
      <c r="E24" s="77">
        <v>360</v>
      </c>
      <c r="F24" s="77">
        <v>359</v>
      </c>
      <c r="G24" s="77">
        <v>371.99999999999994</v>
      </c>
      <c r="H24" s="77">
        <v>419</v>
      </c>
      <c r="I24" s="77">
        <v>492.00000000000006</v>
      </c>
      <c r="J24" s="77">
        <v>545.00000000000011</v>
      </c>
      <c r="K24" s="77">
        <v>568.00000000000011</v>
      </c>
      <c r="L24" s="77">
        <v>585</v>
      </c>
      <c r="M24" s="77">
        <v>594</v>
      </c>
      <c r="N24" s="77">
        <v>602</v>
      </c>
      <c r="O24" s="77">
        <v>592</v>
      </c>
      <c r="P24" s="77">
        <v>570.00000000000011</v>
      </c>
      <c r="Q24" s="77">
        <v>559</v>
      </c>
      <c r="R24" s="77">
        <v>560.00000000000011</v>
      </c>
      <c r="S24" s="77">
        <v>569.00000000000011</v>
      </c>
      <c r="T24" s="77">
        <v>566.99999999999989</v>
      </c>
      <c r="U24" s="77">
        <v>570.00000000000011</v>
      </c>
      <c r="V24" s="77">
        <v>554.00000000000011</v>
      </c>
      <c r="W24" s="77">
        <v>509.99999999999994</v>
      </c>
      <c r="X24" s="77">
        <v>474.00000000000006</v>
      </c>
      <c r="Y24" s="77">
        <v>419.99999999999994</v>
      </c>
      <c r="Z24" s="77"/>
      <c r="AA24" s="79">
        <f t="shared" si="2"/>
        <v>11991</v>
      </c>
    </row>
    <row r="25" spans="1:27" ht="30" customHeight="1" thickBot="1" x14ac:dyDescent="0.25">
      <c r="A25" s="86" t="s">
        <v>20</v>
      </c>
      <c r="B25" s="87">
        <f t="shared" ref="B25:AA25" si="3">SUM(B19:B24)</f>
        <v>5935.976999999999</v>
      </c>
      <c r="C25" s="88">
        <f t="shared" si="3"/>
        <v>5652.0049999999992</v>
      </c>
      <c r="D25" s="88">
        <f t="shared" si="3"/>
        <v>5506.44</v>
      </c>
      <c r="E25" s="88">
        <f t="shared" si="3"/>
        <v>5523.4489999999996</v>
      </c>
      <c r="F25" s="88">
        <f t="shared" si="3"/>
        <v>5507.4520000000002</v>
      </c>
      <c r="G25" s="88">
        <f t="shared" si="3"/>
        <v>5598.2669999999998</v>
      </c>
      <c r="H25" s="88">
        <f t="shared" si="3"/>
        <v>5909.9689999999991</v>
      </c>
      <c r="I25" s="88">
        <f t="shared" si="3"/>
        <v>6453.0059999999994</v>
      </c>
      <c r="J25" s="88">
        <f t="shared" si="3"/>
        <v>6997.7209999999995</v>
      </c>
      <c r="K25" s="88">
        <f t="shared" si="3"/>
        <v>7299.4519999999993</v>
      </c>
      <c r="L25" s="88">
        <f t="shared" si="3"/>
        <v>7538.1729999999989</v>
      </c>
      <c r="M25" s="88">
        <f t="shared" si="3"/>
        <v>7698.8570000000009</v>
      </c>
      <c r="N25" s="88">
        <f t="shared" si="3"/>
        <v>7827.9999999999991</v>
      </c>
      <c r="O25" s="88">
        <f t="shared" si="3"/>
        <v>7706.070999999999</v>
      </c>
      <c r="P25" s="88">
        <f t="shared" si="3"/>
        <v>7531.1</v>
      </c>
      <c r="Q25" s="88">
        <f t="shared" si="3"/>
        <v>7367.4790000000003</v>
      </c>
      <c r="R25" s="88">
        <f t="shared" si="3"/>
        <v>7249.0169999999998</v>
      </c>
      <c r="S25" s="88">
        <f t="shared" si="3"/>
        <v>7261.5339999999997</v>
      </c>
      <c r="T25" s="88">
        <f t="shared" si="3"/>
        <v>7131.6709999999994</v>
      </c>
      <c r="U25" s="88">
        <f t="shared" si="3"/>
        <v>7082.9829999999984</v>
      </c>
      <c r="V25" s="88">
        <f t="shared" si="3"/>
        <v>7005.8130000000001</v>
      </c>
      <c r="W25" s="88">
        <f t="shared" si="3"/>
        <v>6671.8860000000004</v>
      </c>
      <c r="X25" s="88">
        <f t="shared" si="3"/>
        <v>6478.4409999999989</v>
      </c>
      <c r="Y25" s="88">
        <f t="shared" si="3"/>
        <v>5988.8379999999997</v>
      </c>
      <c r="Z25" s="89">
        <f t="shared" si="3"/>
        <v>0</v>
      </c>
      <c r="AA25" s="90">
        <f t="shared" si="3"/>
        <v>160923.60100000002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746.5</v>
      </c>
      <c r="C28" s="72">
        <v>725.5</v>
      </c>
      <c r="D28" s="72">
        <v>709</v>
      </c>
      <c r="E28" s="72">
        <v>699</v>
      </c>
      <c r="F28" s="72">
        <v>689</v>
      </c>
      <c r="G28" s="72">
        <v>700</v>
      </c>
      <c r="H28" s="72">
        <v>771</v>
      </c>
      <c r="I28" s="72">
        <v>842.5</v>
      </c>
      <c r="J28" s="72">
        <v>892</v>
      </c>
      <c r="K28" s="72">
        <v>907</v>
      </c>
      <c r="L28" s="72">
        <v>946.5</v>
      </c>
      <c r="M28" s="72">
        <v>968</v>
      </c>
      <c r="N28" s="72">
        <v>984.5</v>
      </c>
      <c r="O28" s="72">
        <v>972.5</v>
      </c>
      <c r="P28" s="72">
        <v>957.5</v>
      </c>
      <c r="Q28" s="72">
        <v>944</v>
      </c>
      <c r="R28" s="72">
        <v>920.5</v>
      </c>
      <c r="S28" s="72">
        <v>930.5</v>
      </c>
      <c r="T28" s="72">
        <v>912</v>
      </c>
      <c r="U28" s="72">
        <v>919.5</v>
      </c>
      <c r="V28" s="72">
        <v>903</v>
      </c>
      <c r="W28" s="72">
        <v>849.5</v>
      </c>
      <c r="X28" s="72">
        <v>814.5</v>
      </c>
      <c r="Y28" s="72">
        <v>755.5</v>
      </c>
      <c r="Z28" s="73"/>
      <c r="AA28" s="74">
        <f>SUM(B28:Z28)</f>
        <v>20459.5</v>
      </c>
    </row>
    <row r="29" spans="1:27" ht="24.95" customHeight="1" x14ac:dyDescent="0.2">
      <c r="A29" s="75" t="s">
        <v>23</v>
      </c>
      <c r="B29" s="76">
        <v>5511.4769999999999</v>
      </c>
      <c r="C29" s="77">
        <v>5247.5050000000001</v>
      </c>
      <c r="D29" s="77">
        <v>5116.4399999999996</v>
      </c>
      <c r="E29" s="77">
        <v>5142.4489999999996</v>
      </c>
      <c r="F29" s="77">
        <v>5137.4520000000002</v>
      </c>
      <c r="G29" s="77">
        <v>5218.2669999999998</v>
      </c>
      <c r="H29" s="77">
        <v>5477.9690000000001</v>
      </c>
      <c r="I29" s="77">
        <v>6084.5060000000003</v>
      </c>
      <c r="J29" s="77">
        <v>6600.7209999999995</v>
      </c>
      <c r="K29" s="77">
        <v>6920.4520000000002</v>
      </c>
      <c r="L29" s="77">
        <v>7184.6729999999998</v>
      </c>
      <c r="M29" s="77">
        <v>7296.857</v>
      </c>
      <c r="N29" s="77">
        <v>7401.5</v>
      </c>
      <c r="O29" s="77">
        <v>7290.5709999999999</v>
      </c>
      <c r="P29" s="77">
        <v>7102.6</v>
      </c>
      <c r="Q29" s="77">
        <v>6950.4790000000003</v>
      </c>
      <c r="R29" s="77">
        <v>6807.5169999999998</v>
      </c>
      <c r="S29" s="77">
        <v>6772.0339999999997</v>
      </c>
      <c r="T29" s="77">
        <v>6586.6710000000003</v>
      </c>
      <c r="U29" s="77">
        <v>6502.4830000000002</v>
      </c>
      <c r="V29" s="77">
        <v>6451.8130000000001</v>
      </c>
      <c r="W29" s="77">
        <v>6143.3860000000004</v>
      </c>
      <c r="X29" s="77">
        <v>5987.9409999999998</v>
      </c>
      <c r="Y29" s="77">
        <v>5575.3379999999997</v>
      </c>
      <c r="Z29" s="78"/>
      <c r="AA29" s="79">
        <f>SUM(B29:Z29)</f>
        <v>150511.10099999997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6257.9769999999999</v>
      </c>
      <c r="C31" s="62">
        <f t="shared" si="4"/>
        <v>5973.0050000000001</v>
      </c>
      <c r="D31" s="62">
        <f t="shared" si="4"/>
        <v>5825.44</v>
      </c>
      <c r="E31" s="62">
        <f t="shared" si="4"/>
        <v>5841.4489999999996</v>
      </c>
      <c r="F31" s="62">
        <f t="shared" si="4"/>
        <v>5826.4520000000002</v>
      </c>
      <c r="G31" s="62">
        <f t="shared" si="4"/>
        <v>5918.2669999999998</v>
      </c>
      <c r="H31" s="62">
        <f t="shared" si="4"/>
        <v>6248.9690000000001</v>
      </c>
      <c r="I31" s="62">
        <f t="shared" si="4"/>
        <v>6927.0060000000003</v>
      </c>
      <c r="J31" s="62">
        <f t="shared" si="4"/>
        <v>7492.7209999999995</v>
      </c>
      <c r="K31" s="62">
        <f t="shared" si="4"/>
        <v>7827.4520000000002</v>
      </c>
      <c r="L31" s="62">
        <f t="shared" si="4"/>
        <v>8131.1729999999998</v>
      </c>
      <c r="M31" s="62">
        <f t="shared" si="4"/>
        <v>8264.857</v>
      </c>
      <c r="N31" s="62">
        <f t="shared" si="4"/>
        <v>8386</v>
      </c>
      <c r="O31" s="62">
        <f t="shared" si="4"/>
        <v>8263.0709999999999</v>
      </c>
      <c r="P31" s="62">
        <f t="shared" si="4"/>
        <v>8060.1</v>
      </c>
      <c r="Q31" s="62">
        <f t="shared" si="4"/>
        <v>7894.4790000000003</v>
      </c>
      <c r="R31" s="62">
        <f t="shared" si="4"/>
        <v>7728.0169999999998</v>
      </c>
      <c r="S31" s="62">
        <f t="shared" si="4"/>
        <v>7702.5339999999997</v>
      </c>
      <c r="T31" s="62">
        <f t="shared" si="4"/>
        <v>7498.6710000000003</v>
      </c>
      <c r="U31" s="62">
        <f t="shared" si="4"/>
        <v>7421.9830000000002</v>
      </c>
      <c r="V31" s="62">
        <f t="shared" si="4"/>
        <v>7354.8130000000001</v>
      </c>
      <c r="W31" s="62">
        <f t="shared" si="4"/>
        <v>6992.8860000000004</v>
      </c>
      <c r="X31" s="62">
        <f t="shared" si="4"/>
        <v>6802.4409999999998</v>
      </c>
      <c r="Y31" s="62">
        <f t="shared" si="4"/>
        <v>6330.8379999999997</v>
      </c>
      <c r="Z31" s="63">
        <f t="shared" si="4"/>
        <v>0</v>
      </c>
      <c r="AA31" s="64">
        <f t="shared" si="4"/>
        <v>170970.60099999997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248</v>
      </c>
      <c r="C34" s="95">
        <v>248</v>
      </c>
      <c r="D34" s="95">
        <v>248</v>
      </c>
      <c r="E34" s="95">
        <v>248</v>
      </c>
      <c r="F34" s="95">
        <v>248</v>
      </c>
      <c r="G34" s="95">
        <v>249</v>
      </c>
      <c r="H34" s="95">
        <v>244</v>
      </c>
      <c r="I34" s="95">
        <v>235</v>
      </c>
      <c r="J34" s="95">
        <v>255</v>
      </c>
      <c r="K34" s="95">
        <v>285</v>
      </c>
      <c r="L34" s="95">
        <v>350</v>
      </c>
      <c r="M34" s="95">
        <v>348</v>
      </c>
      <c r="N34" s="95">
        <v>344</v>
      </c>
      <c r="O34" s="95">
        <v>344</v>
      </c>
      <c r="P34" s="95">
        <v>340</v>
      </c>
      <c r="Q34" s="95">
        <v>340</v>
      </c>
      <c r="R34" s="95">
        <v>290</v>
      </c>
      <c r="S34" s="95">
        <v>265</v>
      </c>
      <c r="T34" s="95">
        <v>245</v>
      </c>
      <c r="U34" s="95">
        <v>230</v>
      </c>
      <c r="V34" s="95">
        <v>230</v>
      </c>
      <c r="W34" s="95">
        <v>226</v>
      </c>
      <c r="X34" s="95">
        <v>241</v>
      </c>
      <c r="Y34" s="95">
        <v>265</v>
      </c>
      <c r="Z34" s="96"/>
      <c r="AA34" s="74">
        <f t="shared" ref="AA34:AA39" si="5">SUM(B34:Z34)</f>
        <v>6566</v>
      </c>
    </row>
    <row r="35" spans="1:27" ht="24.95" customHeight="1" x14ac:dyDescent="0.2">
      <c r="A35" s="97" t="s">
        <v>41</v>
      </c>
      <c r="B35" s="98">
        <v>74</v>
      </c>
      <c r="C35" s="99">
        <v>73</v>
      </c>
      <c r="D35" s="99">
        <v>71</v>
      </c>
      <c r="E35" s="99">
        <v>70</v>
      </c>
      <c r="F35" s="99">
        <v>71</v>
      </c>
      <c r="G35" s="99">
        <v>71</v>
      </c>
      <c r="H35" s="99">
        <v>95</v>
      </c>
      <c r="I35" s="99">
        <v>239</v>
      </c>
      <c r="J35" s="99">
        <v>240</v>
      </c>
      <c r="K35" s="99">
        <v>243</v>
      </c>
      <c r="L35" s="99">
        <v>243</v>
      </c>
      <c r="M35" s="99">
        <v>218</v>
      </c>
      <c r="N35" s="99">
        <v>214</v>
      </c>
      <c r="O35" s="99">
        <v>213</v>
      </c>
      <c r="P35" s="99">
        <v>189</v>
      </c>
      <c r="Q35" s="99">
        <v>187</v>
      </c>
      <c r="R35" s="99">
        <v>189</v>
      </c>
      <c r="S35" s="99">
        <v>176</v>
      </c>
      <c r="T35" s="99">
        <v>122</v>
      </c>
      <c r="U35" s="99">
        <v>109</v>
      </c>
      <c r="V35" s="99">
        <v>119</v>
      </c>
      <c r="W35" s="99">
        <v>95</v>
      </c>
      <c r="X35" s="99">
        <v>83</v>
      </c>
      <c r="Y35" s="99">
        <v>77</v>
      </c>
      <c r="Z35" s="100"/>
      <c r="AA35" s="79">
        <f t="shared" si="5"/>
        <v>3481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822</v>
      </c>
      <c r="C39" s="88">
        <f t="shared" si="6"/>
        <v>821</v>
      </c>
      <c r="D39" s="88">
        <f t="shared" si="6"/>
        <v>819</v>
      </c>
      <c r="E39" s="88">
        <f t="shared" si="6"/>
        <v>818</v>
      </c>
      <c r="F39" s="88">
        <f t="shared" si="6"/>
        <v>819</v>
      </c>
      <c r="G39" s="88">
        <f t="shared" si="6"/>
        <v>820</v>
      </c>
      <c r="H39" s="88">
        <f t="shared" si="6"/>
        <v>839</v>
      </c>
      <c r="I39" s="88">
        <f t="shared" si="6"/>
        <v>974</v>
      </c>
      <c r="J39" s="88">
        <f t="shared" si="6"/>
        <v>995</v>
      </c>
      <c r="K39" s="88">
        <f t="shared" si="6"/>
        <v>1028</v>
      </c>
      <c r="L39" s="88">
        <f t="shared" si="6"/>
        <v>1093</v>
      </c>
      <c r="M39" s="88">
        <f t="shared" si="6"/>
        <v>1066</v>
      </c>
      <c r="N39" s="88">
        <f t="shared" si="6"/>
        <v>1058</v>
      </c>
      <c r="O39" s="88">
        <f t="shared" si="6"/>
        <v>1057</v>
      </c>
      <c r="P39" s="88">
        <f t="shared" si="6"/>
        <v>1029</v>
      </c>
      <c r="Q39" s="88">
        <f t="shared" si="6"/>
        <v>1027</v>
      </c>
      <c r="R39" s="88">
        <f t="shared" si="6"/>
        <v>979</v>
      </c>
      <c r="S39" s="88">
        <f t="shared" si="6"/>
        <v>941</v>
      </c>
      <c r="T39" s="88">
        <f t="shared" si="6"/>
        <v>867</v>
      </c>
      <c r="U39" s="88">
        <f t="shared" si="6"/>
        <v>839</v>
      </c>
      <c r="V39" s="88">
        <f t="shared" si="6"/>
        <v>849</v>
      </c>
      <c r="W39" s="88">
        <f t="shared" si="6"/>
        <v>821</v>
      </c>
      <c r="X39" s="88">
        <f t="shared" si="6"/>
        <v>824</v>
      </c>
      <c r="Y39" s="88">
        <f t="shared" si="6"/>
        <v>842</v>
      </c>
      <c r="Z39" s="89">
        <f t="shared" si="6"/>
        <v>0</v>
      </c>
      <c r="AA39" s="90">
        <f t="shared" si="5"/>
        <v>22047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5.5</v>
      </c>
      <c r="I47" s="99">
        <v>31.5</v>
      </c>
      <c r="J47" s="99">
        <v>63.5</v>
      </c>
      <c r="K47" s="99">
        <v>84.5</v>
      </c>
      <c r="L47" s="99">
        <v>93.5</v>
      </c>
      <c r="M47" s="99">
        <v>92.5</v>
      </c>
      <c r="N47" s="99">
        <v>99.5</v>
      </c>
      <c r="O47" s="99">
        <v>89.5</v>
      </c>
      <c r="P47" s="99">
        <v>73.5</v>
      </c>
      <c r="Q47" s="99">
        <v>64.5</v>
      </c>
      <c r="R47" s="99">
        <v>75.5</v>
      </c>
      <c r="S47" s="99">
        <v>92.5</v>
      </c>
      <c r="T47" s="99">
        <v>64.7</v>
      </c>
      <c r="U47" s="99">
        <v>57.7</v>
      </c>
      <c r="V47" s="99">
        <v>42.2</v>
      </c>
      <c r="W47" s="99">
        <v>31.2</v>
      </c>
      <c r="X47" s="99">
        <v>43.2</v>
      </c>
      <c r="Y47" s="99"/>
      <c r="Z47" s="100"/>
      <c r="AA47" s="79">
        <f t="shared" si="7"/>
        <v>1105.0000000000002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505.5</v>
      </c>
      <c r="I48" s="88">
        <f t="shared" si="8"/>
        <v>531.5</v>
      </c>
      <c r="J48" s="88">
        <f t="shared" si="8"/>
        <v>563.5</v>
      </c>
      <c r="K48" s="88">
        <f t="shared" si="8"/>
        <v>584.5</v>
      </c>
      <c r="L48" s="88">
        <f t="shared" si="8"/>
        <v>593.5</v>
      </c>
      <c r="M48" s="88">
        <f t="shared" si="8"/>
        <v>592.5</v>
      </c>
      <c r="N48" s="88">
        <f t="shared" si="8"/>
        <v>599.5</v>
      </c>
      <c r="O48" s="88">
        <f t="shared" si="8"/>
        <v>589.5</v>
      </c>
      <c r="P48" s="88">
        <f t="shared" si="8"/>
        <v>573.5</v>
      </c>
      <c r="Q48" s="88">
        <f t="shared" si="8"/>
        <v>564.5</v>
      </c>
      <c r="R48" s="88">
        <f t="shared" si="8"/>
        <v>575.5</v>
      </c>
      <c r="S48" s="88">
        <f t="shared" si="8"/>
        <v>592.5</v>
      </c>
      <c r="T48" s="88">
        <f t="shared" si="8"/>
        <v>564.70000000000005</v>
      </c>
      <c r="U48" s="88">
        <f t="shared" si="8"/>
        <v>557.70000000000005</v>
      </c>
      <c r="V48" s="88">
        <f t="shared" si="8"/>
        <v>542.20000000000005</v>
      </c>
      <c r="W48" s="88">
        <f t="shared" si="8"/>
        <v>531.20000000000005</v>
      </c>
      <c r="X48" s="88">
        <f t="shared" si="8"/>
        <v>543.20000000000005</v>
      </c>
      <c r="Y48" s="88">
        <f t="shared" si="8"/>
        <v>500</v>
      </c>
      <c r="Z48" s="89">
        <f t="shared" si="8"/>
        <v>0</v>
      </c>
      <c r="AA48" s="90">
        <f t="shared" si="7"/>
        <v>13105.000000000004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6757.976999999999</v>
      </c>
      <c r="C51" s="88">
        <f t="shared" si="10"/>
        <v>6473.0049999999992</v>
      </c>
      <c r="D51" s="88">
        <f t="shared" si="10"/>
        <v>6325.44</v>
      </c>
      <c r="E51" s="88">
        <f t="shared" si="10"/>
        <v>6341.4489999999996</v>
      </c>
      <c r="F51" s="88">
        <f t="shared" si="10"/>
        <v>6326.4520000000002</v>
      </c>
      <c r="G51" s="88">
        <f t="shared" si="10"/>
        <v>6418.2669999999998</v>
      </c>
      <c r="H51" s="88">
        <f t="shared" si="10"/>
        <v>6748.9689999999991</v>
      </c>
      <c r="I51" s="88">
        <f t="shared" si="10"/>
        <v>7427.0059999999994</v>
      </c>
      <c r="J51" s="88">
        <f t="shared" si="10"/>
        <v>7992.7209999999995</v>
      </c>
      <c r="K51" s="88">
        <f t="shared" si="10"/>
        <v>8327.4519999999993</v>
      </c>
      <c r="L51" s="88">
        <f t="shared" si="10"/>
        <v>8631.1729999999989</v>
      </c>
      <c r="M51" s="88">
        <f t="shared" si="10"/>
        <v>8764.857</v>
      </c>
      <c r="N51" s="88">
        <f t="shared" si="10"/>
        <v>8886</v>
      </c>
      <c r="O51" s="88">
        <f t="shared" si="10"/>
        <v>8763.0709999999999</v>
      </c>
      <c r="P51" s="88">
        <f t="shared" si="10"/>
        <v>8560.1</v>
      </c>
      <c r="Q51" s="88">
        <f t="shared" si="10"/>
        <v>8394.4789999999994</v>
      </c>
      <c r="R51" s="88">
        <f t="shared" si="10"/>
        <v>8228.0169999999998</v>
      </c>
      <c r="S51" s="88">
        <f t="shared" si="10"/>
        <v>8202.5339999999997</v>
      </c>
      <c r="T51" s="88">
        <f t="shared" si="10"/>
        <v>7998.6709999999994</v>
      </c>
      <c r="U51" s="88">
        <f t="shared" si="10"/>
        <v>7921.9829999999984</v>
      </c>
      <c r="V51" s="88">
        <f t="shared" si="10"/>
        <v>7854.8130000000001</v>
      </c>
      <c r="W51" s="88">
        <f t="shared" si="10"/>
        <v>7492.8860000000004</v>
      </c>
      <c r="X51" s="88">
        <f t="shared" si="10"/>
        <v>7302.4409999999989</v>
      </c>
      <c r="Y51" s="88">
        <f t="shared" si="10"/>
        <v>6830.8379999999997</v>
      </c>
      <c r="Z51" s="89">
        <f t="shared" si="10"/>
        <v>0</v>
      </c>
      <c r="AA51" s="105">
        <f>SUM(B51:Z51)</f>
        <v>182970.60099999997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-139</v>
      </c>
      <c r="C4" s="18">
        <v>-139</v>
      </c>
      <c r="D4" s="18">
        <v>-139</v>
      </c>
      <c r="E4" s="18">
        <v>-123</v>
      </c>
      <c r="F4" s="18">
        <v>-46.299999999999955</v>
      </c>
      <c r="G4" s="18">
        <v>144.60000000000002</v>
      </c>
      <c r="H4" s="18">
        <v>293.5</v>
      </c>
      <c r="I4" s="18">
        <v>412</v>
      </c>
      <c r="J4" s="18">
        <v>396.9</v>
      </c>
      <c r="K4" s="18">
        <v>261.8</v>
      </c>
      <c r="L4" s="18">
        <v>361.3</v>
      </c>
      <c r="M4" s="18">
        <v>217.89999999999998</v>
      </c>
      <c r="N4" s="18">
        <v>119.10000000000002</v>
      </c>
      <c r="O4" s="18">
        <v>189.2</v>
      </c>
      <c r="P4" s="18">
        <v>230.5</v>
      </c>
      <c r="Q4" s="18">
        <v>288.10000000000002</v>
      </c>
      <c r="R4" s="18">
        <v>287.2</v>
      </c>
      <c r="S4" s="18">
        <v>7.1999999999999886</v>
      </c>
      <c r="T4" s="18">
        <v>57.300000000000011</v>
      </c>
      <c r="U4" s="18">
        <v>231.60000000000002</v>
      </c>
      <c r="V4" s="18">
        <v>351.4</v>
      </c>
      <c r="W4" s="18">
        <v>474.8</v>
      </c>
      <c r="X4" s="18">
        <v>383.3</v>
      </c>
      <c r="Y4" s="18">
        <v>488.6</v>
      </c>
      <c r="Z4" s="19"/>
      <c r="AA4" s="112">
        <f>SUM(B4:Z4)</f>
        <v>4610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343</v>
      </c>
      <c r="C7" s="118">
        <v>337.03</v>
      </c>
      <c r="D7" s="118">
        <v>330.89</v>
      </c>
      <c r="E7" s="118">
        <v>306.3</v>
      </c>
      <c r="F7" s="118">
        <v>312</v>
      </c>
      <c r="G7" s="118">
        <v>342.49</v>
      </c>
      <c r="H7" s="118">
        <v>357.82</v>
      </c>
      <c r="I7" s="118">
        <v>358.34</v>
      </c>
      <c r="J7" s="118">
        <v>331.69</v>
      </c>
      <c r="K7" s="118">
        <v>338.77</v>
      </c>
      <c r="L7" s="118">
        <v>347.27</v>
      </c>
      <c r="M7" s="118">
        <v>343.75</v>
      </c>
      <c r="N7" s="118">
        <v>346.68</v>
      </c>
      <c r="O7" s="118">
        <v>353.75</v>
      </c>
      <c r="P7" s="118">
        <v>360.61</v>
      </c>
      <c r="Q7" s="118">
        <v>375.74</v>
      </c>
      <c r="R7" s="118">
        <v>397.55</v>
      </c>
      <c r="S7" s="118">
        <v>401.31</v>
      </c>
      <c r="T7" s="118">
        <v>450</v>
      </c>
      <c r="U7" s="118">
        <v>539.9</v>
      </c>
      <c r="V7" s="118">
        <v>501</v>
      </c>
      <c r="W7" s="118">
        <v>431</v>
      </c>
      <c r="X7" s="118">
        <v>414.99</v>
      </c>
      <c r="Y7" s="118">
        <v>380.53</v>
      </c>
      <c r="Z7" s="119"/>
      <c r="AA7" s="120">
        <f>IF(SUM(B7:Z7)&lt;&gt;0,AVERAGEIF(B7:Z7,"&lt;&gt;"""),"")</f>
        <v>375.10041666666666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639</v>
      </c>
      <c r="C13" s="130">
        <v>639</v>
      </c>
      <c r="D13" s="130">
        <v>639</v>
      </c>
      <c r="E13" s="130">
        <v>623</v>
      </c>
      <c r="F13" s="130">
        <v>546.29999999999995</v>
      </c>
      <c r="G13" s="130">
        <v>355.4</v>
      </c>
      <c r="H13" s="130">
        <v>206.5</v>
      </c>
      <c r="I13" s="130">
        <v>88</v>
      </c>
      <c r="J13" s="130">
        <v>103.1</v>
      </c>
      <c r="K13" s="130">
        <v>238.2</v>
      </c>
      <c r="L13" s="130">
        <v>138.69999999999999</v>
      </c>
      <c r="M13" s="130">
        <v>282.10000000000002</v>
      </c>
      <c r="N13" s="130">
        <v>380.9</v>
      </c>
      <c r="O13" s="130">
        <v>310.8</v>
      </c>
      <c r="P13" s="130">
        <v>269.5</v>
      </c>
      <c r="Q13" s="130">
        <v>211.9</v>
      </c>
      <c r="R13" s="130">
        <v>212.8</v>
      </c>
      <c r="S13" s="130">
        <v>492.8</v>
      </c>
      <c r="T13" s="130">
        <v>442.7</v>
      </c>
      <c r="U13" s="130">
        <v>268.39999999999998</v>
      </c>
      <c r="V13" s="130">
        <v>148.6</v>
      </c>
      <c r="W13" s="130">
        <v>25.2</v>
      </c>
      <c r="X13" s="130">
        <v>116.7</v>
      </c>
      <c r="Y13" s="131">
        <v>11.4</v>
      </c>
      <c r="Z13" s="132"/>
      <c r="AA13" s="133">
        <f t="shared" si="0"/>
        <v>7389.9999999999991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639</v>
      </c>
      <c r="C16" s="136">
        <f t="shared" si="1"/>
        <v>639</v>
      </c>
      <c r="D16" s="136">
        <f t="shared" si="1"/>
        <v>639</v>
      </c>
      <c r="E16" s="136">
        <f t="shared" si="1"/>
        <v>623</v>
      </c>
      <c r="F16" s="136">
        <f t="shared" si="1"/>
        <v>546.29999999999995</v>
      </c>
      <c r="G16" s="136">
        <f t="shared" si="1"/>
        <v>355.4</v>
      </c>
      <c r="H16" s="136">
        <f t="shared" si="1"/>
        <v>206.5</v>
      </c>
      <c r="I16" s="136">
        <f t="shared" si="1"/>
        <v>88</v>
      </c>
      <c r="J16" s="136">
        <f t="shared" si="1"/>
        <v>103.1</v>
      </c>
      <c r="K16" s="136">
        <f t="shared" si="1"/>
        <v>238.2</v>
      </c>
      <c r="L16" s="136">
        <f t="shared" si="1"/>
        <v>138.69999999999999</v>
      </c>
      <c r="M16" s="136">
        <f t="shared" si="1"/>
        <v>282.10000000000002</v>
      </c>
      <c r="N16" s="136">
        <f t="shared" si="1"/>
        <v>380.9</v>
      </c>
      <c r="O16" s="136">
        <f t="shared" si="1"/>
        <v>310.8</v>
      </c>
      <c r="P16" s="136">
        <f t="shared" si="1"/>
        <v>269.5</v>
      </c>
      <c r="Q16" s="136">
        <f t="shared" si="1"/>
        <v>211.9</v>
      </c>
      <c r="R16" s="136">
        <f t="shared" si="1"/>
        <v>212.8</v>
      </c>
      <c r="S16" s="136">
        <f t="shared" si="1"/>
        <v>492.8</v>
      </c>
      <c r="T16" s="136">
        <f t="shared" si="1"/>
        <v>442.7</v>
      </c>
      <c r="U16" s="136">
        <f t="shared" si="1"/>
        <v>268.39999999999998</v>
      </c>
      <c r="V16" s="136">
        <f t="shared" si="1"/>
        <v>148.6</v>
      </c>
      <c r="W16" s="136">
        <f t="shared" si="1"/>
        <v>25.2</v>
      </c>
      <c r="X16" s="136">
        <f t="shared" si="1"/>
        <v>116.7</v>
      </c>
      <c r="Y16" s="136">
        <f t="shared" si="1"/>
        <v>11.4</v>
      </c>
      <c r="Z16" s="137" t="str">
        <f t="shared" si="1"/>
        <v/>
      </c>
      <c r="AA16" s="90">
        <f t="shared" si="0"/>
        <v>7389.9999999999991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12000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2022-08-10T11:05:38Z</dcterms:created>
  <dcterms:modified xsi:type="dcterms:W3CDTF">2022-08-10T11:05:39Z</dcterms:modified>
</cp:coreProperties>
</file>