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<sst xmlns="http://schemas.openxmlformats.org/spreadsheetml/2006/main" count="117" uniqueCount="53">
  <si>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09/08/2022 14:11:53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</si>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</sst>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962</c:v>
                </c:pt>
                <c:pt idx="1">
                  <c:v>962</c:v>
                </c:pt>
                <c:pt idx="2">
                  <c:v>962</c:v>
                </c:pt>
                <c:pt idx="3">
                  <c:v>962</c:v>
                </c:pt>
                <c:pt idx="4">
                  <c:v>962</c:v>
                </c:pt>
                <c:pt idx="5">
                  <c:v>962</c:v>
                </c:pt>
                <c:pt idx="6">
                  <c:v>962</c:v>
                </c:pt>
                <c:pt idx="7">
                  <c:v>962</c:v>
                </c:pt>
                <c:pt idx="8">
                  <c:v>962</c:v>
                </c:pt>
                <c:pt idx="9">
                  <c:v>962</c:v>
                </c:pt>
                <c:pt idx="10">
                  <c:v>962</c:v>
                </c:pt>
                <c:pt idx="11">
                  <c:v>962</c:v>
                </c:pt>
                <c:pt idx="12">
                  <c:v>962</c:v>
                </c:pt>
                <c:pt idx="13">
                  <c:v>962</c:v>
                </c:pt>
                <c:pt idx="14">
                  <c:v>962</c:v>
                </c:pt>
                <c:pt idx="15">
                  <c:v>962</c:v>
                </c:pt>
                <c:pt idx="16">
                  <c:v>962</c:v>
                </c:pt>
                <c:pt idx="17">
                  <c:v>962</c:v>
                </c:pt>
                <c:pt idx="18">
                  <c:v>962</c:v>
                </c:pt>
                <c:pt idx="19">
                  <c:v>962</c:v>
                </c:pt>
                <c:pt idx="20">
                  <c:v>962</c:v>
                </c:pt>
                <c:pt idx="21">
                  <c:v>962</c:v>
                </c:pt>
                <c:pt idx="22">
                  <c:v>962</c:v>
                </c:pt>
                <c:pt idx="23">
                  <c:v>962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340</c:v>
                </c:pt>
                <c:pt idx="1">
                  <c:v>320.5</c:v>
                </c:pt>
                <c:pt idx="2">
                  <c:v>307</c:v>
                </c:pt>
                <c:pt idx="3">
                  <c:v>298</c:v>
                </c:pt>
                <c:pt idx="4">
                  <c:v>298.5</c:v>
                </c:pt>
                <c:pt idx="5">
                  <c:v>298.5</c:v>
                </c:pt>
                <c:pt idx="6">
                  <c:v>316.5</c:v>
                </c:pt>
                <c:pt idx="7">
                  <c:v>316.5</c:v>
                </c:pt>
                <c:pt idx="8">
                  <c:v>298.5</c:v>
                </c:pt>
                <c:pt idx="9">
                  <c:v>277</c:v>
                </c:pt>
                <c:pt idx="10">
                  <c:v>277</c:v>
                </c:pt>
                <c:pt idx="11">
                  <c:v>277</c:v>
                </c:pt>
                <c:pt idx="12">
                  <c:v>298.5</c:v>
                </c:pt>
                <c:pt idx="13">
                  <c:v>298.5</c:v>
                </c:pt>
                <c:pt idx="14">
                  <c:v>316.5</c:v>
                </c:pt>
                <c:pt idx="15">
                  <c:v>320.5</c:v>
                </c:pt>
                <c:pt idx="16">
                  <c:v>347.8</c:v>
                </c:pt>
                <c:pt idx="17">
                  <c:v>424.8</c:v>
                </c:pt>
                <c:pt idx="18">
                  <c:v>456</c:v>
                </c:pt>
                <c:pt idx="19">
                  <c:v>466.8</c:v>
                </c:pt>
                <c:pt idx="20">
                  <c:v>458</c:v>
                </c:pt>
                <c:pt idx="21">
                  <c:v>416.8</c:v>
                </c:pt>
                <c:pt idx="22">
                  <c:v>387</c:v>
                </c:pt>
                <c:pt idx="23">
                  <c:v>339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2296.4290000000001</c:v>
                </c:pt>
                <c:pt idx="1">
                  <c:v>2075.7780000000002</c:v>
                </c:pt>
                <c:pt idx="2">
                  <c:v>1822.4270000000001</c:v>
                </c:pt>
                <c:pt idx="3">
                  <c:v>1759.3020000000001</c:v>
                </c:pt>
                <c:pt idx="4">
                  <c:v>1739.3430000000001</c:v>
                </c:pt>
                <c:pt idx="5">
                  <c:v>1662.9</c:v>
                </c:pt>
                <c:pt idx="6">
                  <c:v>2058.2329999999997</c:v>
                </c:pt>
                <c:pt idx="7">
                  <c:v>2240.1989999999996</c:v>
                </c:pt>
                <c:pt idx="8">
                  <c:v>2153.0500000000002</c:v>
                </c:pt>
                <c:pt idx="9">
                  <c:v>1806.8019999999999</c:v>
                </c:pt>
                <c:pt idx="10">
                  <c:v>1762.9</c:v>
                </c:pt>
                <c:pt idx="11">
                  <c:v>1762.9</c:v>
                </c:pt>
                <c:pt idx="12">
                  <c:v>1827.7669999999998</c:v>
                </c:pt>
                <c:pt idx="13">
                  <c:v>1858.2090000000001</c:v>
                </c:pt>
                <c:pt idx="14">
                  <c:v>1912.184</c:v>
                </c:pt>
                <c:pt idx="15">
                  <c:v>2130.0430000000001</c:v>
                </c:pt>
                <c:pt idx="16">
                  <c:v>2325.7250000000004</c:v>
                </c:pt>
                <c:pt idx="17">
                  <c:v>2733.5320000000002</c:v>
                </c:pt>
                <c:pt idx="18">
                  <c:v>2851.404</c:v>
                </c:pt>
                <c:pt idx="19">
                  <c:v>2848.4730000000004</c:v>
                </c:pt>
                <c:pt idx="20">
                  <c:v>2864.7170000000001</c:v>
                </c:pt>
                <c:pt idx="21">
                  <c:v>2842.6109999999999</c:v>
                </c:pt>
                <c:pt idx="22">
                  <c:v>2956.732</c:v>
                </c:pt>
                <c:pt idx="23">
                  <c:v>2846.6580000000004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1153</c:v>
                </c:pt>
                <c:pt idx="1">
                  <c:v>1149</c:v>
                </c:pt>
                <c:pt idx="2">
                  <c:v>1197</c:v>
                </c:pt>
                <c:pt idx="3">
                  <c:v>1237</c:v>
                </c:pt>
                <c:pt idx="4">
                  <c:v>1265</c:v>
                </c:pt>
                <c:pt idx="5">
                  <c:v>1192</c:v>
                </c:pt>
                <c:pt idx="6">
                  <c:v>940.2</c:v>
                </c:pt>
                <c:pt idx="7">
                  <c:v>768.4</c:v>
                </c:pt>
                <c:pt idx="8">
                  <c:v>703.7</c:v>
                </c:pt>
                <c:pt idx="9">
                  <c:v>759.1</c:v>
                </c:pt>
                <c:pt idx="10">
                  <c:v>710.6</c:v>
                </c:pt>
                <c:pt idx="11">
                  <c:v>760.4</c:v>
                </c:pt>
                <c:pt idx="12">
                  <c:v>782</c:v>
                </c:pt>
                <c:pt idx="13">
                  <c:v>783</c:v>
                </c:pt>
                <c:pt idx="14">
                  <c:v>783</c:v>
                </c:pt>
                <c:pt idx="15">
                  <c:v>783</c:v>
                </c:pt>
                <c:pt idx="16">
                  <c:v>639.29999999999995</c:v>
                </c:pt>
                <c:pt idx="17">
                  <c:v>645.5</c:v>
                </c:pt>
                <c:pt idx="18">
                  <c:v>698.1</c:v>
                </c:pt>
                <c:pt idx="19">
                  <c:v>723.5</c:v>
                </c:pt>
                <c:pt idx="20">
                  <c:v>777.9</c:v>
                </c:pt>
                <c:pt idx="21">
                  <c:v>713.9</c:v>
                </c:pt>
                <c:pt idx="22">
                  <c:v>686.5</c:v>
                </c:pt>
                <c:pt idx="23">
                  <c:v>727.4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1771.9569999999999</c:v>
                </c:pt>
                <c:pt idx="1">
                  <c:v>1810.7799999999997</c:v>
                </c:pt>
                <c:pt idx="2">
                  <c:v>1833.1460000000002</c:v>
                </c:pt>
                <c:pt idx="3">
                  <c:v>1868.2840000000003</c:v>
                </c:pt>
                <c:pt idx="4">
                  <c:v>1911.2369999999999</c:v>
                </c:pt>
                <c:pt idx="5">
                  <c:v>1953.6569999999997</c:v>
                </c:pt>
                <c:pt idx="6">
                  <c:v>2168.3420000000001</c:v>
                </c:pt>
                <c:pt idx="7">
                  <c:v>2794.2379999999998</c:v>
                </c:pt>
                <c:pt idx="8">
                  <c:v>3595.9490000000005</c:v>
                </c:pt>
                <c:pt idx="9">
                  <c:v>4283.1320000000014</c:v>
                </c:pt>
                <c:pt idx="10">
                  <c:v>4760.8810000000012</c:v>
                </c:pt>
                <c:pt idx="11">
                  <c:v>4924.2239999999993</c:v>
                </c:pt>
                <c:pt idx="12">
                  <c:v>4926.1489999999985</c:v>
                </c:pt>
                <c:pt idx="13">
                  <c:v>4728.8739999999998</c:v>
                </c:pt>
                <c:pt idx="14">
                  <c:v>4440.2039999999997</c:v>
                </c:pt>
                <c:pt idx="15">
                  <c:v>4028.9039999999995</c:v>
                </c:pt>
                <c:pt idx="16">
                  <c:v>3465.7440000000011</c:v>
                </c:pt>
                <c:pt idx="17">
                  <c:v>2786.449000000001</c:v>
                </c:pt>
                <c:pt idx="18">
                  <c:v>2126.7740000000003</c:v>
                </c:pt>
                <c:pt idx="19">
                  <c:v>1806.6910000000005</c:v>
                </c:pt>
                <c:pt idx="20">
                  <c:v>1710.4130000000002</c:v>
                </c:pt>
                <c:pt idx="21">
                  <c:v>1640.759</c:v>
                </c:pt>
                <c:pt idx="22">
                  <c:v>1595.0810000000001</c:v>
                </c:pt>
                <c:pt idx="23">
                  <c:v>1613.16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68</c:v>
                </c:pt>
                <c:pt idx="1">
                  <c:v>66</c:v>
                </c:pt>
                <c:pt idx="2">
                  <c:v>68</c:v>
                </c:pt>
                <c:pt idx="3">
                  <c:v>69</c:v>
                </c:pt>
                <c:pt idx="4">
                  <c:v>71</c:v>
                </c:pt>
                <c:pt idx="5">
                  <c:v>75</c:v>
                </c:pt>
                <c:pt idx="6">
                  <c:v>92</c:v>
                </c:pt>
                <c:pt idx="7">
                  <c:v>121</c:v>
                </c:pt>
                <c:pt idx="8">
                  <c:v>146</c:v>
                </c:pt>
                <c:pt idx="9">
                  <c:v>161</c:v>
                </c:pt>
                <c:pt idx="10">
                  <c:v>171</c:v>
                </c:pt>
                <c:pt idx="11">
                  <c:v>176</c:v>
                </c:pt>
                <c:pt idx="12">
                  <c:v>178</c:v>
                </c:pt>
                <c:pt idx="13">
                  <c:v>178</c:v>
                </c:pt>
                <c:pt idx="14">
                  <c:v>176</c:v>
                </c:pt>
                <c:pt idx="15">
                  <c:v>169</c:v>
                </c:pt>
                <c:pt idx="16">
                  <c:v>158</c:v>
                </c:pt>
                <c:pt idx="17">
                  <c:v>140</c:v>
                </c:pt>
                <c:pt idx="18">
                  <c:v>116</c:v>
                </c:pt>
                <c:pt idx="19">
                  <c:v>104</c:v>
                </c:pt>
                <c:pt idx="20">
                  <c:v>101</c:v>
                </c:pt>
                <c:pt idx="21">
                  <c:v>97</c:v>
                </c:pt>
                <c:pt idx="22">
                  <c:v>92</c:v>
                </c:pt>
                <c:pt idx="23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244</c:v>
                </c:pt>
                <c:pt idx="1">
                  <c:v>219</c:v>
                </c:pt>
                <c:pt idx="2">
                  <c:v>139</c:v>
                </c:pt>
                <c:pt idx="3">
                  <c:v>139</c:v>
                </c:pt>
                <c:pt idx="4">
                  <c:v>165</c:v>
                </c:pt>
                <c:pt idx="5">
                  <c:v>247</c:v>
                </c:pt>
                <c:pt idx="6">
                  <c:v>439</c:v>
                </c:pt>
                <c:pt idx="7">
                  <c:v>439</c:v>
                </c:pt>
                <c:pt idx="8">
                  <c:v>357</c:v>
                </c:pt>
                <c:pt idx="9">
                  <c:v>266</c:v>
                </c:pt>
                <c:pt idx="10">
                  <c:v>234</c:v>
                </c:pt>
                <c:pt idx="11">
                  <c:v>189</c:v>
                </c:pt>
                <c:pt idx="12">
                  <c:v>201</c:v>
                </c:pt>
                <c:pt idx="13">
                  <c:v>179</c:v>
                </c:pt>
                <c:pt idx="14">
                  <c:v>205</c:v>
                </c:pt>
                <c:pt idx="15">
                  <c:v>270</c:v>
                </c:pt>
                <c:pt idx="16">
                  <c:v>650</c:v>
                </c:pt>
                <c:pt idx="17">
                  <c:v>760</c:v>
                </c:pt>
                <c:pt idx="18">
                  <c:v>1052</c:v>
                </c:pt>
                <c:pt idx="19">
                  <c:v>1245</c:v>
                </c:pt>
                <c:pt idx="20">
                  <c:v>1303</c:v>
                </c:pt>
                <c:pt idx="21">
                  <c:v>1112</c:v>
                </c:pt>
                <c:pt idx="22">
                  <c:v>820</c:v>
                </c:pt>
                <c:pt idx="23">
                  <c:v>444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732472"/>
        <c:axId val="1752835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6835.3860000000004</c:v>
                </c:pt>
                <c:pt idx="1">
                  <c:v>6603.0580000000018</c:v>
                </c:pt>
                <c:pt idx="2">
                  <c:v>6328.5729999999994</c:v>
                </c:pt>
                <c:pt idx="3">
                  <c:v>6332.5860000000002</c:v>
                </c:pt>
                <c:pt idx="4">
                  <c:v>6412.0800000000008</c:v>
                </c:pt>
                <c:pt idx="5">
                  <c:v>6391.0570000000007</c:v>
                </c:pt>
                <c:pt idx="6">
                  <c:v>6976.2789999999986</c:v>
                </c:pt>
                <c:pt idx="7">
                  <c:v>7641.3829999999998</c:v>
                </c:pt>
                <c:pt idx="8">
                  <c:v>8216.1990000000023</c:v>
                </c:pt>
                <c:pt idx="9">
                  <c:v>8515.0340000000015</c:v>
                </c:pt>
                <c:pt idx="10">
                  <c:v>8878.4179999999997</c:v>
                </c:pt>
                <c:pt idx="11">
                  <c:v>9051.4800000000014</c:v>
                </c:pt>
                <c:pt idx="12">
                  <c:v>9175.4159999999993</c:v>
                </c:pt>
                <c:pt idx="13">
                  <c:v>8987.5830000000042</c:v>
                </c:pt>
                <c:pt idx="14">
                  <c:v>8794.8880000000008</c:v>
                </c:pt>
                <c:pt idx="15">
                  <c:v>8663.4470000000001</c:v>
                </c:pt>
                <c:pt idx="16">
                  <c:v>8548.5790000000015</c:v>
                </c:pt>
                <c:pt idx="17">
                  <c:v>8452.3029999999962</c:v>
                </c:pt>
                <c:pt idx="18">
                  <c:v>8262.2479999999996</c:v>
                </c:pt>
                <c:pt idx="19">
                  <c:v>8156.463999999999</c:v>
                </c:pt>
                <c:pt idx="20">
                  <c:v>8177.0209999999979</c:v>
                </c:pt>
                <c:pt idx="21">
                  <c:v>7785.0700000000015</c:v>
                </c:pt>
                <c:pt idx="22">
                  <c:v>7499.2759999999989</c:v>
                </c:pt>
                <c:pt idx="23">
                  <c:v>7018.2180000000008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32472"/>
        <c:axId val="1752835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336.16</c:v>
                </c:pt>
                <c:pt idx="1">
                  <c:v>350</c:v>
                </c:pt>
                <c:pt idx="2">
                  <c:v>352.44</c:v>
                </c:pt>
                <c:pt idx="3">
                  <c:v>350</c:v>
                </c:pt>
                <c:pt idx="4">
                  <c:v>348.29</c:v>
                </c:pt>
                <c:pt idx="5">
                  <c:v>311</c:v>
                </c:pt>
                <c:pt idx="6">
                  <c:v>342.92</c:v>
                </c:pt>
                <c:pt idx="7">
                  <c:v>352.64</c:v>
                </c:pt>
                <c:pt idx="8">
                  <c:v>346.95</c:v>
                </c:pt>
                <c:pt idx="9">
                  <c:v>340.72</c:v>
                </c:pt>
                <c:pt idx="10">
                  <c:v>302.89999999999998</c:v>
                </c:pt>
                <c:pt idx="11">
                  <c:v>300.83</c:v>
                </c:pt>
                <c:pt idx="12">
                  <c:v>339.28</c:v>
                </c:pt>
                <c:pt idx="13">
                  <c:v>340</c:v>
                </c:pt>
                <c:pt idx="14">
                  <c:v>327.19</c:v>
                </c:pt>
                <c:pt idx="15">
                  <c:v>327.3</c:v>
                </c:pt>
                <c:pt idx="16">
                  <c:v>303.10000000000002</c:v>
                </c:pt>
                <c:pt idx="17">
                  <c:v>353</c:v>
                </c:pt>
                <c:pt idx="18">
                  <c:v>409.93</c:v>
                </c:pt>
                <c:pt idx="19">
                  <c:v>422</c:v>
                </c:pt>
                <c:pt idx="20">
                  <c:v>380</c:v>
                </c:pt>
                <c:pt idx="21">
                  <c:v>355.55</c:v>
                </c:pt>
                <c:pt idx="22">
                  <c:v>405.54</c:v>
                </c:pt>
                <c:pt idx="23">
                  <c:v>354.51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618888"/>
        <c:axId val="344618496"/>
      </c:lineChart>
      <c:catAx>
        <c:axId val="47732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283584"/>
        <c:crosses val="autoZero"/>
        <c:auto val="1"/>
        <c:lblAlgn val="ctr"/>
        <c:lblOffset val="100"/>
        <c:noMultiLvlLbl val="0"/>
      </c:catAx>
      <c:valAx>
        <c:axId val="17528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32472"/>
        <c:crosses val="autoZero"/>
        <c:crossBetween val="between"/>
      </c:valAx>
      <c:valAx>
        <c:axId val="344618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618888"/>
        <c:crosses val="max"/>
        <c:crossBetween val="between"/>
      </c:valAx>
      <c:catAx>
        <c:axId val="344618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4618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6835.3860000000013</v>
      </c>
      <c r="C4" s="18">
        <v>6603.0580000000009</v>
      </c>
      <c r="D4" s="18">
        <v>6328.5730000000003</v>
      </c>
      <c r="E4" s="18">
        <v>6332.5860000000011</v>
      </c>
      <c r="F4" s="18">
        <v>6412.08</v>
      </c>
      <c r="G4" s="18">
        <v>6391.0570000000007</v>
      </c>
      <c r="H4" s="18">
        <v>6976.2750000000005</v>
      </c>
      <c r="I4" s="18">
        <v>7641.3370000000023</v>
      </c>
      <c r="J4" s="18">
        <v>8216.1990000000005</v>
      </c>
      <c r="K4" s="18">
        <v>8515.0340000000015</v>
      </c>
      <c r="L4" s="18">
        <v>8878.3809999999994</v>
      </c>
      <c r="M4" s="18">
        <v>9051.5239999999994</v>
      </c>
      <c r="N4" s="18">
        <v>9175.4160000000029</v>
      </c>
      <c r="O4" s="18">
        <v>8987.5830000000024</v>
      </c>
      <c r="P4" s="18">
        <v>8794.8879999999972</v>
      </c>
      <c r="Q4" s="18">
        <v>8663.4469999999983</v>
      </c>
      <c r="R4" s="18">
        <v>8548.5689999999959</v>
      </c>
      <c r="S4" s="18">
        <v>8452.2809999999972</v>
      </c>
      <c r="T4" s="18">
        <v>8262.2780000000002</v>
      </c>
      <c r="U4" s="18">
        <v>8156.4640000000027</v>
      </c>
      <c r="V4" s="18">
        <v>8177.0300000000016</v>
      </c>
      <c r="W4" s="18">
        <v>7785.0699999999988</v>
      </c>
      <c r="X4" s="18">
        <v>7499.3130000000001</v>
      </c>
      <c r="Y4" s="18">
        <v>7018.2180000000008</v>
      </c>
      <c r="Z4" s="19"/>
      <c r="AA4" s="20">
        <f>SUM(B4:Z4)</f>
        <v>187702.04699999996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336.16</v>
      </c>
      <c r="C7" s="28">
        <v>350</v>
      </c>
      <c r="D7" s="28">
        <v>352.44</v>
      </c>
      <c r="E7" s="28">
        <v>350</v>
      </c>
      <c r="F7" s="28">
        <v>348.29</v>
      </c>
      <c r="G7" s="28">
        <v>311</v>
      </c>
      <c r="H7" s="28">
        <v>342.92</v>
      </c>
      <c r="I7" s="28">
        <v>352.64</v>
      </c>
      <c r="J7" s="28">
        <v>346.95</v>
      </c>
      <c r="K7" s="28">
        <v>340.72</v>
      </c>
      <c r="L7" s="28">
        <v>302.89999999999998</v>
      </c>
      <c r="M7" s="28">
        <v>300.83</v>
      </c>
      <c r="N7" s="28">
        <v>339.28</v>
      </c>
      <c r="O7" s="28">
        <v>340</v>
      </c>
      <c r="P7" s="28">
        <v>327.19</v>
      </c>
      <c r="Q7" s="28">
        <v>327.3</v>
      </c>
      <c r="R7" s="28">
        <v>303.10000000000002</v>
      </c>
      <c r="S7" s="28">
        <v>353</v>
      </c>
      <c r="T7" s="28">
        <v>409.93</v>
      </c>
      <c r="U7" s="28">
        <v>422</v>
      </c>
      <c r="V7" s="28">
        <v>380</v>
      </c>
      <c r="W7" s="28">
        <v>355.55</v>
      </c>
      <c r="X7" s="28">
        <v>405.54</v>
      </c>
      <c r="Y7" s="28">
        <v>354.51</v>
      </c>
      <c r="Z7" s="29"/>
      <c r="AA7" s="30">
        <f>IF(SUM(B7:Z7)&lt;&gt;0,AVERAGEIF(B7:Z7,"&lt;&gt;"""),"")</f>
        <v>348.01041666666669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962</v>
      </c>
      <c r="C10" s="42">
        <v>962</v>
      </c>
      <c r="D10" s="42">
        <v>962</v>
      </c>
      <c r="E10" s="42">
        <v>962</v>
      </c>
      <c r="F10" s="42">
        <v>962</v>
      </c>
      <c r="G10" s="42">
        <v>962</v>
      </c>
      <c r="H10" s="42">
        <v>962</v>
      </c>
      <c r="I10" s="42">
        <v>962</v>
      </c>
      <c r="J10" s="42">
        <v>962</v>
      </c>
      <c r="K10" s="42">
        <v>962</v>
      </c>
      <c r="L10" s="42">
        <v>962</v>
      </c>
      <c r="M10" s="42">
        <v>962</v>
      </c>
      <c r="N10" s="42">
        <v>962</v>
      </c>
      <c r="O10" s="42">
        <v>962</v>
      </c>
      <c r="P10" s="42">
        <v>962</v>
      </c>
      <c r="Q10" s="42">
        <v>962</v>
      </c>
      <c r="R10" s="42">
        <v>962</v>
      </c>
      <c r="S10" s="42">
        <v>962</v>
      </c>
      <c r="T10" s="42">
        <v>962</v>
      </c>
      <c r="U10" s="42">
        <v>962</v>
      </c>
      <c r="V10" s="42">
        <v>962</v>
      </c>
      <c r="W10" s="42">
        <v>962</v>
      </c>
      <c r="X10" s="42">
        <v>962</v>
      </c>
      <c r="Y10" s="42">
        <v>962</v>
      </c>
      <c r="Z10" s="43"/>
      <c r="AA10" s="44">
        <f t="shared" ref="AA10:AA15" si="0">SUM(B10:Z10)</f>
        <v>23088</v>
      </c>
    </row>
    <row r="11" spans="1:27" ht="24.95" customHeight="1" x14ac:dyDescent="0.2">
      <c r="A11" s="45" t="s">
        <v>7</v>
      </c>
      <c r="B11" s="46">
        <v>340</v>
      </c>
      <c r="C11" s="47">
        <v>320.5</v>
      </c>
      <c r="D11" s="47">
        <v>307</v>
      </c>
      <c r="E11" s="47">
        <v>298</v>
      </c>
      <c r="F11" s="47">
        <v>298.5</v>
      </c>
      <c r="G11" s="47">
        <v>298.5</v>
      </c>
      <c r="H11" s="47">
        <v>316.5</v>
      </c>
      <c r="I11" s="47">
        <v>316.5</v>
      </c>
      <c r="J11" s="47">
        <v>298.5</v>
      </c>
      <c r="K11" s="47">
        <v>277</v>
      </c>
      <c r="L11" s="47">
        <v>277</v>
      </c>
      <c r="M11" s="47">
        <v>277</v>
      </c>
      <c r="N11" s="47">
        <v>298.5</v>
      </c>
      <c r="O11" s="47">
        <v>298.5</v>
      </c>
      <c r="P11" s="47">
        <v>316.5</v>
      </c>
      <c r="Q11" s="47">
        <v>320.5</v>
      </c>
      <c r="R11" s="47">
        <v>347.8</v>
      </c>
      <c r="S11" s="47">
        <v>424.8</v>
      </c>
      <c r="T11" s="47">
        <v>456</v>
      </c>
      <c r="U11" s="47">
        <v>466.8</v>
      </c>
      <c r="V11" s="47">
        <v>458</v>
      </c>
      <c r="W11" s="47">
        <v>416.8</v>
      </c>
      <c r="X11" s="47">
        <v>387</v>
      </c>
      <c r="Y11" s="47">
        <v>339</v>
      </c>
      <c r="Z11" s="48"/>
      <c r="AA11" s="49">
        <f t="shared" si="0"/>
        <v>8155.2000000000007</v>
      </c>
    </row>
    <row r="12" spans="1:27" ht="24.95" customHeight="1" x14ac:dyDescent="0.2">
      <c r="A12" s="50" t="s">
        <v>8</v>
      </c>
      <c r="B12" s="51">
        <v>2296.4290000000001</v>
      </c>
      <c r="C12" s="52">
        <v>2075.7780000000002</v>
      </c>
      <c r="D12" s="52">
        <v>1822.4270000000001</v>
      </c>
      <c r="E12" s="52">
        <v>1759.3020000000001</v>
      </c>
      <c r="F12" s="52">
        <v>1739.3430000000001</v>
      </c>
      <c r="G12" s="52">
        <v>1662.9</v>
      </c>
      <c r="H12" s="52">
        <v>2058.2329999999997</v>
      </c>
      <c r="I12" s="52">
        <v>2240.1989999999996</v>
      </c>
      <c r="J12" s="52">
        <v>2153.0500000000002</v>
      </c>
      <c r="K12" s="52">
        <v>1806.8019999999999</v>
      </c>
      <c r="L12" s="52">
        <v>1762.9</v>
      </c>
      <c r="M12" s="52">
        <v>1762.9</v>
      </c>
      <c r="N12" s="52">
        <v>1827.7669999999998</v>
      </c>
      <c r="O12" s="52">
        <v>1858.2090000000001</v>
      </c>
      <c r="P12" s="52">
        <v>1912.184</v>
      </c>
      <c r="Q12" s="52">
        <v>2130.0430000000001</v>
      </c>
      <c r="R12" s="52">
        <v>2325.7250000000004</v>
      </c>
      <c r="S12" s="52">
        <v>2733.5320000000002</v>
      </c>
      <c r="T12" s="52">
        <v>2851.404</v>
      </c>
      <c r="U12" s="52">
        <v>2848.4730000000004</v>
      </c>
      <c r="V12" s="52">
        <v>2864.7170000000001</v>
      </c>
      <c r="W12" s="52">
        <v>2842.6109999999999</v>
      </c>
      <c r="X12" s="52">
        <v>2956.732</v>
      </c>
      <c r="Y12" s="52">
        <v>2846.6580000000004</v>
      </c>
      <c r="Z12" s="53"/>
      <c r="AA12" s="54">
        <f t="shared" si="0"/>
        <v>53138.318000000007</v>
      </c>
    </row>
    <row r="13" spans="1:27" ht="24.95" customHeight="1" x14ac:dyDescent="0.2">
      <c r="A13" s="50" t="s">
        <v>9</v>
      </c>
      <c r="B13" s="51">
        <v>244</v>
      </c>
      <c r="C13" s="52">
        <v>219</v>
      </c>
      <c r="D13" s="52">
        <v>139</v>
      </c>
      <c r="E13" s="52">
        <v>139</v>
      </c>
      <c r="F13" s="52">
        <v>165</v>
      </c>
      <c r="G13" s="52">
        <v>247</v>
      </c>
      <c r="H13" s="52">
        <v>439</v>
      </c>
      <c r="I13" s="52">
        <v>439</v>
      </c>
      <c r="J13" s="52">
        <v>357</v>
      </c>
      <c r="K13" s="52">
        <v>266</v>
      </c>
      <c r="L13" s="52">
        <v>234</v>
      </c>
      <c r="M13" s="52">
        <v>189</v>
      </c>
      <c r="N13" s="52">
        <v>201</v>
      </c>
      <c r="O13" s="52">
        <v>179</v>
      </c>
      <c r="P13" s="52">
        <v>205</v>
      </c>
      <c r="Q13" s="52">
        <v>270</v>
      </c>
      <c r="R13" s="52">
        <v>650</v>
      </c>
      <c r="S13" s="52">
        <v>760</v>
      </c>
      <c r="T13" s="52">
        <v>1052</v>
      </c>
      <c r="U13" s="52">
        <v>1245</v>
      </c>
      <c r="V13" s="52">
        <v>1303</v>
      </c>
      <c r="W13" s="52">
        <v>1112</v>
      </c>
      <c r="X13" s="52">
        <v>820</v>
      </c>
      <c r="Y13" s="52">
        <v>444</v>
      </c>
      <c r="Z13" s="53"/>
      <c r="AA13" s="54">
        <f t="shared" si="0"/>
        <v>11318</v>
      </c>
    </row>
    <row r="14" spans="1:27" ht="24.95" customHeight="1" x14ac:dyDescent="0.2">
      <c r="A14" s="55" t="s">
        <v>10</v>
      </c>
      <c r="B14" s="56">
        <v>1771.9569999999999</v>
      </c>
      <c r="C14" s="57">
        <v>1810.7799999999997</v>
      </c>
      <c r="D14" s="57">
        <v>1833.1460000000002</v>
      </c>
      <c r="E14" s="57">
        <v>1868.2840000000003</v>
      </c>
      <c r="F14" s="57">
        <v>1911.2369999999999</v>
      </c>
      <c r="G14" s="57">
        <v>1953.6569999999997</v>
      </c>
      <c r="H14" s="57">
        <v>2168.3420000000001</v>
      </c>
      <c r="I14" s="57">
        <v>2794.2379999999998</v>
      </c>
      <c r="J14" s="57">
        <v>3595.9490000000005</v>
      </c>
      <c r="K14" s="57">
        <v>4283.1320000000014</v>
      </c>
      <c r="L14" s="57">
        <v>4760.8810000000012</v>
      </c>
      <c r="M14" s="57">
        <v>4924.2239999999993</v>
      </c>
      <c r="N14" s="57">
        <v>4926.1489999999985</v>
      </c>
      <c r="O14" s="57">
        <v>4728.8739999999998</v>
      </c>
      <c r="P14" s="57">
        <v>4440.2039999999997</v>
      </c>
      <c r="Q14" s="57">
        <v>4028.9039999999995</v>
      </c>
      <c r="R14" s="57">
        <v>3465.7440000000011</v>
      </c>
      <c r="S14" s="57">
        <v>2786.449000000001</v>
      </c>
      <c r="T14" s="57">
        <v>2126.7740000000003</v>
      </c>
      <c r="U14" s="57">
        <v>1806.6910000000005</v>
      </c>
      <c r="V14" s="57">
        <v>1710.4130000000002</v>
      </c>
      <c r="W14" s="57">
        <v>1640.759</v>
      </c>
      <c r="X14" s="57">
        <v>1595.0810000000001</v>
      </c>
      <c r="Y14" s="57">
        <v>1613.16</v>
      </c>
      <c r="Z14" s="58"/>
      <c r="AA14" s="59">
        <f t="shared" si="0"/>
        <v>68545.02900000001</v>
      </c>
    </row>
    <row r="15" spans="1:27" ht="24.95" customHeight="1" x14ac:dyDescent="0.2">
      <c r="A15" s="55" t="s">
        <v>11</v>
      </c>
      <c r="B15" s="56">
        <v>68</v>
      </c>
      <c r="C15" s="57">
        <v>66</v>
      </c>
      <c r="D15" s="57">
        <v>68</v>
      </c>
      <c r="E15" s="57">
        <v>69</v>
      </c>
      <c r="F15" s="57">
        <v>71</v>
      </c>
      <c r="G15" s="57">
        <v>75</v>
      </c>
      <c r="H15" s="57">
        <v>92</v>
      </c>
      <c r="I15" s="57">
        <v>121</v>
      </c>
      <c r="J15" s="57">
        <v>146</v>
      </c>
      <c r="K15" s="57">
        <v>161</v>
      </c>
      <c r="L15" s="57">
        <v>171</v>
      </c>
      <c r="M15" s="57">
        <v>176</v>
      </c>
      <c r="N15" s="57">
        <v>178</v>
      </c>
      <c r="O15" s="57">
        <v>178</v>
      </c>
      <c r="P15" s="57">
        <v>176</v>
      </c>
      <c r="Q15" s="57">
        <v>169</v>
      </c>
      <c r="R15" s="57">
        <v>158</v>
      </c>
      <c r="S15" s="57">
        <v>140</v>
      </c>
      <c r="T15" s="57">
        <v>116</v>
      </c>
      <c r="U15" s="57">
        <v>104</v>
      </c>
      <c r="V15" s="57">
        <v>101</v>
      </c>
      <c r="W15" s="57">
        <v>97</v>
      </c>
      <c r="X15" s="57">
        <v>92</v>
      </c>
      <c r="Y15" s="57">
        <v>86</v>
      </c>
      <c r="Z15" s="58"/>
      <c r="AA15" s="59">
        <f t="shared" si="0"/>
        <v>2879</v>
      </c>
    </row>
    <row r="16" spans="1:27" ht="30" customHeight="1" thickBot="1" x14ac:dyDescent="0.25">
      <c r="A16" s="60" t="s">
        <v>12</v>
      </c>
      <c r="B16" s="61">
        <f>IF(LEN(B$2)&gt;0,SUM(B10:B15),"")</f>
        <v>5682.3860000000004</v>
      </c>
      <c r="C16" s="62">
        <f t="shared" ref="C16:Z16" si="1">IF(LEN(C$2)&gt;0,SUM(C10:C15),"")</f>
        <v>5454.058</v>
      </c>
      <c r="D16" s="62">
        <f t="shared" si="1"/>
        <v>5131.5730000000003</v>
      </c>
      <c r="E16" s="62">
        <f t="shared" si="1"/>
        <v>5095.5860000000002</v>
      </c>
      <c r="F16" s="62">
        <f t="shared" si="1"/>
        <v>5147.08</v>
      </c>
      <c r="G16" s="62">
        <f t="shared" si="1"/>
        <v>5199.0569999999998</v>
      </c>
      <c r="H16" s="62">
        <f t="shared" si="1"/>
        <v>6036.0749999999998</v>
      </c>
      <c r="I16" s="62">
        <f t="shared" si="1"/>
        <v>6872.9369999999999</v>
      </c>
      <c r="J16" s="62">
        <f t="shared" si="1"/>
        <v>7512.4990000000007</v>
      </c>
      <c r="K16" s="62">
        <f t="shared" si="1"/>
        <v>7755.9340000000011</v>
      </c>
      <c r="L16" s="62">
        <f t="shared" si="1"/>
        <v>8167.7810000000009</v>
      </c>
      <c r="M16" s="62">
        <f t="shared" si="1"/>
        <v>8291.1239999999998</v>
      </c>
      <c r="N16" s="62">
        <f t="shared" si="1"/>
        <v>8393.4159999999974</v>
      </c>
      <c r="O16" s="62">
        <f t="shared" si="1"/>
        <v>8204.5829999999987</v>
      </c>
      <c r="P16" s="62">
        <f t="shared" si="1"/>
        <v>8011.8879999999999</v>
      </c>
      <c r="Q16" s="62">
        <f t="shared" si="1"/>
        <v>7880.4470000000001</v>
      </c>
      <c r="R16" s="62">
        <f t="shared" si="1"/>
        <v>7909.2690000000021</v>
      </c>
      <c r="S16" s="62">
        <f t="shared" si="1"/>
        <v>7806.7810000000009</v>
      </c>
      <c r="T16" s="62">
        <f t="shared" si="1"/>
        <v>7564.1780000000008</v>
      </c>
      <c r="U16" s="62">
        <f t="shared" si="1"/>
        <v>7432.9640000000009</v>
      </c>
      <c r="V16" s="62">
        <f t="shared" si="1"/>
        <v>7399.130000000001</v>
      </c>
      <c r="W16" s="62">
        <f t="shared" si="1"/>
        <v>7071.17</v>
      </c>
      <c r="X16" s="62">
        <f t="shared" si="1"/>
        <v>6812.8130000000001</v>
      </c>
      <c r="Y16" s="62">
        <f t="shared" si="1"/>
        <v>6290.8180000000002</v>
      </c>
      <c r="Z16" s="63" t="str">
        <f t="shared" si="1"/>
        <v/>
      </c>
      <c r="AA16" s="64">
        <f>SUM(AA10:AA15)</f>
        <v>167123.54700000002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2134.9</v>
      </c>
      <c r="C28" s="72">
        <v>2115.4</v>
      </c>
      <c r="D28" s="72">
        <v>2047.9</v>
      </c>
      <c r="E28" s="72">
        <v>2059.9</v>
      </c>
      <c r="F28" s="72">
        <v>2108.4</v>
      </c>
      <c r="G28" s="72">
        <v>2231.4</v>
      </c>
      <c r="H28" s="72">
        <v>2593.4</v>
      </c>
      <c r="I28" s="72">
        <v>3029.4</v>
      </c>
      <c r="J28" s="72">
        <v>3480.4</v>
      </c>
      <c r="K28" s="72">
        <v>3824.9</v>
      </c>
      <c r="L28" s="72">
        <v>4071.9</v>
      </c>
      <c r="M28" s="72">
        <v>4141.8999999999996</v>
      </c>
      <c r="N28" s="72">
        <v>4168.3999999999996</v>
      </c>
      <c r="O28" s="72">
        <v>4038.4</v>
      </c>
      <c r="P28" s="72">
        <v>3881.4</v>
      </c>
      <c r="Q28" s="72">
        <v>3657.4</v>
      </c>
      <c r="R28" s="72">
        <v>3689.7</v>
      </c>
      <c r="S28" s="72">
        <v>3421.7</v>
      </c>
      <c r="T28" s="72">
        <v>3294.9</v>
      </c>
      <c r="U28" s="72">
        <v>3286.7</v>
      </c>
      <c r="V28" s="72">
        <v>3261.9</v>
      </c>
      <c r="W28" s="72">
        <v>2976.7</v>
      </c>
      <c r="X28" s="72">
        <v>2620.9</v>
      </c>
      <c r="Y28" s="72">
        <v>2184.9</v>
      </c>
      <c r="Z28" s="73"/>
      <c r="AA28" s="74">
        <f>SUM(B28:Z28)</f>
        <v>74322.799999999988</v>
      </c>
    </row>
    <row r="29" spans="1:27" ht="24.95" customHeight="1" x14ac:dyDescent="0.2">
      <c r="A29" s="75" t="s">
        <v>23</v>
      </c>
      <c r="B29" s="76">
        <v>1180.4860000000001</v>
      </c>
      <c r="C29" s="77">
        <v>1271.6579999999999</v>
      </c>
      <c r="D29" s="77">
        <v>1256.673</v>
      </c>
      <c r="E29" s="77">
        <v>1248.6859999999999</v>
      </c>
      <c r="F29" s="77">
        <v>1279.68</v>
      </c>
      <c r="G29" s="77">
        <v>1035.6569999999999</v>
      </c>
      <c r="H29" s="77">
        <v>1065.675</v>
      </c>
      <c r="I29" s="77">
        <v>1287.537</v>
      </c>
      <c r="J29" s="77">
        <v>1476.0989999999999</v>
      </c>
      <c r="K29" s="77">
        <v>1504.0340000000001</v>
      </c>
      <c r="L29" s="77">
        <v>1648.8810000000001</v>
      </c>
      <c r="M29" s="77">
        <v>1707.2239999999999</v>
      </c>
      <c r="N29" s="77">
        <v>1748.0160000000001</v>
      </c>
      <c r="O29" s="77">
        <v>1665.183</v>
      </c>
      <c r="P29" s="77">
        <v>1544.4880000000001</v>
      </c>
      <c r="Q29" s="77">
        <v>1429.222</v>
      </c>
      <c r="R29" s="77">
        <v>1284.7439999999999</v>
      </c>
      <c r="S29" s="77">
        <v>1318.1690000000001</v>
      </c>
      <c r="T29" s="77">
        <v>1248.366</v>
      </c>
      <c r="U29" s="77">
        <v>962.52599999999995</v>
      </c>
      <c r="V29" s="77">
        <v>918.01400000000001</v>
      </c>
      <c r="W29" s="77">
        <v>836.38400000000001</v>
      </c>
      <c r="X29" s="77">
        <v>1027.9580000000001</v>
      </c>
      <c r="Y29" s="77">
        <v>1224.0930000000001</v>
      </c>
      <c r="Z29" s="78"/>
      <c r="AA29" s="79">
        <f>SUM(B29:Z29)</f>
        <v>31169.453000000001</v>
      </c>
    </row>
    <row r="30" spans="1:27" ht="24.95" customHeight="1" x14ac:dyDescent="0.2">
      <c r="A30" s="82" t="s">
        <v>24</v>
      </c>
      <c r="B30" s="80">
        <v>2881</v>
      </c>
      <c r="C30" s="81">
        <v>2577</v>
      </c>
      <c r="D30" s="81">
        <v>2385</v>
      </c>
      <c r="E30" s="81">
        <v>2385</v>
      </c>
      <c r="F30" s="81">
        <v>2385</v>
      </c>
      <c r="G30" s="81">
        <v>2485</v>
      </c>
      <c r="H30" s="81">
        <v>2750</v>
      </c>
      <c r="I30" s="81">
        <v>2790</v>
      </c>
      <c r="J30" s="81">
        <v>2785</v>
      </c>
      <c r="K30" s="81">
        <v>2585</v>
      </c>
      <c r="L30" s="81">
        <v>2585</v>
      </c>
      <c r="M30" s="81">
        <v>2585</v>
      </c>
      <c r="N30" s="81">
        <v>2620</v>
      </c>
      <c r="O30" s="81">
        <v>2645</v>
      </c>
      <c r="P30" s="81">
        <v>2730</v>
      </c>
      <c r="Q30" s="81">
        <v>2937.8249999999998</v>
      </c>
      <c r="R30" s="81">
        <v>3147.8249999999998</v>
      </c>
      <c r="S30" s="81">
        <v>3372.9119999999998</v>
      </c>
      <c r="T30" s="81">
        <v>3435.9119999999998</v>
      </c>
      <c r="U30" s="81">
        <v>3546.7379999999998</v>
      </c>
      <c r="V30" s="81">
        <v>3579.2159999999999</v>
      </c>
      <c r="W30" s="81">
        <v>3603.0859999999998</v>
      </c>
      <c r="X30" s="81">
        <v>3543.9549999999999</v>
      </c>
      <c r="Y30" s="81">
        <v>3272.8249999999998</v>
      </c>
      <c r="Z30" s="83"/>
      <c r="AA30" s="84">
        <f>SUM(B30:Z30)</f>
        <v>69613.29399999998</v>
      </c>
    </row>
    <row r="31" spans="1:27" ht="30" customHeight="1" thickBot="1" x14ac:dyDescent="0.25">
      <c r="A31" s="60" t="s">
        <v>25</v>
      </c>
      <c r="B31" s="61">
        <f>IF(LEN(B$2)&gt;0,SUM(B28:B30),"")</f>
        <v>6196.3860000000004</v>
      </c>
      <c r="C31" s="62">
        <f t="shared" ref="C31:Z31" si="4">IF(LEN(C$2)&gt;0,SUM(C28:C30),"")</f>
        <v>5964.058</v>
      </c>
      <c r="D31" s="62">
        <f t="shared" si="4"/>
        <v>5689.5730000000003</v>
      </c>
      <c r="E31" s="62">
        <f t="shared" si="4"/>
        <v>5693.5860000000002</v>
      </c>
      <c r="F31" s="62">
        <f t="shared" si="4"/>
        <v>5773.08</v>
      </c>
      <c r="G31" s="62">
        <f t="shared" si="4"/>
        <v>5752.0569999999998</v>
      </c>
      <c r="H31" s="62">
        <f t="shared" si="4"/>
        <v>6409.0749999999998</v>
      </c>
      <c r="I31" s="62">
        <f t="shared" si="4"/>
        <v>7106.9369999999999</v>
      </c>
      <c r="J31" s="62">
        <f t="shared" si="4"/>
        <v>7741.4989999999998</v>
      </c>
      <c r="K31" s="62">
        <f t="shared" si="4"/>
        <v>7913.9340000000002</v>
      </c>
      <c r="L31" s="62">
        <f t="shared" si="4"/>
        <v>8305.780999999999</v>
      </c>
      <c r="M31" s="62">
        <f t="shared" si="4"/>
        <v>8434.1239999999998</v>
      </c>
      <c r="N31" s="62">
        <f t="shared" si="4"/>
        <v>8536.4159999999993</v>
      </c>
      <c r="O31" s="62">
        <f t="shared" si="4"/>
        <v>8348.5830000000005</v>
      </c>
      <c r="P31" s="62">
        <f t="shared" si="4"/>
        <v>8155.8879999999999</v>
      </c>
      <c r="Q31" s="62">
        <f t="shared" si="4"/>
        <v>8024.4470000000001</v>
      </c>
      <c r="R31" s="62">
        <f t="shared" si="4"/>
        <v>8122.2689999999993</v>
      </c>
      <c r="S31" s="62">
        <f t="shared" si="4"/>
        <v>8112.780999999999</v>
      </c>
      <c r="T31" s="62">
        <f t="shared" si="4"/>
        <v>7979.1779999999999</v>
      </c>
      <c r="U31" s="62">
        <f t="shared" si="4"/>
        <v>7795.9639999999999</v>
      </c>
      <c r="V31" s="62">
        <f t="shared" si="4"/>
        <v>7759.1299999999992</v>
      </c>
      <c r="W31" s="62">
        <f t="shared" si="4"/>
        <v>7416.17</v>
      </c>
      <c r="X31" s="62">
        <f t="shared" si="4"/>
        <v>7192.8130000000001</v>
      </c>
      <c r="Y31" s="62">
        <f t="shared" si="4"/>
        <v>6681.8180000000002</v>
      </c>
      <c r="Z31" s="63" t="str">
        <f t="shared" si="4"/>
        <v/>
      </c>
      <c r="AA31" s="64">
        <f>SUM(AA28:AA30)</f>
        <v>175105.54699999996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>
        <v>45</v>
      </c>
      <c r="E34" s="95">
        <v>85</v>
      </c>
      <c r="F34" s="95">
        <v>90</v>
      </c>
      <c r="G34" s="95">
        <v>50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>
        <v>52</v>
      </c>
      <c r="V34" s="95">
        <v>50</v>
      </c>
      <c r="W34" s="95">
        <v>43</v>
      </c>
      <c r="X34" s="95">
        <v>25</v>
      </c>
      <c r="Y34" s="95">
        <v>25</v>
      </c>
      <c r="Z34" s="96"/>
      <c r="AA34" s="74">
        <f t="shared" ref="AA34:AA39" si="5">SUM(B34:Z34)</f>
        <v>465</v>
      </c>
    </row>
    <row r="35" spans="1:27" ht="24.95" customHeight="1" x14ac:dyDescent="0.2">
      <c r="A35" s="97" t="s">
        <v>28</v>
      </c>
      <c r="B35" s="98">
        <v>434</v>
      </c>
      <c r="C35" s="99">
        <v>430</v>
      </c>
      <c r="D35" s="99">
        <v>433</v>
      </c>
      <c r="E35" s="99">
        <v>433</v>
      </c>
      <c r="F35" s="99">
        <v>456</v>
      </c>
      <c r="G35" s="99">
        <v>423</v>
      </c>
      <c r="H35" s="99">
        <v>293</v>
      </c>
      <c r="I35" s="99">
        <v>154</v>
      </c>
      <c r="J35" s="99">
        <v>149</v>
      </c>
      <c r="K35" s="99">
        <v>78</v>
      </c>
      <c r="L35" s="99">
        <v>58</v>
      </c>
      <c r="M35" s="99">
        <v>63</v>
      </c>
      <c r="N35" s="99">
        <v>63</v>
      </c>
      <c r="O35" s="99">
        <v>64</v>
      </c>
      <c r="P35" s="99">
        <v>64</v>
      </c>
      <c r="Q35" s="99">
        <v>64</v>
      </c>
      <c r="R35" s="99">
        <v>133</v>
      </c>
      <c r="S35" s="99">
        <v>226</v>
      </c>
      <c r="T35" s="99">
        <v>335</v>
      </c>
      <c r="U35" s="99">
        <v>231</v>
      </c>
      <c r="V35" s="99">
        <v>230</v>
      </c>
      <c r="W35" s="99">
        <v>222</v>
      </c>
      <c r="X35" s="99">
        <v>275</v>
      </c>
      <c r="Y35" s="99">
        <v>286</v>
      </c>
      <c r="Z35" s="100"/>
      <c r="AA35" s="79">
        <f t="shared" si="5"/>
        <v>5597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597.20000000000005</v>
      </c>
      <c r="I36" s="99">
        <v>564.4</v>
      </c>
      <c r="J36" s="99">
        <v>504.7</v>
      </c>
      <c r="K36" s="99">
        <v>631.1</v>
      </c>
      <c r="L36" s="99">
        <v>602.6</v>
      </c>
      <c r="M36" s="99">
        <v>647.4</v>
      </c>
      <c r="N36" s="99">
        <v>669</v>
      </c>
      <c r="O36" s="99">
        <v>669</v>
      </c>
      <c r="P36" s="99">
        <v>669</v>
      </c>
      <c r="Q36" s="99">
        <v>669</v>
      </c>
      <c r="R36" s="99">
        <v>456.3</v>
      </c>
      <c r="S36" s="99">
        <v>369.5</v>
      </c>
      <c r="T36" s="99">
        <v>313.10000000000002</v>
      </c>
      <c r="U36" s="99">
        <v>390.5</v>
      </c>
      <c r="V36" s="99">
        <v>447.9</v>
      </c>
      <c r="W36" s="99">
        <v>398.9</v>
      </c>
      <c r="X36" s="99">
        <v>336.5</v>
      </c>
      <c r="Y36" s="99">
        <v>366.4</v>
      </c>
      <c r="Z36" s="100"/>
      <c r="AA36" s="79">
        <f t="shared" si="5"/>
        <v>13316.499999999998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1153</v>
      </c>
      <c r="C39" s="88">
        <f t="shared" si="6"/>
        <v>1149</v>
      </c>
      <c r="D39" s="88">
        <f t="shared" si="6"/>
        <v>1197</v>
      </c>
      <c r="E39" s="88">
        <f t="shared" si="6"/>
        <v>1237</v>
      </c>
      <c r="F39" s="88">
        <f t="shared" si="6"/>
        <v>1265</v>
      </c>
      <c r="G39" s="88">
        <f t="shared" si="6"/>
        <v>1192</v>
      </c>
      <c r="H39" s="88">
        <f t="shared" si="6"/>
        <v>940.2</v>
      </c>
      <c r="I39" s="88">
        <f t="shared" si="6"/>
        <v>768.4</v>
      </c>
      <c r="J39" s="88">
        <f t="shared" si="6"/>
        <v>703.7</v>
      </c>
      <c r="K39" s="88">
        <f t="shared" si="6"/>
        <v>759.1</v>
      </c>
      <c r="L39" s="88">
        <f t="shared" si="6"/>
        <v>710.6</v>
      </c>
      <c r="M39" s="88">
        <f t="shared" si="6"/>
        <v>760.4</v>
      </c>
      <c r="N39" s="88">
        <f t="shared" si="6"/>
        <v>782</v>
      </c>
      <c r="O39" s="88">
        <f t="shared" si="6"/>
        <v>783</v>
      </c>
      <c r="P39" s="88">
        <f t="shared" si="6"/>
        <v>783</v>
      </c>
      <c r="Q39" s="88">
        <f t="shared" si="6"/>
        <v>783</v>
      </c>
      <c r="R39" s="88">
        <f t="shared" si="6"/>
        <v>639.29999999999995</v>
      </c>
      <c r="S39" s="88">
        <f t="shared" si="6"/>
        <v>645.5</v>
      </c>
      <c r="T39" s="88">
        <f t="shared" si="6"/>
        <v>698.1</v>
      </c>
      <c r="U39" s="88">
        <f t="shared" si="6"/>
        <v>723.5</v>
      </c>
      <c r="V39" s="88">
        <f t="shared" si="6"/>
        <v>777.9</v>
      </c>
      <c r="W39" s="88">
        <f t="shared" si="6"/>
        <v>713.9</v>
      </c>
      <c r="X39" s="88">
        <f t="shared" si="6"/>
        <v>686.5</v>
      </c>
      <c r="Y39" s="88">
        <f t="shared" si="6"/>
        <v>727.4</v>
      </c>
      <c r="Z39" s="89" t="str">
        <f t="shared" si="6"/>
        <v/>
      </c>
      <c r="AA39" s="90">
        <f t="shared" si="5"/>
        <v>20578.500000000004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639</v>
      </c>
      <c r="C44" s="99">
        <v>639</v>
      </c>
      <c r="D44" s="99">
        <v>639</v>
      </c>
      <c r="E44" s="99">
        <v>639</v>
      </c>
      <c r="F44" s="99">
        <v>639</v>
      </c>
      <c r="G44" s="99">
        <v>639</v>
      </c>
      <c r="H44" s="99">
        <v>567.20000000000005</v>
      </c>
      <c r="I44" s="99">
        <v>534.4</v>
      </c>
      <c r="J44" s="99">
        <v>474.7</v>
      </c>
      <c r="K44" s="99">
        <v>601.1</v>
      </c>
      <c r="L44" s="99">
        <v>572.6</v>
      </c>
      <c r="M44" s="99">
        <v>617.4</v>
      </c>
      <c r="N44" s="99">
        <v>639</v>
      </c>
      <c r="O44" s="99">
        <v>639</v>
      </c>
      <c r="P44" s="99">
        <v>639</v>
      </c>
      <c r="Q44" s="99">
        <v>639</v>
      </c>
      <c r="R44" s="99">
        <v>426.3</v>
      </c>
      <c r="S44" s="99">
        <v>339.5</v>
      </c>
      <c r="T44" s="99">
        <v>283.10000000000002</v>
      </c>
      <c r="U44" s="99">
        <v>360.5</v>
      </c>
      <c r="V44" s="99">
        <v>417.9</v>
      </c>
      <c r="W44" s="99">
        <v>368.9</v>
      </c>
      <c r="X44" s="99">
        <v>306.5</v>
      </c>
      <c r="Y44" s="99">
        <v>336.4</v>
      </c>
      <c r="Z44" s="100"/>
      <c r="AA44" s="79">
        <f t="shared" si="7"/>
        <v>12596.499999999998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639</v>
      </c>
      <c r="C48" s="88">
        <f t="shared" ref="C48:Z48" si="8">IF(LEN(C$2)&gt;0,SUM(C42:C47),"")</f>
        <v>639</v>
      </c>
      <c r="D48" s="88">
        <f t="shared" si="8"/>
        <v>639</v>
      </c>
      <c r="E48" s="88">
        <f t="shared" si="8"/>
        <v>639</v>
      </c>
      <c r="F48" s="88">
        <f t="shared" si="8"/>
        <v>639</v>
      </c>
      <c r="G48" s="88">
        <f t="shared" si="8"/>
        <v>639</v>
      </c>
      <c r="H48" s="88">
        <f t="shared" si="8"/>
        <v>567.20000000000005</v>
      </c>
      <c r="I48" s="88">
        <f t="shared" si="8"/>
        <v>534.4</v>
      </c>
      <c r="J48" s="88">
        <f t="shared" si="8"/>
        <v>474.7</v>
      </c>
      <c r="K48" s="88">
        <f t="shared" si="8"/>
        <v>601.1</v>
      </c>
      <c r="L48" s="88">
        <f t="shared" si="8"/>
        <v>572.6</v>
      </c>
      <c r="M48" s="88">
        <f t="shared" si="8"/>
        <v>617.4</v>
      </c>
      <c r="N48" s="88">
        <f t="shared" si="8"/>
        <v>639</v>
      </c>
      <c r="O48" s="88">
        <f t="shared" si="8"/>
        <v>639</v>
      </c>
      <c r="P48" s="88">
        <f t="shared" si="8"/>
        <v>639</v>
      </c>
      <c r="Q48" s="88">
        <f t="shared" si="8"/>
        <v>639</v>
      </c>
      <c r="R48" s="88">
        <f t="shared" si="8"/>
        <v>426.3</v>
      </c>
      <c r="S48" s="88">
        <f t="shared" si="8"/>
        <v>339.5</v>
      </c>
      <c r="T48" s="88">
        <f t="shared" si="8"/>
        <v>283.10000000000002</v>
      </c>
      <c r="U48" s="88">
        <f t="shared" si="8"/>
        <v>360.5</v>
      </c>
      <c r="V48" s="88">
        <f t="shared" si="8"/>
        <v>417.9</v>
      </c>
      <c r="W48" s="88">
        <f t="shared" si="8"/>
        <v>368.9</v>
      </c>
      <c r="X48" s="88">
        <f t="shared" si="8"/>
        <v>306.5</v>
      </c>
      <c r="Y48" s="88">
        <f t="shared" si="8"/>
        <v>336.4</v>
      </c>
      <c r="Z48" s="89" t="str">
        <f t="shared" si="8"/>
        <v/>
      </c>
      <c r="AA48" s="90">
        <f t="shared" si="7"/>
        <v>12596.499999999998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6835.3860000000004</v>
      </c>
      <c r="C51" s="88">
        <f t="shared" si="10"/>
        <v>6603.058</v>
      </c>
      <c r="D51" s="88">
        <f t="shared" si="10"/>
        <v>6328.5730000000003</v>
      </c>
      <c r="E51" s="88">
        <f t="shared" si="10"/>
        <v>6332.5860000000002</v>
      </c>
      <c r="F51" s="88">
        <f t="shared" si="10"/>
        <v>6412.08</v>
      </c>
      <c r="G51" s="88">
        <f t="shared" si="10"/>
        <v>6391.0569999999998</v>
      </c>
      <c r="H51" s="88">
        <f t="shared" si="10"/>
        <v>6976.2749999999996</v>
      </c>
      <c r="I51" s="88">
        <f t="shared" si="10"/>
        <v>7641.3369999999995</v>
      </c>
      <c r="J51" s="88">
        <f t="shared" si="10"/>
        <v>8216.1990000000005</v>
      </c>
      <c r="K51" s="88">
        <f t="shared" si="10"/>
        <v>8515.0340000000015</v>
      </c>
      <c r="L51" s="88">
        <f t="shared" si="10"/>
        <v>8878.3810000000012</v>
      </c>
      <c r="M51" s="88">
        <f t="shared" si="10"/>
        <v>9051.5239999999994</v>
      </c>
      <c r="N51" s="88">
        <f t="shared" si="10"/>
        <v>9175.4159999999974</v>
      </c>
      <c r="O51" s="88">
        <f t="shared" si="10"/>
        <v>8987.5829999999987</v>
      </c>
      <c r="P51" s="88">
        <f t="shared" si="10"/>
        <v>8794.887999999999</v>
      </c>
      <c r="Q51" s="88">
        <f t="shared" si="10"/>
        <v>8663.4470000000001</v>
      </c>
      <c r="R51" s="88">
        <f t="shared" si="10"/>
        <v>8548.5690000000013</v>
      </c>
      <c r="S51" s="88">
        <f t="shared" si="10"/>
        <v>8452.2810000000009</v>
      </c>
      <c r="T51" s="88">
        <f t="shared" si="10"/>
        <v>8262.2780000000002</v>
      </c>
      <c r="U51" s="88">
        <f t="shared" si="10"/>
        <v>8156.4640000000009</v>
      </c>
      <c r="V51" s="88">
        <f t="shared" si="10"/>
        <v>8177.0300000000007</v>
      </c>
      <c r="W51" s="88">
        <f t="shared" si="10"/>
        <v>7785.07</v>
      </c>
      <c r="X51" s="88">
        <f t="shared" si="10"/>
        <v>7499.3130000000001</v>
      </c>
      <c r="Y51" s="88">
        <f t="shared" si="10"/>
        <v>7018.2179999999998</v>
      </c>
      <c r="Z51" s="89" t="str">
        <f t="shared" si="10"/>
        <v/>
      </c>
      <c r="AA51" s="105">
        <f>SUM(B51:Z51)</f>
        <v>187702.04699999999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6835.3860000000004</v>
      </c>
      <c r="C4" s="18">
        <v>6603.0580000000018</v>
      </c>
      <c r="D4" s="18">
        <v>6328.5729999999994</v>
      </c>
      <c r="E4" s="18">
        <v>6332.5860000000002</v>
      </c>
      <c r="F4" s="18">
        <v>6412.0800000000008</v>
      </c>
      <c r="G4" s="18">
        <v>6391.0570000000007</v>
      </c>
      <c r="H4" s="18">
        <v>6976.2789999999986</v>
      </c>
      <c r="I4" s="18">
        <v>7641.3829999999998</v>
      </c>
      <c r="J4" s="18">
        <v>8216.1990000000023</v>
      </c>
      <c r="K4" s="18">
        <v>8515.0340000000015</v>
      </c>
      <c r="L4" s="18">
        <v>8878.4179999999997</v>
      </c>
      <c r="M4" s="18">
        <v>9051.4800000000014</v>
      </c>
      <c r="N4" s="18">
        <v>9175.4159999999993</v>
      </c>
      <c r="O4" s="18">
        <v>8987.5830000000042</v>
      </c>
      <c r="P4" s="18">
        <v>8794.8880000000008</v>
      </c>
      <c r="Q4" s="18">
        <v>8663.4470000000001</v>
      </c>
      <c r="R4" s="18">
        <v>8548.5790000000015</v>
      </c>
      <c r="S4" s="18">
        <v>8452.3029999999962</v>
      </c>
      <c r="T4" s="18">
        <v>8262.2479999999996</v>
      </c>
      <c r="U4" s="18">
        <v>8156.463999999999</v>
      </c>
      <c r="V4" s="18">
        <v>8177.0209999999979</v>
      </c>
      <c r="W4" s="18">
        <v>7785.0700000000015</v>
      </c>
      <c r="X4" s="18">
        <v>7499.2759999999989</v>
      </c>
      <c r="Y4" s="18">
        <v>7018.2180000000008</v>
      </c>
      <c r="Z4" s="19"/>
      <c r="AA4" s="20">
        <f>SUM(B4:Z4)</f>
        <v>187702.04600000003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336.16</v>
      </c>
      <c r="C7" s="28">
        <v>350</v>
      </c>
      <c r="D7" s="28">
        <v>352.44</v>
      </c>
      <c r="E7" s="28">
        <v>350</v>
      </c>
      <c r="F7" s="28">
        <v>348.29</v>
      </c>
      <c r="G7" s="28">
        <v>311</v>
      </c>
      <c r="H7" s="28">
        <v>342.92</v>
      </c>
      <c r="I7" s="28">
        <v>352.64</v>
      </c>
      <c r="J7" s="28">
        <v>346.95</v>
      </c>
      <c r="K7" s="28">
        <v>340.72</v>
      </c>
      <c r="L7" s="28">
        <v>302.89999999999998</v>
      </c>
      <c r="M7" s="28">
        <v>300.83</v>
      </c>
      <c r="N7" s="28">
        <v>339.28</v>
      </c>
      <c r="O7" s="28">
        <v>340</v>
      </c>
      <c r="P7" s="28">
        <v>327.19</v>
      </c>
      <c r="Q7" s="28">
        <v>327.3</v>
      </c>
      <c r="R7" s="28">
        <v>303.10000000000002</v>
      </c>
      <c r="S7" s="28">
        <v>353</v>
      </c>
      <c r="T7" s="28">
        <v>409.93</v>
      </c>
      <c r="U7" s="28">
        <v>422</v>
      </c>
      <c r="V7" s="28">
        <v>380</v>
      </c>
      <c r="W7" s="28">
        <v>355.55</v>
      </c>
      <c r="X7" s="28">
        <v>405.54</v>
      </c>
      <c r="Y7" s="28">
        <v>354.51</v>
      </c>
      <c r="Z7" s="29"/>
      <c r="AA7" s="30">
        <f>IF(SUM(B7:Z7)&lt;&gt;0,AVERAGEIF(B7:Z7,"&lt;&gt;"""),"")</f>
        <v>348.01041666666669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944.07100000000003</v>
      </c>
      <c r="C19" s="72">
        <v>957.03599999999994</v>
      </c>
      <c r="D19" s="72">
        <v>927.20600000000002</v>
      </c>
      <c r="E19" s="72">
        <v>918.26700000000005</v>
      </c>
      <c r="F19" s="72">
        <v>934.36699999999996</v>
      </c>
      <c r="G19" s="72">
        <v>917.327</v>
      </c>
      <c r="H19" s="72">
        <v>923.17200000000003</v>
      </c>
      <c r="I19" s="72">
        <v>923.13599999999997</v>
      </c>
      <c r="J19" s="72">
        <v>936.21799999999996</v>
      </c>
      <c r="K19" s="72">
        <v>937.23900000000003</v>
      </c>
      <c r="L19" s="72">
        <v>935.36099999999999</v>
      </c>
      <c r="M19" s="72">
        <v>890.21900000000005</v>
      </c>
      <c r="N19" s="72">
        <v>840.23099999999999</v>
      </c>
      <c r="O19" s="72">
        <v>822.06799999999998</v>
      </c>
      <c r="P19" s="72">
        <v>801.02599999999995</v>
      </c>
      <c r="Q19" s="72">
        <v>806.08500000000004</v>
      </c>
      <c r="R19" s="72">
        <v>746.06799999999998</v>
      </c>
      <c r="S19" s="72">
        <v>759.06399999999996</v>
      </c>
      <c r="T19" s="72">
        <v>774.05799999999999</v>
      </c>
      <c r="U19" s="72">
        <v>783.05799999999999</v>
      </c>
      <c r="V19" s="72">
        <v>769.17399999999998</v>
      </c>
      <c r="W19" s="72">
        <v>743.19899999999996</v>
      </c>
      <c r="X19" s="72">
        <v>878.24900000000002</v>
      </c>
      <c r="Y19" s="72">
        <v>902.17099999999994</v>
      </c>
      <c r="Z19" s="73"/>
      <c r="AA19" s="74">
        <f t="shared" ref="AA19:AA24" si="2">SUM(B19:Z19)</f>
        <v>20768.07</v>
      </c>
    </row>
    <row r="20" spans="1:27" ht="24.95" customHeight="1" x14ac:dyDescent="0.2">
      <c r="A20" s="75" t="s">
        <v>15</v>
      </c>
      <c r="B20" s="76">
        <v>1079.751</v>
      </c>
      <c r="C20" s="77">
        <v>1059.3779999999999</v>
      </c>
      <c r="D20" s="77">
        <v>1021.6680000000001</v>
      </c>
      <c r="E20" s="77">
        <v>1016.186</v>
      </c>
      <c r="F20" s="77">
        <v>1050.0879999999997</v>
      </c>
      <c r="G20" s="77">
        <v>1132.1420000000001</v>
      </c>
      <c r="H20" s="77">
        <v>1277.6009999999999</v>
      </c>
      <c r="I20" s="77">
        <v>1384.4580000000001</v>
      </c>
      <c r="J20" s="77">
        <v>1463.9149999999997</v>
      </c>
      <c r="K20" s="77">
        <v>1490.3910000000001</v>
      </c>
      <c r="L20" s="77">
        <v>1528.4569999999999</v>
      </c>
      <c r="M20" s="77">
        <v>1559.1649999999997</v>
      </c>
      <c r="N20" s="77">
        <v>1580.9970000000003</v>
      </c>
      <c r="O20" s="77">
        <v>1573.1719999999998</v>
      </c>
      <c r="P20" s="77">
        <v>1519.4749999999999</v>
      </c>
      <c r="Q20" s="77">
        <v>1489.9750000000004</v>
      </c>
      <c r="R20" s="77">
        <v>1427.6119999999999</v>
      </c>
      <c r="S20" s="77">
        <v>1371.4810000000002</v>
      </c>
      <c r="T20" s="77">
        <v>1310.296</v>
      </c>
      <c r="U20" s="77">
        <v>1211.5800000000002</v>
      </c>
      <c r="V20" s="77">
        <v>1138.614</v>
      </c>
      <c r="W20" s="77">
        <v>1082.096</v>
      </c>
      <c r="X20" s="77">
        <v>1065.999</v>
      </c>
      <c r="Y20" s="77">
        <v>1060.8080000000002</v>
      </c>
      <c r="Z20" s="78"/>
      <c r="AA20" s="79">
        <f t="shared" si="2"/>
        <v>30895.305</v>
      </c>
    </row>
    <row r="21" spans="1:27" ht="24.95" customHeight="1" x14ac:dyDescent="0.2">
      <c r="A21" s="75" t="s">
        <v>16</v>
      </c>
      <c r="B21" s="80">
        <v>3349.5640000000003</v>
      </c>
      <c r="C21" s="81">
        <v>3136.6600000000003</v>
      </c>
      <c r="D21" s="81">
        <v>2951.1990000000001</v>
      </c>
      <c r="E21" s="81">
        <v>2913.355</v>
      </c>
      <c r="F21" s="81">
        <v>2895.6249999999995</v>
      </c>
      <c r="G21" s="81">
        <v>2910.5879999999997</v>
      </c>
      <c r="H21" s="81">
        <v>3134.0059999999999</v>
      </c>
      <c r="I21" s="81">
        <v>3513.7890000000002</v>
      </c>
      <c r="J21" s="81">
        <v>3938.0659999999998</v>
      </c>
      <c r="K21" s="81">
        <v>4189.5469999999996</v>
      </c>
      <c r="L21" s="81">
        <v>4410.5999999999995</v>
      </c>
      <c r="M21" s="81">
        <v>4586.5960000000005</v>
      </c>
      <c r="N21" s="81">
        <v>4746.1880000000001</v>
      </c>
      <c r="O21" s="81">
        <v>4722.3429999999998</v>
      </c>
      <c r="P21" s="81">
        <v>4619.3869999999988</v>
      </c>
      <c r="Q21" s="81">
        <v>4518.3869999999997</v>
      </c>
      <c r="R21" s="81">
        <v>4532.8749999999991</v>
      </c>
      <c r="S21" s="81">
        <v>4516.2579999999998</v>
      </c>
      <c r="T21" s="81">
        <v>4494.3940000000002</v>
      </c>
      <c r="U21" s="81">
        <v>4555.826</v>
      </c>
      <c r="V21" s="81">
        <v>4645.7329999999993</v>
      </c>
      <c r="W21" s="81">
        <v>4409.7750000000005</v>
      </c>
      <c r="X21" s="81">
        <v>4066.0280000000002</v>
      </c>
      <c r="Y21" s="81">
        <v>3622.739</v>
      </c>
      <c r="Z21" s="78"/>
      <c r="AA21" s="79">
        <f t="shared" si="2"/>
        <v>95379.528000000006</v>
      </c>
    </row>
    <row r="22" spans="1:27" ht="24.95" customHeight="1" x14ac:dyDescent="0.2">
      <c r="A22" s="82" t="s">
        <v>17</v>
      </c>
      <c r="B22" s="81"/>
      <c r="C22" s="81">
        <v>5.484</v>
      </c>
      <c r="D22" s="81"/>
      <c r="E22" s="81">
        <v>61.277999999999999</v>
      </c>
      <c r="F22" s="81">
        <v>110</v>
      </c>
      <c r="G22" s="81"/>
      <c r="H22" s="81"/>
      <c r="I22" s="81"/>
      <c r="J22" s="81"/>
      <c r="K22" s="81"/>
      <c r="L22" s="81">
        <v>125</v>
      </c>
      <c r="M22" s="81">
        <v>125</v>
      </c>
      <c r="N22" s="81">
        <v>125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551.76199999999994</v>
      </c>
    </row>
    <row r="23" spans="1:27" ht="24.95" customHeight="1" x14ac:dyDescent="0.2">
      <c r="A23" s="85" t="s">
        <v>18</v>
      </c>
      <c r="B23" s="77">
        <v>173</v>
      </c>
      <c r="C23" s="77">
        <v>169.5</v>
      </c>
      <c r="D23" s="77">
        <v>171.5</v>
      </c>
      <c r="E23" s="77">
        <v>174.5</v>
      </c>
      <c r="F23" s="77">
        <v>174</v>
      </c>
      <c r="G23" s="77">
        <v>174</v>
      </c>
      <c r="H23" s="77">
        <v>169.5</v>
      </c>
      <c r="I23" s="77">
        <v>168</v>
      </c>
      <c r="J23" s="77">
        <v>177</v>
      </c>
      <c r="K23" s="77">
        <v>180</v>
      </c>
      <c r="L23" s="77">
        <v>154</v>
      </c>
      <c r="M23" s="77">
        <v>151.5</v>
      </c>
      <c r="N23" s="77">
        <v>160</v>
      </c>
      <c r="O23" s="77">
        <v>162</v>
      </c>
      <c r="P23" s="77">
        <v>170</v>
      </c>
      <c r="Q23" s="77">
        <v>173</v>
      </c>
      <c r="R23" s="77">
        <v>173</v>
      </c>
      <c r="S23" s="77">
        <v>168.5</v>
      </c>
      <c r="T23" s="77">
        <v>166.5</v>
      </c>
      <c r="U23" s="77">
        <v>169</v>
      </c>
      <c r="V23" s="77">
        <v>166.5</v>
      </c>
      <c r="W23" s="77">
        <v>163</v>
      </c>
      <c r="X23" s="77">
        <v>163</v>
      </c>
      <c r="Y23" s="77">
        <v>170.5</v>
      </c>
      <c r="Z23" s="77"/>
      <c r="AA23" s="79">
        <f t="shared" si="2"/>
        <v>4041.5</v>
      </c>
    </row>
    <row r="24" spans="1:27" ht="24.95" customHeight="1" x14ac:dyDescent="0.2">
      <c r="A24" s="85" t="s">
        <v>19</v>
      </c>
      <c r="B24" s="77">
        <v>408</v>
      </c>
      <c r="C24" s="77">
        <v>386.99999999999994</v>
      </c>
      <c r="D24" s="77">
        <v>375</v>
      </c>
      <c r="E24" s="77">
        <v>367</v>
      </c>
      <c r="F24" s="77">
        <v>371</v>
      </c>
      <c r="G24" s="77">
        <v>382</v>
      </c>
      <c r="H24" s="77">
        <v>423.99999999999994</v>
      </c>
      <c r="I24" s="77">
        <v>497</v>
      </c>
      <c r="J24" s="77">
        <v>550.00000000000011</v>
      </c>
      <c r="K24" s="77">
        <v>573.99999999999989</v>
      </c>
      <c r="L24" s="77">
        <v>590</v>
      </c>
      <c r="M24" s="77">
        <v>599</v>
      </c>
      <c r="N24" s="77">
        <v>607.00000000000011</v>
      </c>
      <c r="O24" s="77">
        <v>597</v>
      </c>
      <c r="P24" s="77">
        <v>575</v>
      </c>
      <c r="Q24" s="77">
        <v>565</v>
      </c>
      <c r="R24" s="77">
        <v>565</v>
      </c>
      <c r="S24" s="77">
        <v>573.99999999999989</v>
      </c>
      <c r="T24" s="77">
        <v>572</v>
      </c>
      <c r="U24" s="77">
        <v>575</v>
      </c>
      <c r="V24" s="77">
        <v>559</v>
      </c>
      <c r="W24" s="77">
        <v>515</v>
      </c>
      <c r="X24" s="77">
        <v>479.00000000000006</v>
      </c>
      <c r="Y24" s="77">
        <v>424.99999999999994</v>
      </c>
      <c r="Z24" s="77"/>
      <c r="AA24" s="79">
        <f t="shared" si="2"/>
        <v>12132</v>
      </c>
    </row>
    <row r="25" spans="1:27" ht="30" customHeight="1" thickBot="1" x14ac:dyDescent="0.25">
      <c r="A25" s="86" t="s">
        <v>20</v>
      </c>
      <c r="B25" s="87">
        <f t="shared" ref="B25:AA25" si="3">SUM(B19:B24)</f>
        <v>5954.3860000000004</v>
      </c>
      <c r="C25" s="88">
        <f t="shared" si="3"/>
        <v>5715.0580000000009</v>
      </c>
      <c r="D25" s="88">
        <f t="shared" si="3"/>
        <v>5446.5730000000003</v>
      </c>
      <c r="E25" s="88">
        <f t="shared" si="3"/>
        <v>5450.5860000000002</v>
      </c>
      <c r="F25" s="88">
        <f t="shared" si="3"/>
        <v>5535.079999999999</v>
      </c>
      <c r="G25" s="88">
        <f t="shared" si="3"/>
        <v>5516.0569999999998</v>
      </c>
      <c r="H25" s="88">
        <f t="shared" si="3"/>
        <v>5928.2790000000005</v>
      </c>
      <c r="I25" s="88">
        <f t="shared" si="3"/>
        <v>6486.3829999999998</v>
      </c>
      <c r="J25" s="88">
        <f t="shared" si="3"/>
        <v>7065.1989999999996</v>
      </c>
      <c r="K25" s="88">
        <f t="shared" si="3"/>
        <v>7371.1769999999997</v>
      </c>
      <c r="L25" s="88">
        <f t="shared" si="3"/>
        <v>7743.4179999999997</v>
      </c>
      <c r="M25" s="88">
        <f t="shared" si="3"/>
        <v>7911.4800000000005</v>
      </c>
      <c r="N25" s="88">
        <f t="shared" si="3"/>
        <v>8059.4160000000002</v>
      </c>
      <c r="O25" s="88">
        <f t="shared" si="3"/>
        <v>7876.5829999999996</v>
      </c>
      <c r="P25" s="88">
        <f t="shared" si="3"/>
        <v>7684.887999999999</v>
      </c>
      <c r="Q25" s="88">
        <f t="shared" si="3"/>
        <v>7552.4470000000001</v>
      </c>
      <c r="R25" s="88">
        <f t="shared" si="3"/>
        <v>7444.5549999999985</v>
      </c>
      <c r="S25" s="88">
        <f t="shared" si="3"/>
        <v>7389.3029999999999</v>
      </c>
      <c r="T25" s="88">
        <f t="shared" si="3"/>
        <v>7317.2480000000005</v>
      </c>
      <c r="U25" s="88">
        <f t="shared" si="3"/>
        <v>7294.4639999999999</v>
      </c>
      <c r="V25" s="88">
        <f t="shared" si="3"/>
        <v>7279.0209999999988</v>
      </c>
      <c r="W25" s="88">
        <f t="shared" si="3"/>
        <v>6913.0700000000006</v>
      </c>
      <c r="X25" s="88">
        <f t="shared" si="3"/>
        <v>6652.2759999999998</v>
      </c>
      <c r="Y25" s="88">
        <f t="shared" si="3"/>
        <v>6181.2180000000008</v>
      </c>
      <c r="Z25" s="89">
        <f t="shared" si="3"/>
        <v>0</v>
      </c>
      <c r="AA25" s="90">
        <f t="shared" si="3"/>
        <v>163768.16499999998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830</v>
      </c>
      <c r="C28" s="72">
        <v>805.5</v>
      </c>
      <c r="D28" s="72">
        <v>795.5</v>
      </c>
      <c r="E28" s="72">
        <v>790.5</v>
      </c>
      <c r="F28" s="72">
        <v>794</v>
      </c>
      <c r="G28" s="72">
        <v>805</v>
      </c>
      <c r="H28" s="72">
        <v>822.5</v>
      </c>
      <c r="I28" s="72">
        <v>900</v>
      </c>
      <c r="J28" s="72">
        <v>962</v>
      </c>
      <c r="K28" s="72">
        <v>989</v>
      </c>
      <c r="L28" s="72">
        <v>999</v>
      </c>
      <c r="M28" s="72">
        <v>1005.5</v>
      </c>
      <c r="N28" s="72">
        <v>1022</v>
      </c>
      <c r="O28" s="72">
        <v>1014</v>
      </c>
      <c r="P28" s="72">
        <v>1000</v>
      </c>
      <c r="Q28" s="72">
        <v>993</v>
      </c>
      <c r="R28" s="72">
        <v>973</v>
      </c>
      <c r="S28" s="72">
        <v>977.5</v>
      </c>
      <c r="T28" s="72">
        <v>967.5</v>
      </c>
      <c r="U28" s="72">
        <v>973</v>
      </c>
      <c r="V28" s="72">
        <v>954.5</v>
      </c>
      <c r="W28" s="72">
        <v>907</v>
      </c>
      <c r="X28" s="72">
        <v>871</v>
      </c>
      <c r="Y28" s="72">
        <v>824.5</v>
      </c>
      <c r="Z28" s="73"/>
      <c r="AA28" s="74">
        <f>SUM(B28:Z28)</f>
        <v>21975.5</v>
      </c>
    </row>
    <row r="29" spans="1:27" ht="24.95" customHeight="1" x14ac:dyDescent="0.2">
      <c r="A29" s="75" t="s">
        <v>23</v>
      </c>
      <c r="B29" s="76">
        <v>5505.3860000000004</v>
      </c>
      <c r="C29" s="77">
        <v>5297.558</v>
      </c>
      <c r="D29" s="77">
        <v>5033.0730000000003</v>
      </c>
      <c r="E29" s="77">
        <v>5042.0860000000002</v>
      </c>
      <c r="F29" s="77">
        <v>5118.08</v>
      </c>
      <c r="G29" s="77">
        <v>5086.0569999999998</v>
      </c>
      <c r="H29" s="77">
        <v>5653.7790000000005</v>
      </c>
      <c r="I29" s="77">
        <v>6241.3829999999998</v>
      </c>
      <c r="J29" s="77">
        <v>6754.1989999999996</v>
      </c>
      <c r="K29" s="77">
        <v>7026.0339999999997</v>
      </c>
      <c r="L29" s="77">
        <v>7379.4179999999997</v>
      </c>
      <c r="M29" s="77">
        <v>7545.98</v>
      </c>
      <c r="N29" s="77">
        <v>7653.4160000000002</v>
      </c>
      <c r="O29" s="77">
        <v>7473.5829999999996</v>
      </c>
      <c r="P29" s="77">
        <v>7294.8879999999999</v>
      </c>
      <c r="Q29" s="77">
        <v>7170.4470000000001</v>
      </c>
      <c r="R29" s="77">
        <v>7075.5789999999997</v>
      </c>
      <c r="S29" s="77">
        <v>6974.8029999999999</v>
      </c>
      <c r="T29" s="77">
        <v>6794.7479999999996</v>
      </c>
      <c r="U29" s="77">
        <v>6683.4639999999999</v>
      </c>
      <c r="V29" s="77">
        <v>6722.5209999999997</v>
      </c>
      <c r="W29" s="77">
        <v>6378.07</v>
      </c>
      <c r="X29" s="77">
        <v>6128.2759999999998</v>
      </c>
      <c r="Y29" s="77">
        <v>5693.7179999999998</v>
      </c>
      <c r="Z29" s="78"/>
      <c r="AA29" s="79">
        <f>SUM(B29:Z29)</f>
        <v>153726.54600000003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6335.3860000000004</v>
      </c>
      <c r="C31" s="62">
        <f t="shared" si="4"/>
        <v>6103.058</v>
      </c>
      <c r="D31" s="62">
        <f t="shared" si="4"/>
        <v>5828.5730000000003</v>
      </c>
      <c r="E31" s="62">
        <f t="shared" si="4"/>
        <v>5832.5860000000002</v>
      </c>
      <c r="F31" s="62">
        <f t="shared" si="4"/>
        <v>5912.08</v>
      </c>
      <c r="G31" s="62">
        <f t="shared" si="4"/>
        <v>5891.0569999999998</v>
      </c>
      <c r="H31" s="62">
        <f t="shared" si="4"/>
        <v>6476.2790000000005</v>
      </c>
      <c r="I31" s="62">
        <f t="shared" si="4"/>
        <v>7141.3829999999998</v>
      </c>
      <c r="J31" s="62">
        <f t="shared" si="4"/>
        <v>7716.1989999999996</v>
      </c>
      <c r="K31" s="62">
        <f t="shared" si="4"/>
        <v>8015.0339999999997</v>
      </c>
      <c r="L31" s="62">
        <f t="shared" si="4"/>
        <v>8378.4179999999997</v>
      </c>
      <c r="M31" s="62">
        <f t="shared" si="4"/>
        <v>8551.48</v>
      </c>
      <c r="N31" s="62">
        <f t="shared" si="4"/>
        <v>8675.4160000000011</v>
      </c>
      <c r="O31" s="62">
        <f t="shared" si="4"/>
        <v>8487.5829999999987</v>
      </c>
      <c r="P31" s="62">
        <f t="shared" si="4"/>
        <v>8294.887999999999</v>
      </c>
      <c r="Q31" s="62">
        <f t="shared" si="4"/>
        <v>8163.4470000000001</v>
      </c>
      <c r="R31" s="62">
        <f t="shared" si="4"/>
        <v>8048.5789999999997</v>
      </c>
      <c r="S31" s="62">
        <f t="shared" si="4"/>
        <v>7952.3029999999999</v>
      </c>
      <c r="T31" s="62">
        <f t="shared" si="4"/>
        <v>7762.2479999999996</v>
      </c>
      <c r="U31" s="62">
        <f t="shared" si="4"/>
        <v>7656.4639999999999</v>
      </c>
      <c r="V31" s="62">
        <f t="shared" si="4"/>
        <v>7677.0209999999997</v>
      </c>
      <c r="W31" s="62">
        <f t="shared" si="4"/>
        <v>7285.07</v>
      </c>
      <c r="X31" s="62">
        <f t="shared" si="4"/>
        <v>6999.2759999999998</v>
      </c>
      <c r="Y31" s="62">
        <f t="shared" si="4"/>
        <v>6518.2179999999998</v>
      </c>
      <c r="Z31" s="63">
        <f t="shared" si="4"/>
        <v>0</v>
      </c>
      <c r="AA31" s="64">
        <f t="shared" si="4"/>
        <v>175702.04600000003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302</v>
      </c>
      <c r="C34" s="95">
        <v>309</v>
      </c>
      <c r="D34" s="95">
        <v>305</v>
      </c>
      <c r="E34" s="95">
        <v>305</v>
      </c>
      <c r="F34" s="95">
        <v>303</v>
      </c>
      <c r="G34" s="95">
        <v>302</v>
      </c>
      <c r="H34" s="95">
        <v>350</v>
      </c>
      <c r="I34" s="95">
        <v>350</v>
      </c>
      <c r="J34" s="95">
        <v>350</v>
      </c>
      <c r="K34" s="95">
        <v>350</v>
      </c>
      <c r="L34" s="95">
        <v>350</v>
      </c>
      <c r="M34" s="95">
        <v>350</v>
      </c>
      <c r="N34" s="95">
        <v>350</v>
      </c>
      <c r="O34" s="95">
        <v>350</v>
      </c>
      <c r="P34" s="95">
        <v>350</v>
      </c>
      <c r="Q34" s="95">
        <v>350</v>
      </c>
      <c r="R34" s="95">
        <v>350</v>
      </c>
      <c r="S34" s="95">
        <v>350</v>
      </c>
      <c r="T34" s="95">
        <v>325</v>
      </c>
      <c r="U34" s="95">
        <v>257</v>
      </c>
      <c r="V34" s="95">
        <v>260</v>
      </c>
      <c r="W34" s="95">
        <v>253</v>
      </c>
      <c r="X34" s="95">
        <v>255</v>
      </c>
      <c r="Y34" s="95">
        <v>251</v>
      </c>
      <c r="Z34" s="96"/>
      <c r="AA34" s="74">
        <f t="shared" ref="AA34:AA39" si="5">SUM(B34:Z34)</f>
        <v>7627</v>
      </c>
    </row>
    <row r="35" spans="1:27" ht="24.95" customHeight="1" x14ac:dyDescent="0.2">
      <c r="A35" s="97" t="s">
        <v>41</v>
      </c>
      <c r="B35" s="98">
        <v>79</v>
      </c>
      <c r="C35" s="99">
        <v>79</v>
      </c>
      <c r="D35" s="99">
        <v>77</v>
      </c>
      <c r="E35" s="99">
        <v>77</v>
      </c>
      <c r="F35" s="99">
        <v>74</v>
      </c>
      <c r="G35" s="99">
        <v>73</v>
      </c>
      <c r="H35" s="99">
        <v>198</v>
      </c>
      <c r="I35" s="99">
        <v>305</v>
      </c>
      <c r="J35" s="99">
        <v>301</v>
      </c>
      <c r="K35" s="99">
        <v>293.85699999999997</v>
      </c>
      <c r="L35" s="99">
        <v>285</v>
      </c>
      <c r="M35" s="99">
        <v>290</v>
      </c>
      <c r="N35" s="99">
        <v>266</v>
      </c>
      <c r="O35" s="99">
        <v>261</v>
      </c>
      <c r="P35" s="99">
        <v>260</v>
      </c>
      <c r="Q35" s="99">
        <v>261</v>
      </c>
      <c r="R35" s="99">
        <v>254.024</v>
      </c>
      <c r="S35" s="99">
        <v>213</v>
      </c>
      <c r="T35" s="99">
        <v>120</v>
      </c>
      <c r="U35" s="99">
        <v>105</v>
      </c>
      <c r="V35" s="99">
        <v>138</v>
      </c>
      <c r="W35" s="99">
        <v>119</v>
      </c>
      <c r="X35" s="99">
        <v>92</v>
      </c>
      <c r="Y35" s="99">
        <v>86</v>
      </c>
      <c r="Z35" s="100"/>
      <c r="AA35" s="79">
        <f t="shared" si="5"/>
        <v>4306.8809999999994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881</v>
      </c>
      <c r="C39" s="88">
        <f t="shared" si="6"/>
        <v>888</v>
      </c>
      <c r="D39" s="88">
        <f t="shared" si="6"/>
        <v>882</v>
      </c>
      <c r="E39" s="88">
        <f t="shared" si="6"/>
        <v>882</v>
      </c>
      <c r="F39" s="88">
        <f t="shared" si="6"/>
        <v>877</v>
      </c>
      <c r="G39" s="88">
        <f t="shared" si="6"/>
        <v>875</v>
      </c>
      <c r="H39" s="88">
        <f t="shared" si="6"/>
        <v>1048</v>
      </c>
      <c r="I39" s="88">
        <f t="shared" si="6"/>
        <v>1155</v>
      </c>
      <c r="J39" s="88">
        <f t="shared" si="6"/>
        <v>1151</v>
      </c>
      <c r="K39" s="88">
        <f t="shared" si="6"/>
        <v>1143.857</v>
      </c>
      <c r="L39" s="88">
        <f t="shared" si="6"/>
        <v>1135</v>
      </c>
      <c r="M39" s="88">
        <f t="shared" si="6"/>
        <v>1140</v>
      </c>
      <c r="N39" s="88">
        <f t="shared" si="6"/>
        <v>1116</v>
      </c>
      <c r="O39" s="88">
        <f t="shared" si="6"/>
        <v>1111</v>
      </c>
      <c r="P39" s="88">
        <f t="shared" si="6"/>
        <v>1110</v>
      </c>
      <c r="Q39" s="88">
        <f t="shared" si="6"/>
        <v>1111</v>
      </c>
      <c r="R39" s="88">
        <f t="shared" si="6"/>
        <v>1104.0239999999999</v>
      </c>
      <c r="S39" s="88">
        <f t="shared" si="6"/>
        <v>1063</v>
      </c>
      <c r="T39" s="88">
        <f t="shared" si="6"/>
        <v>945</v>
      </c>
      <c r="U39" s="88">
        <f t="shared" si="6"/>
        <v>862</v>
      </c>
      <c r="V39" s="88">
        <f t="shared" si="6"/>
        <v>898</v>
      </c>
      <c r="W39" s="88">
        <f t="shared" si="6"/>
        <v>872</v>
      </c>
      <c r="X39" s="88">
        <f t="shared" si="6"/>
        <v>847</v>
      </c>
      <c r="Y39" s="88">
        <f t="shared" si="6"/>
        <v>837</v>
      </c>
      <c r="Z39" s="89">
        <f t="shared" si="6"/>
        <v>0</v>
      </c>
      <c r="AA39" s="90">
        <f t="shared" si="5"/>
        <v>23933.881000000001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/>
      <c r="C47" s="99">
        <v>0.5</v>
      </c>
      <c r="D47" s="99"/>
      <c r="E47" s="99"/>
      <c r="F47" s="99">
        <v>1.5</v>
      </c>
      <c r="G47" s="99">
        <v>8.5</v>
      </c>
      <c r="H47" s="99">
        <v>15.5</v>
      </c>
      <c r="I47" s="99">
        <v>59.5</v>
      </c>
      <c r="J47" s="99">
        <v>105.5</v>
      </c>
      <c r="K47" s="99">
        <v>136</v>
      </c>
      <c r="L47" s="99">
        <v>142</v>
      </c>
      <c r="M47" s="99">
        <v>146</v>
      </c>
      <c r="N47" s="99">
        <v>130.5</v>
      </c>
      <c r="O47" s="99">
        <v>120.5</v>
      </c>
      <c r="P47" s="99">
        <v>82.5</v>
      </c>
      <c r="Q47" s="99">
        <v>75.5</v>
      </c>
      <c r="R47" s="99">
        <v>59.2</v>
      </c>
      <c r="S47" s="99">
        <v>9.1999999999999993</v>
      </c>
      <c r="T47" s="99"/>
      <c r="U47" s="99">
        <v>4.2</v>
      </c>
      <c r="V47" s="99"/>
      <c r="W47" s="99">
        <v>1.2</v>
      </c>
      <c r="X47" s="99"/>
      <c r="Y47" s="99"/>
      <c r="Z47" s="100"/>
      <c r="AA47" s="79">
        <f t="shared" si="7"/>
        <v>1097.8000000000002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500.5</v>
      </c>
      <c r="D48" s="88">
        <f t="shared" si="8"/>
        <v>500</v>
      </c>
      <c r="E48" s="88">
        <f t="shared" si="8"/>
        <v>500</v>
      </c>
      <c r="F48" s="88">
        <f t="shared" si="8"/>
        <v>501.5</v>
      </c>
      <c r="G48" s="88">
        <f t="shared" si="8"/>
        <v>508.5</v>
      </c>
      <c r="H48" s="88">
        <f t="shared" si="8"/>
        <v>515.5</v>
      </c>
      <c r="I48" s="88">
        <f t="shared" si="8"/>
        <v>559.5</v>
      </c>
      <c r="J48" s="88">
        <f t="shared" si="8"/>
        <v>605.5</v>
      </c>
      <c r="K48" s="88">
        <f t="shared" si="8"/>
        <v>636</v>
      </c>
      <c r="L48" s="88">
        <f t="shared" si="8"/>
        <v>642</v>
      </c>
      <c r="M48" s="88">
        <f t="shared" si="8"/>
        <v>646</v>
      </c>
      <c r="N48" s="88">
        <f t="shared" si="8"/>
        <v>630.5</v>
      </c>
      <c r="O48" s="88">
        <f t="shared" si="8"/>
        <v>620.5</v>
      </c>
      <c r="P48" s="88">
        <f t="shared" si="8"/>
        <v>582.5</v>
      </c>
      <c r="Q48" s="88">
        <f t="shared" si="8"/>
        <v>575.5</v>
      </c>
      <c r="R48" s="88">
        <f t="shared" si="8"/>
        <v>559.20000000000005</v>
      </c>
      <c r="S48" s="88">
        <f t="shared" si="8"/>
        <v>509.2</v>
      </c>
      <c r="T48" s="88">
        <f t="shared" si="8"/>
        <v>500</v>
      </c>
      <c r="U48" s="88">
        <f t="shared" si="8"/>
        <v>504.2</v>
      </c>
      <c r="V48" s="88">
        <f t="shared" si="8"/>
        <v>500</v>
      </c>
      <c r="W48" s="88">
        <f t="shared" si="8"/>
        <v>501.2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13097.800000000003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6835.3860000000004</v>
      </c>
      <c r="C51" s="88">
        <f t="shared" si="10"/>
        <v>6603.0580000000009</v>
      </c>
      <c r="D51" s="88">
        <f t="shared" si="10"/>
        <v>6328.5730000000003</v>
      </c>
      <c r="E51" s="88">
        <f t="shared" si="10"/>
        <v>6332.5860000000002</v>
      </c>
      <c r="F51" s="88">
        <f t="shared" si="10"/>
        <v>6412.079999999999</v>
      </c>
      <c r="G51" s="88">
        <f t="shared" si="10"/>
        <v>6391.0569999999998</v>
      </c>
      <c r="H51" s="88">
        <f t="shared" si="10"/>
        <v>6976.2790000000005</v>
      </c>
      <c r="I51" s="88">
        <f t="shared" si="10"/>
        <v>7641.3829999999998</v>
      </c>
      <c r="J51" s="88">
        <f t="shared" si="10"/>
        <v>8216.1990000000005</v>
      </c>
      <c r="K51" s="88">
        <f t="shared" si="10"/>
        <v>8515.0339999999997</v>
      </c>
      <c r="L51" s="88">
        <f t="shared" si="10"/>
        <v>8878.4179999999997</v>
      </c>
      <c r="M51" s="88">
        <f t="shared" si="10"/>
        <v>9051.48</v>
      </c>
      <c r="N51" s="88">
        <f t="shared" si="10"/>
        <v>9175.4160000000011</v>
      </c>
      <c r="O51" s="88">
        <f t="shared" si="10"/>
        <v>8987.5829999999987</v>
      </c>
      <c r="P51" s="88">
        <f t="shared" si="10"/>
        <v>8794.887999999999</v>
      </c>
      <c r="Q51" s="88">
        <f t="shared" si="10"/>
        <v>8663.4470000000001</v>
      </c>
      <c r="R51" s="88">
        <f t="shared" si="10"/>
        <v>8548.5789999999979</v>
      </c>
      <c r="S51" s="88">
        <f t="shared" si="10"/>
        <v>8452.3029999999999</v>
      </c>
      <c r="T51" s="88">
        <f t="shared" si="10"/>
        <v>8262.2479999999996</v>
      </c>
      <c r="U51" s="88">
        <f t="shared" si="10"/>
        <v>8156.4639999999999</v>
      </c>
      <c r="V51" s="88">
        <f t="shared" si="10"/>
        <v>8177.0209999999988</v>
      </c>
      <c r="W51" s="88">
        <f t="shared" si="10"/>
        <v>7785.0700000000006</v>
      </c>
      <c r="X51" s="88">
        <f t="shared" si="10"/>
        <v>7499.2759999999998</v>
      </c>
      <c r="Y51" s="88">
        <f t="shared" si="10"/>
        <v>7018.2180000000008</v>
      </c>
      <c r="Z51" s="89">
        <f t="shared" si="10"/>
        <v>0</v>
      </c>
      <c r="AA51" s="105">
        <f>SUM(B51:Z51)</f>
        <v>187702.04600000003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-139</v>
      </c>
      <c r="C4" s="18">
        <v>-139</v>
      </c>
      <c r="D4" s="18">
        <v>-139</v>
      </c>
      <c r="E4" s="18">
        <v>-139</v>
      </c>
      <c r="F4" s="18">
        <v>-139</v>
      </c>
      <c r="G4" s="18">
        <v>-139</v>
      </c>
      <c r="H4" s="18">
        <v>-67.200000000000045</v>
      </c>
      <c r="I4" s="18">
        <v>-34.399999999999977</v>
      </c>
      <c r="J4" s="18">
        <v>25.300000000000011</v>
      </c>
      <c r="K4" s="18">
        <v>-101.10000000000002</v>
      </c>
      <c r="L4" s="18">
        <v>-72.600000000000023</v>
      </c>
      <c r="M4" s="18">
        <v>-117.39999999999998</v>
      </c>
      <c r="N4" s="18">
        <v>-139</v>
      </c>
      <c r="O4" s="18">
        <v>-139</v>
      </c>
      <c r="P4" s="18">
        <v>-139</v>
      </c>
      <c r="Q4" s="18">
        <v>-139</v>
      </c>
      <c r="R4" s="18">
        <v>73.699999999999989</v>
      </c>
      <c r="S4" s="18">
        <v>160.5</v>
      </c>
      <c r="T4" s="18">
        <v>216.89999999999998</v>
      </c>
      <c r="U4" s="18">
        <v>139.5</v>
      </c>
      <c r="V4" s="18">
        <v>82.100000000000023</v>
      </c>
      <c r="W4" s="18">
        <v>131.10000000000002</v>
      </c>
      <c r="X4" s="18">
        <v>193.5</v>
      </c>
      <c r="Y4" s="18">
        <v>163.60000000000002</v>
      </c>
      <c r="Z4" s="19"/>
      <c r="AA4" s="112">
        <f>SUM(B4:Z4)</f>
        <v>-596.50000000000023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336.16</v>
      </c>
      <c r="C7" s="118">
        <v>350</v>
      </c>
      <c r="D7" s="118">
        <v>352.44</v>
      </c>
      <c r="E7" s="118">
        <v>350</v>
      </c>
      <c r="F7" s="118">
        <v>348.29</v>
      </c>
      <c r="G7" s="118">
        <v>311</v>
      </c>
      <c r="H7" s="118">
        <v>342.92</v>
      </c>
      <c r="I7" s="118">
        <v>352.64</v>
      </c>
      <c r="J7" s="118">
        <v>346.95</v>
      </c>
      <c r="K7" s="118">
        <v>340.72</v>
      </c>
      <c r="L7" s="118">
        <v>302.89999999999998</v>
      </c>
      <c r="M7" s="118">
        <v>300.83</v>
      </c>
      <c r="N7" s="118">
        <v>339.28</v>
      </c>
      <c r="O7" s="118">
        <v>340</v>
      </c>
      <c r="P7" s="118">
        <v>327.19</v>
      </c>
      <c r="Q7" s="118">
        <v>327.3</v>
      </c>
      <c r="R7" s="118">
        <v>303.10000000000002</v>
      </c>
      <c r="S7" s="118">
        <v>353</v>
      </c>
      <c r="T7" s="118">
        <v>409.93</v>
      </c>
      <c r="U7" s="118">
        <v>422</v>
      </c>
      <c r="V7" s="118">
        <v>380</v>
      </c>
      <c r="W7" s="118">
        <v>355.55</v>
      </c>
      <c r="X7" s="118">
        <v>405.54</v>
      </c>
      <c r="Y7" s="118">
        <v>354.51</v>
      </c>
      <c r="Z7" s="119"/>
      <c r="AA7" s="120">
        <f>IF(SUM(B7:Z7)&lt;&gt;0,AVERAGEIF(B7:Z7,"&lt;&gt;"""),"")</f>
        <v>348.01041666666669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639</v>
      </c>
      <c r="C13" s="130">
        <v>639</v>
      </c>
      <c r="D13" s="130">
        <v>639</v>
      </c>
      <c r="E13" s="130">
        <v>639</v>
      </c>
      <c r="F13" s="130">
        <v>639</v>
      </c>
      <c r="G13" s="130">
        <v>639</v>
      </c>
      <c r="H13" s="130">
        <v>567.20000000000005</v>
      </c>
      <c r="I13" s="130">
        <v>534.4</v>
      </c>
      <c r="J13" s="130">
        <v>474.7</v>
      </c>
      <c r="K13" s="130">
        <v>601.1</v>
      </c>
      <c r="L13" s="130">
        <v>572.6</v>
      </c>
      <c r="M13" s="130">
        <v>617.4</v>
      </c>
      <c r="N13" s="130">
        <v>639</v>
      </c>
      <c r="O13" s="130">
        <v>639</v>
      </c>
      <c r="P13" s="130">
        <v>639</v>
      </c>
      <c r="Q13" s="130">
        <v>639</v>
      </c>
      <c r="R13" s="130">
        <v>426.3</v>
      </c>
      <c r="S13" s="130">
        <v>339.5</v>
      </c>
      <c r="T13" s="130">
        <v>283.10000000000002</v>
      </c>
      <c r="U13" s="130">
        <v>360.5</v>
      </c>
      <c r="V13" s="130">
        <v>417.9</v>
      </c>
      <c r="W13" s="130">
        <v>368.9</v>
      </c>
      <c r="X13" s="130">
        <v>306.5</v>
      </c>
      <c r="Y13" s="131">
        <v>336.4</v>
      </c>
      <c r="Z13" s="132"/>
      <c r="AA13" s="133">
        <f t="shared" si="0"/>
        <v>12596.499999999998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639</v>
      </c>
      <c r="C16" s="136">
        <f t="shared" si="1"/>
        <v>639</v>
      </c>
      <c r="D16" s="136">
        <f t="shared" si="1"/>
        <v>639</v>
      </c>
      <c r="E16" s="136">
        <f t="shared" si="1"/>
        <v>639</v>
      </c>
      <c r="F16" s="136">
        <f t="shared" si="1"/>
        <v>639</v>
      </c>
      <c r="G16" s="136">
        <f t="shared" si="1"/>
        <v>639</v>
      </c>
      <c r="H16" s="136">
        <f t="shared" si="1"/>
        <v>567.20000000000005</v>
      </c>
      <c r="I16" s="136">
        <f t="shared" si="1"/>
        <v>534.4</v>
      </c>
      <c r="J16" s="136">
        <f t="shared" si="1"/>
        <v>474.7</v>
      </c>
      <c r="K16" s="136">
        <f t="shared" si="1"/>
        <v>601.1</v>
      </c>
      <c r="L16" s="136">
        <f t="shared" si="1"/>
        <v>572.6</v>
      </c>
      <c r="M16" s="136">
        <f t="shared" si="1"/>
        <v>617.4</v>
      </c>
      <c r="N16" s="136">
        <f t="shared" si="1"/>
        <v>639</v>
      </c>
      <c r="O16" s="136">
        <f t="shared" si="1"/>
        <v>639</v>
      </c>
      <c r="P16" s="136">
        <f t="shared" si="1"/>
        <v>639</v>
      </c>
      <c r="Q16" s="136">
        <f t="shared" si="1"/>
        <v>639</v>
      </c>
      <c r="R16" s="136">
        <f t="shared" si="1"/>
        <v>426.3</v>
      </c>
      <c r="S16" s="136">
        <f t="shared" si="1"/>
        <v>339.5</v>
      </c>
      <c r="T16" s="136">
        <f t="shared" si="1"/>
        <v>283.10000000000002</v>
      </c>
      <c r="U16" s="136">
        <f t="shared" si="1"/>
        <v>360.5</v>
      </c>
      <c r="V16" s="136">
        <f t="shared" si="1"/>
        <v>417.9</v>
      </c>
      <c r="W16" s="136">
        <f t="shared" si="1"/>
        <v>368.9</v>
      </c>
      <c r="X16" s="136">
        <f t="shared" si="1"/>
        <v>306.5</v>
      </c>
      <c r="Y16" s="136">
        <f t="shared" si="1"/>
        <v>336.4</v>
      </c>
      <c r="Z16" s="137" t="str">
        <f t="shared" si="1"/>
        <v/>
      </c>
      <c r="AA16" s="90">
        <f t="shared" si="0"/>
        <v>12596.499999999998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12000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2022-08-09T11:11:53Z</dcterms:created>
  <dcterms:modified xsi:type="dcterms:W3CDTF">2022-08-09T11:11:54Z</dcterms:modified>
</cp:coreProperties>
</file>