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<sst xmlns="http://schemas.openxmlformats.org/spreadsheetml/2006/main" count="117" uniqueCount="53">
  <si>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08/08/2022 14:15:54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</si>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</sst>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962</c:v>
                </c:pt>
                <c:pt idx="1">
                  <c:v>962</c:v>
                </c:pt>
                <c:pt idx="2">
                  <c:v>962</c:v>
                </c:pt>
                <c:pt idx="3">
                  <c:v>962</c:v>
                </c:pt>
                <c:pt idx="4">
                  <c:v>962</c:v>
                </c:pt>
                <c:pt idx="5">
                  <c:v>962</c:v>
                </c:pt>
                <c:pt idx="6">
                  <c:v>962</c:v>
                </c:pt>
                <c:pt idx="7">
                  <c:v>962</c:v>
                </c:pt>
                <c:pt idx="8">
                  <c:v>962</c:v>
                </c:pt>
                <c:pt idx="9">
                  <c:v>962</c:v>
                </c:pt>
                <c:pt idx="10">
                  <c:v>962</c:v>
                </c:pt>
                <c:pt idx="11">
                  <c:v>962</c:v>
                </c:pt>
                <c:pt idx="12">
                  <c:v>962</c:v>
                </c:pt>
                <c:pt idx="13">
                  <c:v>962</c:v>
                </c:pt>
                <c:pt idx="14">
                  <c:v>962</c:v>
                </c:pt>
                <c:pt idx="15">
                  <c:v>962</c:v>
                </c:pt>
                <c:pt idx="16">
                  <c:v>962</c:v>
                </c:pt>
                <c:pt idx="17">
                  <c:v>962</c:v>
                </c:pt>
                <c:pt idx="18">
                  <c:v>962</c:v>
                </c:pt>
                <c:pt idx="19">
                  <c:v>962</c:v>
                </c:pt>
                <c:pt idx="20">
                  <c:v>962</c:v>
                </c:pt>
                <c:pt idx="21">
                  <c:v>962</c:v>
                </c:pt>
                <c:pt idx="22">
                  <c:v>962</c:v>
                </c:pt>
                <c:pt idx="23">
                  <c:v>962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304.8</c:v>
                </c:pt>
                <c:pt idx="1">
                  <c:v>285.5</c:v>
                </c:pt>
                <c:pt idx="2">
                  <c:v>300</c:v>
                </c:pt>
                <c:pt idx="3">
                  <c:v>296</c:v>
                </c:pt>
                <c:pt idx="4">
                  <c:v>298.5</c:v>
                </c:pt>
                <c:pt idx="5">
                  <c:v>298.5</c:v>
                </c:pt>
                <c:pt idx="6">
                  <c:v>316.5</c:v>
                </c:pt>
                <c:pt idx="7">
                  <c:v>316.5</c:v>
                </c:pt>
                <c:pt idx="8">
                  <c:v>298.5</c:v>
                </c:pt>
                <c:pt idx="9">
                  <c:v>289</c:v>
                </c:pt>
                <c:pt idx="10">
                  <c:v>286</c:v>
                </c:pt>
                <c:pt idx="11">
                  <c:v>296</c:v>
                </c:pt>
                <c:pt idx="12">
                  <c:v>306</c:v>
                </c:pt>
                <c:pt idx="13">
                  <c:v>298.5</c:v>
                </c:pt>
                <c:pt idx="14">
                  <c:v>316.5</c:v>
                </c:pt>
                <c:pt idx="15">
                  <c:v>320.5</c:v>
                </c:pt>
                <c:pt idx="16">
                  <c:v>347.8</c:v>
                </c:pt>
                <c:pt idx="17">
                  <c:v>432.8</c:v>
                </c:pt>
                <c:pt idx="18">
                  <c:v>471</c:v>
                </c:pt>
                <c:pt idx="19">
                  <c:v>477</c:v>
                </c:pt>
                <c:pt idx="20">
                  <c:v>457</c:v>
                </c:pt>
                <c:pt idx="21">
                  <c:v>416.8</c:v>
                </c:pt>
                <c:pt idx="22">
                  <c:v>391</c:v>
                </c:pt>
                <c:pt idx="23">
                  <c:v>342.8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2468.8559999999998</c:v>
                </c:pt>
                <c:pt idx="1">
                  <c:v>2269.0770000000002</c:v>
                </c:pt>
                <c:pt idx="2">
                  <c:v>2101.8869999999997</c:v>
                </c:pt>
                <c:pt idx="3">
                  <c:v>1995.2339999999999</c:v>
                </c:pt>
                <c:pt idx="4">
                  <c:v>2004.557</c:v>
                </c:pt>
                <c:pt idx="5">
                  <c:v>1962.9</c:v>
                </c:pt>
                <c:pt idx="6">
                  <c:v>2447.8020000000001</c:v>
                </c:pt>
                <c:pt idx="7">
                  <c:v>2359.9</c:v>
                </c:pt>
                <c:pt idx="8">
                  <c:v>2486.9</c:v>
                </c:pt>
                <c:pt idx="9">
                  <c:v>2103.0550000000003</c:v>
                </c:pt>
                <c:pt idx="10">
                  <c:v>1842.9</c:v>
                </c:pt>
                <c:pt idx="11">
                  <c:v>1842.9</c:v>
                </c:pt>
                <c:pt idx="12">
                  <c:v>1892.9</c:v>
                </c:pt>
                <c:pt idx="13">
                  <c:v>2108.768</c:v>
                </c:pt>
                <c:pt idx="14">
                  <c:v>2176.8780000000002</c:v>
                </c:pt>
                <c:pt idx="15">
                  <c:v>2584.7059999999997</c:v>
                </c:pt>
                <c:pt idx="16">
                  <c:v>2685.768</c:v>
                </c:pt>
                <c:pt idx="17">
                  <c:v>2883.3</c:v>
                </c:pt>
                <c:pt idx="18">
                  <c:v>2939.1280000000002</c:v>
                </c:pt>
                <c:pt idx="19">
                  <c:v>2957.7290000000003</c:v>
                </c:pt>
                <c:pt idx="20">
                  <c:v>3015.7220000000002</c:v>
                </c:pt>
                <c:pt idx="21">
                  <c:v>3054.2020000000002</c:v>
                </c:pt>
                <c:pt idx="22">
                  <c:v>3015.1970000000001</c:v>
                </c:pt>
                <c:pt idx="23">
                  <c:v>2729.2939999999999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764</c:v>
                </c:pt>
                <c:pt idx="1">
                  <c:v>765</c:v>
                </c:pt>
                <c:pt idx="2">
                  <c:v>804</c:v>
                </c:pt>
                <c:pt idx="3">
                  <c:v>803</c:v>
                </c:pt>
                <c:pt idx="4">
                  <c:v>804</c:v>
                </c:pt>
                <c:pt idx="5">
                  <c:v>727</c:v>
                </c:pt>
                <c:pt idx="6">
                  <c:v>169</c:v>
                </c:pt>
                <c:pt idx="7">
                  <c:v>248.7</c:v>
                </c:pt>
                <c:pt idx="8">
                  <c:v>130</c:v>
                </c:pt>
                <c:pt idx="9">
                  <c:v>129</c:v>
                </c:pt>
                <c:pt idx="10">
                  <c:v>240.6</c:v>
                </c:pt>
                <c:pt idx="11">
                  <c:v>311.5</c:v>
                </c:pt>
                <c:pt idx="12">
                  <c:v>388.8</c:v>
                </c:pt>
                <c:pt idx="13">
                  <c:v>302.5</c:v>
                </c:pt>
                <c:pt idx="14">
                  <c:v>308.39999999999998</c:v>
                </c:pt>
                <c:pt idx="15">
                  <c:v>165</c:v>
                </c:pt>
                <c:pt idx="16">
                  <c:v>282</c:v>
                </c:pt>
                <c:pt idx="17">
                  <c:v>278.89999999999998</c:v>
                </c:pt>
                <c:pt idx="18">
                  <c:v>645.70000000000005</c:v>
                </c:pt>
                <c:pt idx="19">
                  <c:v>649.79999999999995</c:v>
                </c:pt>
                <c:pt idx="20">
                  <c:v>649.79999999999995</c:v>
                </c:pt>
                <c:pt idx="21">
                  <c:v>521.29999999999995</c:v>
                </c:pt>
                <c:pt idx="22">
                  <c:v>617</c:v>
                </c:pt>
                <c:pt idx="23">
                  <c:v>916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2231.636</c:v>
                </c:pt>
                <c:pt idx="1">
                  <c:v>2266.8710000000005</c:v>
                </c:pt>
                <c:pt idx="2">
                  <c:v>2333.4750000000004</c:v>
                </c:pt>
                <c:pt idx="3">
                  <c:v>2359.2139999999995</c:v>
                </c:pt>
                <c:pt idx="4">
                  <c:v>2384.2800000000002</c:v>
                </c:pt>
                <c:pt idx="5">
                  <c:v>2385.2879999999996</c:v>
                </c:pt>
                <c:pt idx="6">
                  <c:v>2613.0070000000005</c:v>
                </c:pt>
                <c:pt idx="7">
                  <c:v>3243.3329999999996</c:v>
                </c:pt>
                <c:pt idx="8">
                  <c:v>4029.4859999999999</c:v>
                </c:pt>
                <c:pt idx="9">
                  <c:v>4733.2119999999995</c:v>
                </c:pt>
                <c:pt idx="10">
                  <c:v>5146.6240000000016</c:v>
                </c:pt>
                <c:pt idx="11">
                  <c:v>5337.5700000000006</c:v>
                </c:pt>
                <c:pt idx="12">
                  <c:v>5319.253999999999</c:v>
                </c:pt>
                <c:pt idx="13">
                  <c:v>5194.7299999999996</c:v>
                </c:pt>
                <c:pt idx="14">
                  <c:v>4895.7130000000006</c:v>
                </c:pt>
                <c:pt idx="15">
                  <c:v>4469.4659999999985</c:v>
                </c:pt>
                <c:pt idx="16">
                  <c:v>3875.5400000000009</c:v>
                </c:pt>
                <c:pt idx="17">
                  <c:v>3119.2389999999987</c:v>
                </c:pt>
                <c:pt idx="18">
                  <c:v>2278.0789999999993</c:v>
                </c:pt>
                <c:pt idx="19">
                  <c:v>1898.6189999999999</c:v>
                </c:pt>
                <c:pt idx="20">
                  <c:v>1771.17</c:v>
                </c:pt>
                <c:pt idx="21">
                  <c:v>1691.2629999999999</c:v>
                </c:pt>
                <c:pt idx="22">
                  <c:v>1665.8390000000002</c:v>
                </c:pt>
                <c:pt idx="23">
                  <c:v>1691.2199999999998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62</c:v>
                </c:pt>
                <c:pt idx="1">
                  <c:v>60</c:v>
                </c:pt>
                <c:pt idx="2">
                  <c:v>60</c:v>
                </c:pt>
                <c:pt idx="3">
                  <c:v>59</c:v>
                </c:pt>
                <c:pt idx="4">
                  <c:v>58</c:v>
                </c:pt>
                <c:pt idx="5">
                  <c:v>59</c:v>
                </c:pt>
                <c:pt idx="6">
                  <c:v>72</c:v>
                </c:pt>
                <c:pt idx="7">
                  <c:v>97</c:v>
                </c:pt>
                <c:pt idx="8">
                  <c:v>118</c:v>
                </c:pt>
                <c:pt idx="9">
                  <c:v>134</c:v>
                </c:pt>
                <c:pt idx="10">
                  <c:v>144</c:v>
                </c:pt>
                <c:pt idx="11">
                  <c:v>145</c:v>
                </c:pt>
                <c:pt idx="12">
                  <c:v>143</c:v>
                </c:pt>
                <c:pt idx="13">
                  <c:v>140</c:v>
                </c:pt>
                <c:pt idx="14">
                  <c:v>136</c:v>
                </c:pt>
                <c:pt idx="15">
                  <c:v>130</c:v>
                </c:pt>
                <c:pt idx="16">
                  <c:v>120</c:v>
                </c:pt>
                <c:pt idx="17">
                  <c:v>106</c:v>
                </c:pt>
                <c:pt idx="18">
                  <c:v>88</c:v>
                </c:pt>
                <c:pt idx="19">
                  <c:v>81</c:v>
                </c:pt>
                <c:pt idx="20">
                  <c:v>81</c:v>
                </c:pt>
                <c:pt idx="21">
                  <c:v>79</c:v>
                </c:pt>
                <c:pt idx="22">
                  <c:v>74</c:v>
                </c:pt>
                <c:pt idx="23">
                  <c:v>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286</c:v>
                </c:pt>
                <c:pt idx="1">
                  <c:v>286</c:v>
                </c:pt>
                <c:pt idx="2">
                  <c:v>101</c:v>
                </c:pt>
                <c:pt idx="3">
                  <c:v>101</c:v>
                </c:pt>
                <c:pt idx="4">
                  <c:v>127</c:v>
                </c:pt>
                <c:pt idx="5">
                  <c:v>209</c:v>
                </c:pt>
                <c:pt idx="6">
                  <c:v>439</c:v>
                </c:pt>
                <c:pt idx="7">
                  <c:v>439</c:v>
                </c:pt>
                <c:pt idx="8">
                  <c:v>357</c:v>
                </c:pt>
                <c:pt idx="9">
                  <c:v>286</c:v>
                </c:pt>
                <c:pt idx="10">
                  <c:v>216</c:v>
                </c:pt>
                <c:pt idx="11">
                  <c:v>189</c:v>
                </c:pt>
                <c:pt idx="12">
                  <c:v>201</c:v>
                </c:pt>
                <c:pt idx="13">
                  <c:v>179</c:v>
                </c:pt>
                <c:pt idx="14">
                  <c:v>205</c:v>
                </c:pt>
                <c:pt idx="15">
                  <c:v>230</c:v>
                </c:pt>
                <c:pt idx="16">
                  <c:v>570</c:v>
                </c:pt>
                <c:pt idx="17">
                  <c:v>715</c:v>
                </c:pt>
                <c:pt idx="18">
                  <c:v>912</c:v>
                </c:pt>
                <c:pt idx="19">
                  <c:v>1245</c:v>
                </c:pt>
                <c:pt idx="20">
                  <c:v>1303</c:v>
                </c:pt>
                <c:pt idx="21">
                  <c:v>1112</c:v>
                </c:pt>
                <c:pt idx="22">
                  <c:v>880</c:v>
                </c:pt>
                <c:pt idx="23">
                  <c:v>446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1658888"/>
        <c:axId val="3516675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7079.2920000000013</c:v>
                </c:pt>
                <c:pt idx="1">
                  <c:v>6894.4480000000003</c:v>
                </c:pt>
                <c:pt idx="2">
                  <c:v>6662.3619999999992</c:v>
                </c:pt>
                <c:pt idx="3">
                  <c:v>6575.4480000000012</c:v>
                </c:pt>
                <c:pt idx="4">
                  <c:v>6638.3370000000004</c:v>
                </c:pt>
                <c:pt idx="5">
                  <c:v>6603.7189999999991</c:v>
                </c:pt>
                <c:pt idx="6">
                  <c:v>7019.3419999999996</c:v>
                </c:pt>
                <c:pt idx="7">
                  <c:v>7666.42</c:v>
                </c:pt>
                <c:pt idx="8">
                  <c:v>8381.8859999999986</c:v>
                </c:pt>
                <c:pt idx="9">
                  <c:v>8636.2670000000016</c:v>
                </c:pt>
                <c:pt idx="10">
                  <c:v>8838.1730000000007</c:v>
                </c:pt>
                <c:pt idx="11">
                  <c:v>9083.9329999999973</c:v>
                </c:pt>
                <c:pt idx="12">
                  <c:v>9212.9970000000012</c:v>
                </c:pt>
                <c:pt idx="13">
                  <c:v>9185.5020000000004</c:v>
                </c:pt>
                <c:pt idx="14">
                  <c:v>9000.4500000000025</c:v>
                </c:pt>
                <c:pt idx="15">
                  <c:v>8861.6240000000034</c:v>
                </c:pt>
                <c:pt idx="16">
                  <c:v>8843.127999999997</c:v>
                </c:pt>
                <c:pt idx="17">
                  <c:v>8497.2459999999992</c:v>
                </c:pt>
                <c:pt idx="18">
                  <c:v>8295.8719999999994</c:v>
                </c:pt>
                <c:pt idx="19">
                  <c:v>8271.1880000000001</c:v>
                </c:pt>
                <c:pt idx="20">
                  <c:v>8239.7300000000014</c:v>
                </c:pt>
                <c:pt idx="21">
                  <c:v>7836.6120000000001</c:v>
                </c:pt>
                <c:pt idx="22">
                  <c:v>7605.0580000000018</c:v>
                </c:pt>
                <c:pt idx="23">
                  <c:v>7156.3140000000003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658888"/>
        <c:axId val="3516675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344.05</c:v>
                </c:pt>
                <c:pt idx="1">
                  <c:v>350.17</c:v>
                </c:pt>
                <c:pt idx="2">
                  <c:v>351.32</c:v>
                </c:pt>
                <c:pt idx="3">
                  <c:v>335.99</c:v>
                </c:pt>
                <c:pt idx="4">
                  <c:v>340.28</c:v>
                </c:pt>
                <c:pt idx="5">
                  <c:v>320.01</c:v>
                </c:pt>
                <c:pt idx="6">
                  <c:v>382.92</c:v>
                </c:pt>
                <c:pt idx="7">
                  <c:v>414.98</c:v>
                </c:pt>
                <c:pt idx="8">
                  <c:v>422</c:v>
                </c:pt>
                <c:pt idx="9">
                  <c:v>347.78</c:v>
                </c:pt>
                <c:pt idx="10">
                  <c:v>310.08999999999997</c:v>
                </c:pt>
                <c:pt idx="11">
                  <c:v>300.42</c:v>
                </c:pt>
                <c:pt idx="12">
                  <c:v>320.05</c:v>
                </c:pt>
                <c:pt idx="13">
                  <c:v>340.97</c:v>
                </c:pt>
                <c:pt idx="14">
                  <c:v>325.52</c:v>
                </c:pt>
                <c:pt idx="15">
                  <c:v>350.01</c:v>
                </c:pt>
                <c:pt idx="16">
                  <c:v>343.99</c:v>
                </c:pt>
                <c:pt idx="17">
                  <c:v>375.88</c:v>
                </c:pt>
                <c:pt idx="18">
                  <c:v>434.6</c:v>
                </c:pt>
                <c:pt idx="19">
                  <c:v>469.8</c:v>
                </c:pt>
                <c:pt idx="20">
                  <c:v>469.72</c:v>
                </c:pt>
                <c:pt idx="21">
                  <c:v>428.67</c:v>
                </c:pt>
                <c:pt idx="22">
                  <c:v>406.45</c:v>
                </c:pt>
                <c:pt idx="23">
                  <c:v>347.11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660456"/>
        <c:axId val="351667904"/>
      </c:lineChart>
      <c:catAx>
        <c:axId val="351658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667512"/>
        <c:crosses val="autoZero"/>
        <c:auto val="1"/>
        <c:lblAlgn val="ctr"/>
        <c:lblOffset val="100"/>
        <c:noMultiLvlLbl val="0"/>
      </c:catAx>
      <c:valAx>
        <c:axId val="351667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658888"/>
        <c:crosses val="autoZero"/>
        <c:crossBetween val="between"/>
      </c:valAx>
      <c:valAx>
        <c:axId val="351667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660456"/>
        <c:crosses val="max"/>
        <c:crossBetween val="between"/>
      </c:valAx>
      <c:catAx>
        <c:axId val="3516604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1667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7079.2919999999995</v>
      </c>
      <c r="C4" s="18">
        <v>6894.4480000000003</v>
      </c>
      <c r="D4" s="18">
        <v>6662.3620000000001</v>
      </c>
      <c r="E4" s="18">
        <v>6575.4480000000003</v>
      </c>
      <c r="F4" s="18">
        <v>6638.3370000000014</v>
      </c>
      <c r="G4" s="18">
        <v>6603.688000000001</v>
      </c>
      <c r="H4" s="18">
        <v>7019.3090000000002</v>
      </c>
      <c r="I4" s="18">
        <v>7666.4330000000009</v>
      </c>
      <c r="J4" s="18">
        <v>8381.8860000000022</v>
      </c>
      <c r="K4" s="18">
        <v>8636.2669999999998</v>
      </c>
      <c r="L4" s="18">
        <v>8838.1239999999998</v>
      </c>
      <c r="M4" s="18">
        <v>9083.9699999999993</v>
      </c>
      <c r="N4" s="18">
        <v>9212.9539999999997</v>
      </c>
      <c r="O4" s="18">
        <v>9185.4980000000032</v>
      </c>
      <c r="P4" s="18">
        <v>9000.4910000000018</v>
      </c>
      <c r="Q4" s="18">
        <v>8861.6720000000005</v>
      </c>
      <c r="R4" s="18">
        <v>8843.1079999999984</v>
      </c>
      <c r="S4" s="18">
        <v>8497.2389999999978</v>
      </c>
      <c r="T4" s="18">
        <v>8295.9070000000029</v>
      </c>
      <c r="U4" s="18">
        <v>8271.148000000001</v>
      </c>
      <c r="V4" s="18">
        <v>8239.6919999999991</v>
      </c>
      <c r="W4" s="18">
        <v>7836.5650000000005</v>
      </c>
      <c r="X4" s="18">
        <v>7605.0360000000001</v>
      </c>
      <c r="Y4" s="18">
        <v>7156.3140000000012</v>
      </c>
      <c r="Z4" s="19"/>
      <c r="AA4" s="20">
        <f>SUM(B4:Z4)</f>
        <v>191085.18800000002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344.05</v>
      </c>
      <c r="C7" s="28">
        <v>350.17</v>
      </c>
      <c r="D7" s="28">
        <v>351.32</v>
      </c>
      <c r="E7" s="28">
        <v>335.99</v>
      </c>
      <c r="F7" s="28">
        <v>340.28</v>
      </c>
      <c r="G7" s="28">
        <v>320.01</v>
      </c>
      <c r="H7" s="28">
        <v>382.92</v>
      </c>
      <c r="I7" s="28">
        <v>414.98</v>
      </c>
      <c r="J7" s="28">
        <v>422</v>
      </c>
      <c r="K7" s="28">
        <v>347.78</v>
      </c>
      <c r="L7" s="28">
        <v>310.08999999999997</v>
      </c>
      <c r="M7" s="28">
        <v>300.42</v>
      </c>
      <c r="N7" s="28">
        <v>320.05</v>
      </c>
      <c r="O7" s="28">
        <v>340.97</v>
      </c>
      <c r="P7" s="28">
        <v>325.52</v>
      </c>
      <c r="Q7" s="28">
        <v>350.01</v>
      </c>
      <c r="R7" s="28">
        <v>343.99</v>
      </c>
      <c r="S7" s="28">
        <v>375.88</v>
      </c>
      <c r="T7" s="28">
        <v>434.6</v>
      </c>
      <c r="U7" s="28">
        <v>469.8</v>
      </c>
      <c r="V7" s="28">
        <v>469.72</v>
      </c>
      <c r="W7" s="28">
        <v>428.67</v>
      </c>
      <c r="X7" s="28">
        <v>406.45</v>
      </c>
      <c r="Y7" s="28">
        <v>347.11</v>
      </c>
      <c r="Z7" s="29"/>
      <c r="AA7" s="30">
        <f>IF(SUM(B7:Z7)&lt;&gt;0,AVERAGEIF(B7:Z7,"&lt;&gt;"""),"")</f>
        <v>368.03250000000008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962</v>
      </c>
      <c r="C10" s="42">
        <v>962</v>
      </c>
      <c r="D10" s="42">
        <v>962</v>
      </c>
      <c r="E10" s="42">
        <v>962</v>
      </c>
      <c r="F10" s="42">
        <v>962</v>
      </c>
      <c r="G10" s="42">
        <v>962</v>
      </c>
      <c r="H10" s="42">
        <v>962</v>
      </c>
      <c r="I10" s="42">
        <v>962</v>
      </c>
      <c r="J10" s="42">
        <v>962</v>
      </c>
      <c r="K10" s="42">
        <v>962</v>
      </c>
      <c r="L10" s="42">
        <v>962</v>
      </c>
      <c r="M10" s="42">
        <v>962</v>
      </c>
      <c r="N10" s="42">
        <v>962</v>
      </c>
      <c r="O10" s="42">
        <v>962</v>
      </c>
      <c r="P10" s="42">
        <v>962</v>
      </c>
      <c r="Q10" s="42">
        <v>962</v>
      </c>
      <c r="R10" s="42">
        <v>962</v>
      </c>
      <c r="S10" s="42">
        <v>962</v>
      </c>
      <c r="T10" s="42">
        <v>962</v>
      </c>
      <c r="U10" s="42">
        <v>962</v>
      </c>
      <c r="V10" s="42">
        <v>962</v>
      </c>
      <c r="W10" s="42">
        <v>962</v>
      </c>
      <c r="X10" s="42">
        <v>962</v>
      </c>
      <c r="Y10" s="42">
        <v>962</v>
      </c>
      <c r="Z10" s="43"/>
      <c r="AA10" s="44">
        <f t="shared" ref="AA10:AA15" si="0">SUM(B10:Z10)</f>
        <v>23088</v>
      </c>
    </row>
    <row r="11" spans="1:27" ht="24.95" customHeight="1" x14ac:dyDescent="0.2">
      <c r="A11" s="45" t="s">
        <v>7</v>
      </c>
      <c r="B11" s="46">
        <v>304.8</v>
      </c>
      <c r="C11" s="47">
        <v>285.5</v>
      </c>
      <c r="D11" s="47">
        <v>300</v>
      </c>
      <c r="E11" s="47">
        <v>296</v>
      </c>
      <c r="F11" s="47">
        <v>298.5</v>
      </c>
      <c r="G11" s="47">
        <v>298.5</v>
      </c>
      <c r="H11" s="47">
        <v>316.5</v>
      </c>
      <c r="I11" s="47">
        <v>316.5</v>
      </c>
      <c r="J11" s="47">
        <v>298.5</v>
      </c>
      <c r="K11" s="47">
        <v>289</v>
      </c>
      <c r="L11" s="47">
        <v>286</v>
      </c>
      <c r="M11" s="47">
        <v>296</v>
      </c>
      <c r="N11" s="47">
        <v>306</v>
      </c>
      <c r="O11" s="47">
        <v>298.5</v>
      </c>
      <c r="P11" s="47">
        <v>316.5</v>
      </c>
      <c r="Q11" s="47">
        <v>320.5</v>
      </c>
      <c r="R11" s="47">
        <v>347.8</v>
      </c>
      <c r="S11" s="47">
        <v>432.8</v>
      </c>
      <c r="T11" s="47">
        <v>471</v>
      </c>
      <c r="U11" s="47">
        <v>477</v>
      </c>
      <c r="V11" s="47">
        <v>457</v>
      </c>
      <c r="W11" s="47">
        <v>416.8</v>
      </c>
      <c r="X11" s="47">
        <v>391</v>
      </c>
      <c r="Y11" s="47">
        <v>342.8</v>
      </c>
      <c r="Z11" s="48"/>
      <c r="AA11" s="49">
        <f t="shared" si="0"/>
        <v>8163.5000000000009</v>
      </c>
    </row>
    <row r="12" spans="1:27" ht="24.95" customHeight="1" x14ac:dyDescent="0.2">
      <c r="A12" s="50" t="s">
        <v>8</v>
      </c>
      <c r="B12" s="51">
        <v>2468.8559999999998</v>
      </c>
      <c r="C12" s="52">
        <v>2269.0770000000002</v>
      </c>
      <c r="D12" s="52">
        <v>2101.8869999999997</v>
      </c>
      <c r="E12" s="52">
        <v>1995.2339999999999</v>
      </c>
      <c r="F12" s="52">
        <v>2004.557</v>
      </c>
      <c r="G12" s="52">
        <v>1962.9</v>
      </c>
      <c r="H12" s="52">
        <v>2447.8020000000001</v>
      </c>
      <c r="I12" s="52">
        <v>2359.9</v>
      </c>
      <c r="J12" s="52">
        <v>2486.9</v>
      </c>
      <c r="K12" s="52">
        <v>2103.0550000000003</v>
      </c>
      <c r="L12" s="52">
        <v>1842.9</v>
      </c>
      <c r="M12" s="52">
        <v>1842.9</v>
      </c>
      <c r="N12" s="52">
        <v>1892.9</v>
      </c>
      <c r="O12" s="52">
        <v>2108.768</v>
      </c>
      <c r="P12" s="52">
        <v>2176.8780000000002</v>
      </c>
      <c r="Q12" s="52">
        <v>2584.7059999999997</v>
      </c>
      <c r="R12" s="52">
        <v>2685.768</v>
      </c>
      <c r="S12" s="52">
        <v>2883.3</v>
      </c>
      <c r="T12" s="52">
        <v>2939.1280000000002</v>
      </c>
      <c r="U12" s="52">
        <v>2957.7290000000003</v>
      </c>
      <c r="V12" s="52">
        <v>3015.7220000000002</v>
      </c>
      <c r="W12" s="52">
        <v>3054.2020000000002</v>
      </c>
      <c r="X12" s="52">
        <v>3015.1970000000001</v>
      </c>
      <c r="Y12" s="52">
        <v>2729.2939999999999</v>
      </c>
      <c r="Z12" s="53"/>
      <c r="AA12" s="54">
        <f t="shared" si="0"/>
        <v>57929.560000000012</v>
      </c>
    </row>
    <row r="13" spans="1:27" ht="24.95" customHeight="1" x14ac:dyDescent="0.2">
      <c r="A13" s="50" t="s">
        <v>9</v>
      </c>
      <c r="B13" s="51">
        <v>286</v>
      </c>
      <c r="C13" s="52">
        <v>286</v>
      </c>
      <c r="D13" s="52">
        <v>101</v>
      </c>
      <c r="E13" s="52">
        <v>101</v>
      </c>
      <c r="F13" s="52">
        <v>127</v>
      </c>
      <c r="G13" s="52">
        <v>209</v>
      </c>
      <c r="H13" s="52">
        <v>439</v>
      </c>
      <c r="I13" s="52">
        <v>439</v>
      </c>
      <c r="J13" s="52">
        <v>357</v>
      </c>
      <c r="K13" s="52">
        <v>286</v>
      </c>
      <c r="L13" s="52">
        <v>216</v>
      </c>
      <c r="M13" s="52">
        <v>189</v>
      </c>
      <c r="N13" s="52">
        <v>201</v>
      </c>
      <c r="O13" s="52">
        <v>179</v>
      </c>
      <c r="P13" s="52">
        <v>205</v>
      </c>
      <c r="Q13" s="52">
        <v>230</v>
      </c>
      <c r="R13" s="52">
        <v>570</v>
      </c>
      <c r="S13" s="52">
        <v>715</v>
      </c>
      <c r="T13" s="52">
        <v>912</v>
      </c>
      <c r="U13" s="52">
        <v>1245</v>
      </c>
      <c r="V13" s="52">
        <v>1303</v>
      </c>
      <c r="W13" s="52">
        <v>1112</v>
      </c>
      <c r="X13" s="52">
        <v>880</v>
      </c>
      <c r="Y13" s="52">
        <v>446</v>
      </c>
      <c r="Z13" s="53"/>
      <c r="AA13" s="54">
        <f t="shared" si="0"/>
        <v>11034</v>
      </c>
    </row>
    <row r="14" spans="1:27" ht="24.95" customHeight="1" x14ac:dyDescent="0.2">
      <c r="A14" s="55" t="s">
        <v>10</v>
      </c>
      <c r="B14" s="56">
        <v>2231.636</v>
      </c>
      <c r="C14" s="57">
        <v>2266.8710000000005</v>
      </c>
      <c r="D14" s="57">
        <v>2333.4750000000004</v>
      </c>
      <c r="E14" s="57">
        <v>2359.2139999999995</v>
      </c>
      <c r="F14" s="57">
        <v>2384.2800000000002</v>
      </c>
      <c r="G14" s="57">
        <v>2385.2879999999996</v>
      </c>
      <c r="H14" s="57">
        <v>2613.0070000000005</v>
      </c>
      <c r="I14" s="57">
        <v>3243.3329999999996</v>
      </c>
      <c r="J14" s="57">
        <v>4029.4859999999999</v>
      </c>
      <c r="K14" s="57">
        <v>4733.2119999999995</v>
      </c>
      <c r="L14" s="57">
        <v>5146.6240000000016</v>
      </c>
      <c r="M14" s="57">
        <v>5337.5700000000006</v>
      </c>
      <c r="N14" s="57">
        <v>5319.253999999999</v>
      </c>
      <c r="O14" s="57">
        <v>5194.7299999999996</v>
      </c>
      <c r="P14" s="57">
        <v>4895.7130000000006</v>
      </c>
      <c r="Q14" s="57">
        <v>4469.4659999999985</v>
      </c>
      <c r="R14" s="57">
        <v>3875.5400000000009</v>
      </c>
      <c r="S14" s="57">
        <v>3119.2389999999987</v>
      </c>
      <c r="T14" s="57">
        <v>2278.0789999999993</v>
      </c>
      <c r="U14" s="57">
        <v>1898.6189999999999</v>
      </c>
      <c r="V14" s="57">
        <v>1771.17</v>
      </c>
      <c r="W14" s="57">
        <v>1691.2629999999999</v>
      </c>
      <c r="X14" s="57">
        <v>1665.8390000000002</v>
      </c>
      <c r="Y14" s="57">
        <v>1691.2199999999998</v>
      </c>
      <c r="Z14" s="58"/>
      <c r="AA14" s="59">
        <f t="shared" si="0"/>
        <v>76934.128000000012</v>
      </c>
    </row>
    <row r="15" spans="1:27" ht="24.95" customHeight="1" x14ac:dyDescent="0.2">
      <c r="A15" s="55" t="s">
        <v>11</v>
      </c>
      <c r="B15" s="56">
        <v>62</v>
      </c>
      <c r="C15" s="57">
        <v>60</v>
      </c>
      <c r="D15" s="57">
        <v>60</v>
      </c>
      <c r="E15" s="57">
        <v>59</v>
      </c>
      <c r="F15" s="57">
        <v>58</v>
      </c>
      <c r="G15" s="57">
        <v>59</v>
      </c>
      <c r="H15" s="57">
        <v>72</v>
      </c>
      <c r="I15" s="57">
        <v>97</v>
      </c>
      <c r="J15" s="57">
        <v>118</v>
      </c>
      <c r="K15" s="57">
        <v>134</v>
      </c>
      <c r="L15" s="57">
        <v>144</v>
      </c>
      <c r="M15" s="57">
        <v>145</v>
      </c>
      <c r="N15" s="57">
        <v>143</v>
      </c>
      <c r="O15" s="57">
        <v>140</v>
      </c>
      <c r="P15" s="57">
        <v>136</v>
      </c>
      <c r="Q15" s="57">
        <v>130</v>
      </c>
      <c r="R15" s="57">
        <v>120</v>
      </c>
      <c r="S15" s="57">
        <v>106</v>
      </c>
      <c r="T15" s="57">
        <v>88</v>
      </c>
      <c r="U15" s="57">
        <v>81</v>
      </c>
      <c r="V15" s="57">
        <v>81</v>
      </c>
      <c r="W15" s="57">
        <v>79</v>
      </c>
      <c r="X15" s="57">
        <v>74</v>
      </c>
      <c r="Y15" s="57">
        <v>69</v>
      </c>
      <c r="Z15" s="58"/>
      <c r="AA15" s="59">
        <f t="shared" si="0"/>
        <v>2315</v>
      </c>
    </row>
    <row r="16" spans="1:27" ht="30" customHeight="1" thickBot="1" x14ac:dyDescent="0.25">
      <c r="A16" s="60" t="s">
        <v>12</v>
      </c>
      <c r="B16" s="61">
        <f>IF(LEN(B$2)&gt;0,SUM(B10:B15),"")</f>
        <v>6315.2919999999995</v>
      </c>
      <c r="C16" s="62">
        <f t="shared" ref="C16:Z16" si="1">IF(LEN(C$2)&gt;0,SUM(C10:C15),"")</f>
        <v>6129.4480000000003</v>
      </c>
      <c r="D16" s="62">
        <f t="shared" si="1"/>
        <v>5858.3620000000001</v>
      </c>
      <c r="E16" s="62">
        <f t="shared" si="1"/>
        <v>5772.4479999999994</v>
      </c>
      <c r="F16" s="62">
        <f t="shared" si="1"/>
        <v>5834.3369999999995</v>
      </c>
      <c r="G16" s="62">
        <f t="shared" si="1"/>
        <v>5876.6880000000001</v>
      </c>
      <c r="H16" s="62">
        <f t="shared" si="1"/>
        <v>6850.3090000000002</v>
      </c>
      <c r="I16" s="62">
        <f t="shared" si="1"/>
        <v>7417.7330000000002</v>
      </c>
      <c r="J16" s="62">
        <f t="shared" si="1"/>
        <v>8251.8859999999986</v>
      </c>
      <c r="K16" s="62">
        <f t="shared" si="1"/>
        <v>8507.2669999999998</v>
      </c>
      <c r="L16" s="62">
        <f t="shared" si="1"/>
        <v>8597.5240000000013</v>
      </c>
      <c r="M16" s="62">
        <f t="shared" si="1"/>
        <v>8772.4700000000012</v>
      </c>
      <c r="N16" s="62">
        <f t="shared" si="1"/>
        <v>8824.1539999999986</v>
      </c>
      <c r="O16" s="62">
        <f t="shared" si="1"/>
        <v>8882.9979999999996</v>
      </c>
      <c r="P16" s="62">
        <f t="shared" si="1"/>
        <v>8692.0910000000003</v>
      </c>
      <c r="Q16" s="62">
        <f t="shared" si="1"/>
        <v>8696.6719999999987</v>
      </c>
      <c r="R16" s="62">
        <f t="shared" si="1"/>
        <v>8561.1080000000002</v>
      </c>
      <c r="S16" s="62">
        <f t="shared" si="1"/>
        <v>8218.3389999999999</v>
      </c>
      <c r="T16" s="62">
        <f t="shared" si="1"/>
        <v>7650.2070000000003</v>
      </c>
      <c r="U16" s="62">
        <f t="shared" si="1"/>
        <v>7621.348</v>
      </c>
      <c r="V16" s="62">
        <f t="shared" si="1"/>
        <v>7589.8919999999998</v>
      </c>
      <c r="W16" s="62">
        <f t="shared" si="1"/>
        <v>7315.2650000000003</v>
      </c>
      <c r="X16" s="62">
        <f t="shared" si="1"/>
        <v>6988.0360000000001</v>
      </c>
      <c r="Y16" s="62">
        <f t="shared" si="1"/>
        <v>6240.3140000000003</v>
      </c>
      <c r="Z16" s="63" t="str">
        <f t="shared" si="1"/>
        <v/>
      </c>
      <c r="AA16" s="64">
        <f>SUM(AA10:AA15)</f>
        <v>179464.18800000002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2509.6999999999998</v>
      </c>
      <c r="C28" s="72">
        <v>2508.4</v>
      </c>
      <c r="D28" s="72">
        <v>2345.9</v>
      </c>
      <c r="E28" s="72">
        <v>2344.9</v>
      </c>
      <c r="F28" s="72">
        <v>2382.4</v>
      </c>
      <c r="G28" s="72">
        <v>2493.4</v>
      </c>
      <c r="H28" s="72">
        <v>2882.4</v>
      </c>
      <c r="I28" s="72">
        <v>3307.4</v>
      </c>
      <c r="J28" s="72">
        <v>3733.4</v>
      </c>
      <c r="K28" s="72">
        <v>4077.9</v>
      </c>
      <c r="L28" s="72">
        <v>4273.8999999999996</v>
      </c>
      <c r="M28" s="72">
        <v>4376.8999999999996</v>
      </c>
      <c r="N28" s="72">
        <v>4392.8999999999996</v>
      </c>
      <c r="O28" s="72">
        <v>4265.3999999999996</v>
      </c>
      <c r="P28" s="72">
        <v>4111.3999999999996</v>
      </c>
      <c r="Q28" s="72">
        <v>3840.4</v>
      </c>
      <c r="R28" s="72">
        <v>3811.7</v>
      </c>
      <c r="S28" s="72">
        <v>3553.7</v>
      </c>
      <c r="T28" s="72">
        <v>3288.9</v>
      </c>
      <c r="U28" s="72">
        <v>3389.9</v>
      </c>
      <c r="V28" s="72">
        <v>3355.9</v>
      </c>
      <c r="W28" s="72">
        <v>3084.7</v>
      </c>
      <c r="X28" s="72">
        <v>2799.9</v>
      </c>
      <c r="Y28" s="72">
        <v>2325.6999999999998</v>
      </c>
      <c r="Z28" s="73"/>
      <c r="AA28" s="74">
        <f>SUM(B28:Z28)</f>
        <v>79457.099999999991</v>
      </c>
    </row>
    <row r="29" spans="1:27" ht="24.95" customHeight="1" x14ac:dyDescent="0.2">
      <c r="A29" s="75" t="s">
        <v>23</v>
      </c>
      <c r="B29" s="76">
        <v>850.59199999999998</v>
      </c>
      <c r="C29" s="77">
        <v>840.048</v>
      </c>
      <c r="D29" s="77">
        <v>952.46199999999999</v>
      </c>
      <c r="E29" s="77">
        <v>866.548</v>
      </c>
      <c r="F29" s="77">
        <v>841.93700000000001</v>
      </c>
      <c r="G29" s="77">
        <v>761.28800000000001</v>
      </c>
      <c r="H29" s="77">
        <v>1401.9090000000001</v>
      </c>
      <c r="I29" s="77">
        <v>1475.3330000000001</v>
      </c>
      <c r="J29" s="77">
        <v>1913.4860000000001</v>
      </c>
      <c r="K29" s="77">
        <v>1893.367</v>
      </c>
      <c r="L29" s="77">
        <v>1789.624</v>
      </c>
      <c r="M29" s="77">
        <v>1853.57</v>
      </c>
      <c r="N29" s="77">
        <v>1834.2539999999999</v>
      </c>
      <c r="O29" s="77">
        <v>1878.598</v>
      </c>
      <c r="P29" s="77">
        <v>1701.691</v>
      </c>
      <c r="Q29" s="77">
        <v>1836.2719999999999</v>
      </c>
      <c r="R29" s="77">
        <v>1554.4079999999999</v>
      </c>
      <c r="S29" s="77">
        <v>1439.6389999999999</v>
      </c>
      <c r="T29" s="77">
        <v>1221.307</v>
      </c>
      <c r="U29" s="77">
        <v>1160.4480000000001</v>
      </c>
      <c r="V29" s="77">
        <v>1130.992</v>
      </c>
      <c r="W29" s="77">
        <v>1123.5650000000001</v>
      </c>
      <c r="X29" s="77">
        <v>915.13599999999997</v>
      </c>
      <c r="Y29" s="77">
        <v>712.61400000000003</v>
      </c>
      <c r="Z29" s="78"/>
      <c r="AA29" s="79">
        <f>SUM(B29:Z29)</f>
        <v>31949.088</v>
      </c>
    </row>
    <row r="30" spans="1:27" ht="24.95" customHeight="1" x14ac:dyDescent="0.2">
      <c r="A30" s="82" t="s">
        <v>24</v>
      </c>
      <c r="B30" s="80">
        <v>3080</v>
      </c>
      <c r="C30" s="81">
        <v>2907</v>
      </c>
      <c r="D30" s="81">
        <v>2725</v>
      </c>
      <c r="E30" s="81">
        <v>2725</v>
      </c>
      <c r="F30" s="81">
        <v>2775</v>
      </c>
      <c r="G30" s="81">
        <v>2785</v>
      </c>
      <c r="H30" s="81">
        <v>2735</v>
      </c>
      <c r="I30" s="81">
        <v>2770</v>
      </c>
      <c r="J30" s="81">
        <v>2735</v>
      </c>
      <c r="K30" s="81">
        <v>2665</v>
      </c>
      <c r="L30" s="81">
        <v>2665</v>
      </c>
      <c r="M30" s="81">
        <v>2665</v>
      </c>
      <c r="N30" s="81">
        <v>2715</v>
      </c>
      <c r="O30" s="81">
        <v>2855</v>
      </c>
      <c r="P30" s="81">
        <v>2995</v>
      </c>
      <c r="Q30" s="81">
        <v>3185</v>
      </c>
      <c r="R30" s="81">
        <v>3477</v>
      </c>
      <c r="S30" s="81">
        <v>3501</v>
      </c>
      <c r="T30" s="81">
        <v>3512</v>
      </c>
      <c r="U30" s="81">
        <v>3522</v>
      </c>
      <c r="V30" s="81">
        <v>3556</v>
      </c>
      <c r="W30" s="81">
        <v>3563</v>
      </c>
      <c r="X30" s="81">
        <v>3569</v>
      </c>
      <c r="Y30" s="81">
        <v>3479</v>
      </c>
      <c r="Z30" s="83"/>
      <c r="AA30" s="84">
        <f>SUM(B30:Z30)</f>
        <v>73161</v>
      </c>
    </row>
    <row r="31" spans="1:27" ht="30" customHeight="1" thickBot="1" x14ac:dyDescent="0.25">
      <c r="A31" s="60" t="s">
        <v>25</v>
      </c>
      <c r="B31" s="61">
        <f>IF(LEN(B$2)&gt;0,SUM(B28:B30),"")</f>
        <v>6440.2919999999995</v>
      </c>
      <c r="C31" s="62">
        <f t="shared" ref="C31:Z31" si="4">IF(LEN(C$2)&gt;0,SUM(C28:C30),"")</f>
        <v>6255.4480000000003</v>
      </c>
      <c r="D31" s="62">
        <f t="shared" si="4"/>
        <v>6023.3620000000001</v>
      </c>
      <c r="E31" s="62">
        <f t="shared" si="4"/>
        <v>5936.4480000000003</v>
      </c>
      <c r="F31" s="62">
        <f t="shared" si="4"/>
        <v>5999.3369999999995</v>
      </c>
      <c r="G31" s="62">
        <f t="shared" si="4"/>
        <v>6039.6880000000001</v>
      </c>
      <c r="H31" s="62">
        <f t="shared" si="4"/>
        <v>7019.3090000000002</v>
      </c>
      <c r="I31" s="62">
        <f t="shared" si="4"/>
        <v>7552.7330000000002</v>
      </c>
      <c r="J31" s="62">
        <f t="shared" si="4"/>
        <v>8381.8860000000004</v>
      </c>
      <c r="K31" s="62">
        <f t="shared" si="4"/>
        <v>8636.2669999999998</v>
      </c>
      <c r="L31" s="62">
        <f t="shared" si="4"/>
        <v>8728.5239999999994</v>
      </c>
      <c r="M31" s="62">
        <f t="shared" si="4"/>
        <v>8895.4699999999993</v>
      </c>
      <c r="N31" s="62">
        <f t="shared" si="4"/>
        <v>8942.1539999999986</v>
      </c>
      <c r="O31" s="62">
        <f t="shared" si="4"/>
        <v>8998.9979999999996</v>
      </c>
      <c r="P31" s="62">
        <f t="shared" si="4"/>
        <v>8808.0910000000003</v>
      </c>
      <c r="Q31" s="62">
        <f t="shared" si="4"/>
        <v>8861.6720000000005</v>
      </c>
      <c r="R31" s="62">
        <f t="shared" si="4"/>
        <v>8843.1080000000002</v>
      </c>
      <c r="S31" s="62">
        <f t="shared" si="4"/>
        <v>8494.3389999999999</v>
      </c>
      <c r="T31" s="62">
        <f t="shared" si="4"/>
        <v>8022.2070000000003</v>
      </c>
      <c r="U31" s="62">
        <f t="shared" si="4"/>
        <v>8072.348</v>
      </c>
      <c r="V31" s="62">
        <f t="shared" si="4"/>
        <v>8042.8919999999998</v>
      </c>
      <c r="W31" s="62">
        <f t="shared" si="4"/>
        <v>7771.2649999999994</v>
      </c>
      <c r="X31" s="62">
        <f t="shared" si="4"/>
        <v>7284.0360000000001</v>
      </c>
      <c r="Y31" s="62">
        <f t="shared" si="4"/>
        <v>6517.3140000000003</v>
      </c>
      <c r="Z31" s="63" t="str">
        <f t="shared" si="4"/>
        <v/>
      </c>
      <c r="AA31" s="64">
        <f>SUM(AA28:AA30)</f>
        <v>184567.18799999999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>
        <v>13</v>
      </c>
      <c r="X34" s="95">
        <v>12</v>
      </c>
      <c r="Y34" s="95">
        <v>11</v>
      </c>
      <c r="Z34" s="96"/>
      <c r="AA34" s="74">
        <f t="shared" ref="AA34:AA39" si="5">SUM(B34:Z34)</f>
        <v>36</v>
      </c>
    </row>
    <row r="35" spans="1:27" ht="24.95" customHeight="1" x14ac:dyDescent="0.2">
      <c r="A35" s="97" t="s">
        <v>28</v>
      </c>
      <c r="B35" s="98">
        <v>45</v>
      </c>
      <c r="C35" s="99">
        <v>46</v>
      </c>
      <c r="D35" s="99">
        <v>85</v>
      </c>
      <c r="E35" s="99">
        <v>84</v>
      </c>
      <c r="F35" s="99">
        <v>85</v>
      </c>
      <c r="G35" s="99">
        <v>83</v>
      </c>
      <c r="H35" s="99">
        <v>89</v>
      </c>
      <c r="I35" s="99">
        <v>55</v>
      </c>
      <c r="J35" s="99">
        <v>50</v>
      </c>
      <c r="K35" s="99">
        <v>49</v>
      </c>
      <c r="L35" s="99">
        <v>51</v>
      </c>
      <c r="M35" s="99">
        <v>43</v>
      </c>
      <c r="N35" s="99">
        <v>38</v>
      </c>
      <c r="O35" s="99">
        <v>36</v>
      </c>
      <c r="P35" s="99">
        <v>36</v>
      </c>
      <c r="Q35" s="99">
        <v>85</v>
      </c>
      <c r="R35" s="99">
        <v>202</v>
      </c>
      <c r="S35" s="99">
        <v>196</v>
      </c>
      <c r="T35" s="99">
        <v>292</v>
      </c>
      <c r="U35" s="99">
        <v>371</v>
      </c>
      <c r="V35" s="99">
        <v>373</v>
      </c>
      <c r="W35" s="99">
        <v>363</v>
      </c>
      <c r="X35" s="99">
        <v>204</v>
      </c>
      <c r="Y35" s="99">
        <v>186</v>
      </c>
      <c r="Z35" s="100"/>
      <c r="AA35" s="79">
        <f t="shared" si="5"/>
        <v>3147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594</v>
      </c>
      <c r="H36" s="99">
        <v>30</v>
      </c>
      <c r="I36" s="99">
        <v>143.69999999999999</v>
      </c>
      <c r="J36" s="99">
        <v>30</v>
      </c>
      <c r="K36" s="99">
        <v>30</v>
      </c>
      <c r="L36" s="99">
        <v>139.6</v>
      </c>
      <c r="M36" s="99">
        <v>218.5</v>
      </c>
      <c r="N36" s="99">
        <v>300.8</v>
      </c>
      <c r="O36" s="99">
        <v>216.5</v>
      </c>
      <c r="P36" s="99">
        <v>222.4</v>
      </c>
      <c r="Q36" s="99">
        <v>30</v>
      </c>
      <c r="R36" s="99">
        <v>30</v>
      </c>
      <c r="S36" s="99">
        <v>32.9</v>
      </c>
      <c r="T36" s="99">
        <v>303.7</v>
      </c>
      <c r="U36" s="99">
        <v>228.8</v>
      </c>
      <c r="V36" s="99">
        <v>226.8</v>
      </c>
      <c r="W36" s="99">
        <v>95.3</v>
      </c>
      <c r="X36" s="99">
        <v>351</v>
      </c>
      <c r="Y36" s="99">
        <v>669</v>
      </c>
      <c r="Z36" s="100"/>
      <c r="AA36" s="79">
        <f t="shared" si="5"/>
        <v>7238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764</v>
      </c>
      <c r="C39" s="88">
        <f t="shared" si="6"/>
        <v>765</v>
      </c>
      <c r="D39" s="88">
        <f t="shared" si="6"/>
        <v>804</v>
      </c>
      <c r="E39" s="88">
        <f t="shared" si="6"/>
        <v>803</v>
      </c>
      <c r="F39" s="88">
        <f t="shared" si="6"/>
        <v>804</v>
      </c>
      <c r="G39" s="88">
        <f t="shared" si="6"/>
        <v>727</v>
      </c>
      <c r="H39" s="88">
        <f t="shared" si="6"/>
        <v>169</v>
      </c>
      <c r="I39" s="88">
        <f t="shared" si="6"/>
        <v>248.7</v>
      </c>
      <c r="J39" s="88">
        <f t="shared" si="6"/>
        <v>130</v>
      </c>
      <c r="K39" s="88">
        <f t="shared" si="6"/>
        <v>129</v>
      </c>
      <c r="L39" s="88">
        <f t="shared" si="6"/>
        <v>240.6</v>
      </c>
      <c r="M39" s="88">
        <f t="shared" si="6"/>
        <v>311.5</v>
      </c>
      <c r="N39" s="88">
        <f t="shared" si="6"/>
        <v>388.8</v>
      </c>
      <c r="O39" s="88">
        <f t="shared" si="6"/>
        <v>302.5</v>
      </c>
      <c r="P39" s="88">
        <f t="shared" si="6"/>
        <v>308.39999999999998</v>
      </c>
      <c r="Q39" s="88">
        <f t="shared" si="6"/>
        <v>165</v>
      </c>
      <c r="R39" s="88">
        <f t="shared" si="6"/>
        <v>282</v>
      </c>
      <c r="S39" s="88">
        <f t="shared" si="6"/>
        <v>278.89999999999998</v>
      </c>
      <c r="T39" s="88">
        <f t="shared" si="6"/>
        <v>645.70000000000005</v>
      </c>
      <c r="U39" s="88">
        <f t="shared" si="6"/>
        <v>649.79999999999995</v>
      </c>
      <c r="V39" s="88">
        <f t="shared" si="6"/>
        <v>649.79999999999995</v>
      </c>
      <c r="W39" s="88">
        <f t="shared" si="6"/>
        <v>521.29999999999995</v>
      </c>
      <c r="X39" s="88">
        <f t="shared" si="6"/>
        <v>617</v>
      </c>
      <c r="Y39" s="88">
        <f t="shared" si="6"/>
        <v>916</v>
      </c>
      <c r="Z39" s="89" t="str">
        <f t="shared" si="6"/>
        <v/>
      </c>
      <c r="AA39" s="90">
        <f t="shared" si="5"/>
        <v>11620.999999999998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639</v>
      </c>
      <c r="C44" s="99">
        <v>639</v>
      </c>
      <c r="D44" s="99">
        <v>639</v>
      </c>
      <c r="E44" s="99">
        <v>639</v>
      </c>
      <c r="F44" s="99">
        <v>639</v>
      </c>
      <c r="G44" s="99">
        <v>564</v>
      </c>
      <c r="H44" s="99"/>
      <c r="I44" s="99">
        <v>113.7</v>
      </c>
      <c r="J44" s="99"/>
      <c r="K44" s="99"/>
      <c r="L44" s="99">
        <v>109.6</v>
      </c>
      <c r="M44" s="99">
        <v>188.5</v>
      </c>
      <c r="N44" s="99">
        <v>270.8</v>
      </c>
      <c r="O44" s="99">
        <v>186.5</v>
      </c>
      <c r="P44" s="99">
        <v>192.4</v>
      </c>
      <c r="Q44" s="99"/>
      <c r="R44" s="99"/>
      <c r="S44" s="99">
        <v>2.9</v>
      </c>
      <c r="T44" s="99">
        <v>273.7</v>
      </c>
      <c r="U44" s="99">
        <v>198.8</v>
      </c>
      <c r="V44" s="99">
        <v>196.8</v>
      </c>
      <c r="W44" s="99">
        <v>65.3</v>
      </c>
      <c r="X44" s="99">
        <v>321</v>
      </c>
      <c r="Y44" s="99">
        <v>639</v>
      </c>
      <c r="Z44" s="100"/>
      <c r="AA44" s="79">
        <f t="shared" si="7"/>
        <v>6517.9999999999991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639</v>
      </c>
      <c r="C48" s="88">
        <f t="shared" ref="C48:Z48" si="8">IF(LEN(C$2)&gt;0,SUM(C42:C47),"")</f>
        <v>639</v>
      </c>
      <c r="D48" s="88">
        <f t="shared" si="8"/>
        <v>639</v>
      </c>
      <c r="E48" s="88">
        <f t="shared" si="8"/>
        <v>639</v>
      </c>
      <c r="F48" s="88">
        <f t="shared" si="8"/>
        <v>639</v>
      </c>
      <c r="G48" s="88">
        <f t="shared" si="8"/>
        <v>564</v>
      </c>
      <c r="H48" s="88">
        <f t="shared" si="8"/>
        <v>0</v>
      </c>
      <c r="I48" s="88">
        <f t="shared" si="8"/>
        <v>113.7</v>
      </c>
      <c r="J48" s="88">
        <f t="shared" si="8"/>
        <v>0</v>
      </c>
      <c r="K48" s="88">
        <f t="shared" si="8"/>
        <v>0</v>
      </c>
      <c r="L48" s="88">
        <f t="shared" si="8"/>
        <v>109.6</v>
      </c>
      <c r="M48" s="88">
        <f t="shared" si="8"/>
        <v>188.5</v>
      </c>
      <c r="N48" s="88">
        <f t="shared" si="8"/>
        <v>270.8</v>
      </c>
      <c r="O48" s="88">
        <f t="shared" si="8"/>
        <v>186.5</v>
      </c>
      <c r="P48" s="88">
        <f t="shared" si="8"/>
        <v>192.4</v>
      </c>
      <c r="Q48" s="88">
        <f t="shared" si="8"/>
        <v>0</v>
      </c>
      <c r="R48" s="88">
        <f t="shared" si="8"/>
        <v>0</v>
      </c>
      <c r="S48" s="88">
        <f t="shared" si="8"/>
        <v>2.9</v>
      </c>
      <c r="T48" s="88">
        <f t="shared" si="8"/>
        <v>273.7</v>
      </c>
      <c r="U48" s="88">
        <f t="shared" si="8"/>
        <v>198.8</v>
      </c>
      <c r="V48" s="88">
        <f t="shared" si="8"/>
        <v>196.8</v>
      </c>
      <c r="W48" s="88">
        <f t="shared" si="8"/>
        <v>65.3</v>
      </c>
      <c r="X48" s="88">
        <f t="shared" si="8"/>
        <v>321</v>
      </c>
      <c r="Y48" s="88">
        <f t="shared" si="8"/>
        <v>639</v>
      </c>
      <c r="Z48" s="89" t="str">
        <f t="shared" si="8"/>
        <v/>
      </c>
      <c r="AA48" s="90">
        <f t="shared" si="7"/>
        <v>6517.9999999999991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7079.2919999999995</v>
      </c>
      <c r="C51" s="88">
        <f t="shared" si="10"/>
        <v>6894.4480000000003</v>
      </c>
      <c r="D51" s="88">
        <f t="shared" si="10"/>
        <v>6662.3620000000001</v>
      </c>
      <c r="E51" s="88">
        <f t="shared" si="10"/>
        <v>6575.4479999999994</v>
      </c>
      <c r="F51" s="88">
        <f t="shared" si="10"/>
        <v>6638.3369999999995</v>
      </c>
      <c r="G51" s="88">
        <f t="shared" si="10"/>
        <v>6603.6880000000001</v>
      </c>
      <c r="H51" s="88">
        <f t="shared" si="10"/>
        <v>7019.3090000000002</v>
      </c>
      <c r="I51" s="88">
        <f t="shared" si="10"/>
        <v>7666.433</v>
      </c>
      <c r="J51" s="88">
        <f t="shared" si="10"/>
        <v>8381.8859999999986</v>
      </c>
      <c r="K51" s="88">
        <f t="shared" si="10"/>
        <v>8636.2669999999998</v>
      </c>
      <c r="L51" s="88">
        <f t="shared" si="10"/>
        <v>8838.1240000000016</v>
      </c>
      <c r="M51" s="88">
        <f t="shared" si="10"/>
        <v>9083.9700000000012</v>
      </c>
      <c r="N51" s="88">
        <f t="shared" si="10"/>
        <v>9212.9539999999979</v>
      </c>
      <c r="O51" s="88">
        <f t="shared" si="10"/>
        <v>9185.4979999999996</v>
      </c>
      <c r="P51" s="88">
        <f t="shared" si="10"/>
        <v>9000.491</v>
      </c>
      <c r="Q51" s="88">
        <f t="shared" si="10"/>
        <v>8861.6719999999987</v>
      </c>
      <c r="R51" s="88">
        <f t="shared" si="10"/>
        <v>8843.1080000000002</v>
      </c>
      <c r="S51" s="88">
        <f t="shared" si="10"/>
        <v>8497.2389999999996</v>
      </c>
      <c r="T51" s="88">
        <f t="shared" si="10"/>
        <v>8295.9070000000011</v>
      </c>
      <c r="U51" s="88">
        <f t="shared" si="10"/>
        <v>8271.1479999999992</v>
      </c>
      <c r="V51" s="88">
        <f t="shared" si="10"/>
        <v>8239.6919999999991</v>
      </c>
      <c r="W51" s="88">
        <f t="shared" si="10"/>
        <v>7836.5650000000005</v>
      </c>
      <c r="X51" s="88">
        <f t="shared" si="10"/>
        <v>7605.0360000000001</v>
      </c>
      <c r="Y51" s="88">
        <f t="shared" si="10"/>
        <v>7156.3140000000003</v>
      </c>
      <c r="Z51" s="89" t="str">
        <f t="shared" si="10"/>
        <v/>
      </c>
      <c r="AA51" s="105">
        <f>SUM(B51:Z51)</f>
        <v>191085.18800000002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7079.2920000000013</v>
      </c>
      <c r="C4" s="18">
        <v>6894.4480000000003</v>
      </c>
      <c r="D4" s="18">
        <v>6662.3619999999992</v>
      </c>
      <c r="E4" s="18">
        <v>6575.4480000000012</v>
      </c>
      <c r="F4" s="18">
        <v>6638.3370000000004</v>
      </c>
      <c r="G4" s="18">
        <v>6603.7189999999991</v>
      </c>
      <c r="H4" s="18">
        <v>7019.3419999999996</v>
      </c>
      <c r="I4" s="18">
        <v>7666.42</v>
      </c>
      <c r="J4" s="18">
        <v>8381.8859999999986</v>
      </c>
      <c r="K4" s="18">
        <v>8636.2670000000016</v>
      </c>
      <c r="L4" s="18">
        <v>8838.1730000000007</v>
      </c>
      <c r="M4" s="18">
        <v>9083.9329999999973</v>
      </c>
      <c r="N4" s="18">
        <v>9212.9970000000012</v>
      </c>
      <c r="O4" s="18">
        <v>9185.5020000000004</v>
      </c>
      <c r="P4" s="18">
        <v>9000.4500000000025</v>
      </c>
      <c r="Q4" s="18">
        <v>8861.6240000000034</v>
      </c>
      <c r="R4" s="18">
        <v>8843.127999999997</v>
      </c>
      <c r="S4" s="18">
        <v>8497.2459999999992</v>
      </c>
      <c r="T4" s="18">
        <v>8295.8719999999994</v>
      </c>
      <c r="U4" s="18">
        <v>8271.1880000000001</v>
      </c>
      <c r="V4" s="18">
        <v>8239.7300000000014</v>
      </c>
      <c r="W4" s="18">
        <v>7836.6120000000001</v>
      </c>
      <c r="X4" s="18">
        <v>7605.0580000000018</v>
      </c>
      <c r="Y4" s="18">
        <v>7156.3140000000003</v>
      </c>
      <c r="Z4" s="19"/>
      <c r="AA4" s="20">
        <f>SUM(B4:Z4)</f>
        <v>191085.34799999997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344.05</v>
      </c>
      <c r="C7" s="28">
        <v>350.17</v>
      </c>
      <c r="D7" s="28">
        <v>351.32</v>
      </c>
      <c r="E7" s="28">
        <v>335.99</v>
      </c>
      <c r="F7" s="28">
        <v>340.28</v>
      </c>
      <c r="G7" s="28">
        <v>320.01</v>
      </c>
      <c r="H7" s="28">
        <v>382.92</v>
      </c>
      <c r="I7" s="28">
        <v>414.98</v>
      </c>
      <c r="J7" s="28">
        <v>422</v>
      </c>
      <c r="K7" s="28">
        <v>347.78</v>
      </c>
      <c r="L7" s="28">
        <v>310.08999999999997</v>
      </c>
      <c r="M7" s="28">
        <v>300.42</v>
      </c>
      <c r="N7" s="28">
        <v>320.05</v>
      </c>
      <c r="O7" s="28">
        <v>340.97</v>
      </c>
      <c r="P7" s="28">
        <v>325.52</v>
      </c>
      <c r="Q7" s="28">
        <v>350.01</v>
      </c>
      <c r="R7" s="28">
        <v>343.99</v>
      </c>
      <c r="S7" s="28">
        <v>375.88</v>
      </c>
      <c r="T7" s="28">
        <v>434.6</v>
      </c>
      <c r="U7" s="28">
        <v>469.8</v>
      </c>
      <c r="V7" s="28">
        <v>469.72</v>
      </c>
      <c r="W7" s="28">
        <v>428.67</v>
      </c>
      <c r="X7" s="28">
        <v>406.45</v>
      </c>
      <c r="Y7" s="28">
        <v>347.11</v>
      </c>
      <c r="Z7" s="29"/>
      <c r="AA7" s="30">
        <f>IF(SUM(B7:Z7)&lt;&gt;0,AVERAGEIF(B7:Z7,"&lt;&gt;"""),"")</f>
        <v>368.03250000000008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839.072</v>
      </c>
      <c r="C19" s="72">
        <v>846.03599999999994</v>
      </c>
      <c r="D19" s="72">
        <v>845.20499999999993</v>
      </c>
      <c r="E19" s="72">
        <v>846.26099999999997</v>
      </c>
      <c r="F19" s="72">
        <v>847.36699999999996</v>
      </c>
      <c r="G19" s="72">
        <v>849.327</v>
      </c>
      <c r="H19" s="72">
        <v>867.17200000000003</v>
      </c>
      <c r="I19" s="72">
        <v>905.13599999999997</v>
      </c>
      <c r="J19" s="72">
        <v>914.21799999999996</v>
      </c>
      <c r="K19" s="72">
        <v>906.23900000000003</v>
      </c>
      <c r="L19" s="72">
        <v>901.36099999999999</v>
      </c>
      <c r="M19" s="72">
        <v>867.21900000000005</v>
      </c>
      <c r="N19" s="72">
        <v>839.23099999999999</v>
      </c>
      <c r="O19" s="72">
        <v>811.06600000000003</v>
      </c>
      <c r="P19" s="72">
        <v>788.024</v>
      </c>
      <c r="Q19" s="72">
        <v>795.08299999999997</v>
      </c>
      <c r="R19" s="72">
        <v>744.07299999999998</v>
      </c>
      <c r="S19" s="72">
        <v>741.05899999999997</v>
      </c>
      <c r="T19" s="72">
        <v>754.06100000000004</v>
      </c>
      <c r="U19" s="72">
        <v>772.05799999999999</v>
      </c>
      <c r="V19" s="72">
        <v>776.17399999999998</v>
      </c>
      <c r="W19" s="72">
        <v>752.19899999999996</v>
      </c>
      <c r="X19" s="72">
        <v>902.25199999999995</v>
      </c>
      <c r="Y19" s="72">
        <v>928.17200000000003</v>
      </c>
      <c r="Z19" s="73"/>
      <c r="AA19" s="74">
        <f t="shared" ref="AA19:AA24" si="2">SUM(B19:Z19)</f>
        <v>20038.064999999999</v>
      </c>
    </row>
    <row r="20" spans="1:27" ht="24.95" customHeight="1" x14ac:dyDescent="0.2">
      <c r="A20" s="75" t="s">
        <v>15</v>
      </c>
      <c r="B20" s="76">
        <v>1066.4199999999998</v>
      </c>
      <c r="C20" s="77">
        <v>1045.394</v>
      </c>
      <c r="D20" s="77">
        <v>1021.626</v>
      </c>
      <c r="E20" s="77">
        <v>1020.3750000000001</v>
      </c>
      <c r="F20" s="77">
        <v>1060.2379999999998</v>
      </c>
      <c r="G20" s="77">
        <v>1144.0999999999999</v>
      </c>
      <c r="H20" s="77">
        <v>1258.018</v>
      </c>
      <c r="I20" s="77">
        <v>1384.4370000000001</v>
      </c>
      <c r="J20" s="77">
        <v>1466.3050000000001</v>
      </c>
      <c r="K20" s="77">
        <v>1518.0430000000001</v>
      </c>
      <c r="L20" s="77">
        <v>1569.586</v>
      </c>
      <c r="M20" s="77">
        <v>1614.4619999999998</v>
      </c>
      <c r="N20" s="77">
        <v>1618.173</v>
      </c>
      <c r="O20" s="77">
        <v>1631.085</v>
      </c>
      <c r="P20" s="77">
        <v>1580.4800000000002</v>
      </c>
      <c r="Q20" s="77">
        <v>1518.1570000000002</v>
      </c>
      <c r="R20" s="77">
        <v>1493.1120000000001</v>
      </c>
      <c r="S20" s="77">
        <v>1420.6970000000001</v>
      </c>
      <c r="T20" s="77">
        <v>1357.5629999999999</v>
      </c>
      <c r="U20" s="77">
        <v>1248.4190000000001</v>
      </c>
      <c r="V20" s="77">
        <v>1167.9209999999998</v>
      </c>
      <c r="W20" s="77">
        <v>1102.8629999999998</v>
      </c>
      <c r="X20" s="77">
        <v>1089.367</v>
      </c>
      <c r="Y20" s="77">
        <v>1077.51</v>
      </c>
      <c r="Z20" s="78"/>
      <c r="AA20" s="79">
        <f t="shared" si="2"/>
        <v>31474.350999999995</v>
      </c>
    </row>
    <row r="21" spans="1:27" ht="24.95" customHeight="1" x14ac:dyDescent="0.2">
      <c r="A21" s="75" t="s">
        <v>16</v>
      </c>
      <c r="B21" s="80">
        <v>3425.8000000000006</v>
      </c>
      <c r="C21" s="81">
        <v>3213.5180000000009</v>
      </c>
      <c r="D21" s="81">
        <v>3012.0309999999999</v>
      </c>
      <c r="E21" s="81">
        <v>2959.8119999999999</v>
      </c>
      <c r="F21" s="81">
        <v>2945.7319999999995</v>
      </c>
      <c r="G21" s="81">
        <v>2926.7919999999999</v>
      </c>
      <c r="H21" s="81">
        <v>3141.752</v>
      </c>
      <c r="I21" s="81">
        <v>3535.8470000000002</v>
      </c>
      <c r="J21" s="81">
        <v>3935.4630000000002</v>
      </c>
      <c r="K21" s="81">
        <v>4246.8849999999993</v>
      </c>
      <c r="L21" s="81">
        <v>4462.2260000000006</v>
      </c>
      <c r="M21" s="81">
        <v>4682.2520000000004</v>
      </c>
      <c r="N21" s="81">
        <v>4810.5929999999998</v>
      </c>
      <c r="O21" s="81">
        <v>4785.3510000000006</v>
      </c>
      <c r="P21" s="81">
        <v>4680.945999999999</v>
      </c>
      <c r="Q21" s="81">
        <v>4548.4839999999995</v>
      </c>
      <c r="R21" s="81">
        <v>4559.2429999999995</v>
      </c>
      <c r="S21" s="81">
        <v>4578.9900000000007</v>
      </c>
      <c r="T21" s="81">
        <v>4507.7480000000005</v>
      </c>
      <c r="U21" s="81">
        <v>4600.2110000000002</v>
      </c>
      <c r="V21" s="81">
        <v>4663.1350000000011</v>
      </c>
      <c r="W21" s="81">
        <v>4409.5500000000011</v>
      </c>
      <c r="X21" s="81">
        <v>4109.9389999999994</v>
      </c>
      <c r="Y21" s="81">
        <v>3664.1319999999996</v>
      </c>
      <c r="Z21" s="78"/>
      <c r="AA21" s="79">
        <f t="shared" si="2"/>
        <v>96406.432000000001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238</v>
      </c>
      <c r="C23" s="77">
        <v>187.5</v>
      </c>
      <c r="D23" s="77">
        <v>201.5</v>
      </c>
      <c r="E23" s="77">
        <v>184</v>
      </c>
      <c r="F23" s="77">
        <v>197</v>
      </c>
      <c r="G23" s="77">
        <v>203.5</v>
      </c>
      <c r="H23" s="77">
        <v>164.5</v>
      </c>
      <c r="I23" s="77">
        <v>179</v>
      </c>
      <c r="J23" s="77">
        <v>170</v>
      </c>
      <c r="K23" s="77">
        <v>149</v>
      </c>
      <c r="L23" s="77">
        <v>145</v>
      </c>
      <c r="M23" s="77">
        <v>152</v>
      </c>
      <c r="N23" s="77">
        <v>171</v>
      </c>
      <c r="O23" s="77">
        <v>198</v>
      </c>
      <c r="P23" s="77">
        <v>206</v>
      </c>
      <c r="Q23" s="77">
        <v>208</v>
      </c>
      <c r="R23" s="77">
        <v>200.5</v>
      </c>
      <c r="S23" s="77">
        <v>184.5</v>
      </c>
      <c r="T23" s="77">
        <v>181.5</v>
      </c>
      <c r="U23" s="77">
        <v>182.5</v>
      </c>
      <c r="V23" s="77">
        <v>176.5</v>
      </c>
      <c r="W23" s="77">
        <v>174</v>
      </c>
      <c r="X23" s="77">
        <v>169.5</v>
      </c>
      <c r="Y23" s="77">
        <v>168.5</v>
      </c>
      <c r="Z23" s="77"/>
      <c r="AA23" s="79">
        <f t="shared" si="2"/>
        <v>4391.5</v>
      </c>
    </row>
    <row r="24" spans="1:27" ht="24.95" customHeight="1" x14ac:dyDescent="0.2">
      <c r="A24" s="85" t="s">
        <v>19</v>
      </c>
      <c r="B24" s="77">
        <v>388.00000000000006</v>
      </c>
      <c r="C24" s="77">
        <v>370.00000000000006</v>
      </c>
      <c r="D24" s="77">
        <v>360</v>
      </c>
      <c r="E24" s="77">
        <v>355</v>
      </c>
      <c r="F24" s="77">
        <v>359</v>
      </c>
      <c r="G24" s="77">
        <v>378.00000000000006</v>
      </c>
      <c r="H24" s="77">
        <v>423.99999999999994</v>
      </c>
      <c r="I24" s="77">
        <v>492.00000000000006</v>
      </c>
      <c r="J24" s="77">
        <v>546.00000000000011</v>
      </c>
      <c r="K24" s="77">
        <v>573.00000000000011</v>
      </c>
      <c r="L24" s="77">
        <v>580</v>
      </c>
      <c r="M24" s="77">
        <v>591</v>
      </c>
      <c r="N24" s="77">
        <v>599</v>
      </c>
      <c r="O24" s="77">
        <v>585</v>
      </c>
      <c r="P24" s="77">
        <v>565</v>
      </c>
      <c r="Q24" s="77">
        <v>552.00000000000011</v>
      </c>
      <c r="R24" s="77">
        <v>555</v>
      </c>
      <c r="S24" s="77">
        <v>565</v>
      </c>
      <c r="T24" s="77">
        <v>559</v>
      </c>
      <c r="U24" s="77">
        <v>558</v>
      </c>
      <c r="V24" s="77">
        <v>538.00000000000011</v>
      </c>
      <c r="W24" s="77">
        <v>499.99999999999994</v>
      </c>
      <c r="X24" s="77">
        <v>464.99999999999994</v>
      </c>
      <c r="Y24" s="77">
        <v>412</v>
      </c>
      <c r="Z24" s="77"/>
      <c r="AA24" s="79">
        <f t="shared" si="2"/>
        <v>11869</v>
      </c>
    </row>
    <row r="25" spans="1:27" ht="30" customHeight="1" thickBot="1" x14ac:dyDescent="0.25">
      <c r="A25" s="86" t="s">
        <v>20</v>
      </c>
      <c r="B25" s="87">
        <f t="shared" ref="B25:AA25" si="3">SUM(B19:B24)</f>
        <v>5957.2920000000004</v>
      </c>
      <c r="C25" s="88">
        <f t="shared" si="3"/>
        <v>5772.4480000000003</v>
      </c>
      <c r="D25" s="88">
        <f t="shared" si="3"/>
        <v>5550.3620000000001</v>
      </c>
      <c r="E25" s="88">
        <f t="shared" si="3"/>
        <v>5475.4480000000003</v>
      </c>
      <c r="F25" s="88">
        <f t="shared" si="3"/>
        <v>5519.3369999999995</v>
      </c>
      <c r="G25" s="88">
        <f t="shared" si="3"/>
        <v>5501.7190000000001</v>
      </c>
      <c r="H25" s="88">
        <f t="shared" si="3"/>
        <v>5855.442</v>
      </c>
      <c r="I25" s="88">
        <f t="shared" si="3"/>
        <v>6496.42</v>
      </c>
      <c r="J25" s="88">
        <f t="shared" si="3"/>
        <v>7031.9860000000008</v>
      </c>
      <c r="K25" s="88">
        <f t="shared" si="3"/>
        <v>7393.1669999999995</v>
      </c>
      <c r="L25" s="88">
        <f t="shared" si="3"/>
        <v>7658.1730000000007</v>
      </c>
      <c r="M25" s="88">
        <f t="shared" si="3"/>
        <v>7906.933</v>
      </c>
      <c r="N25" s="88">
        <f t="shared" si="3"/>
        <v>8037.9969999999994</v>
      </c>
      <c r="O25" s="88">
        <f t="shared" si="3"/>
        <v>8010.5020000000004</v>
      </c>
      <c r="P25" s="88">
        <f t="shared" si="3"/>
        <v>7820.4499999999989</v>
      </c>
      <c r="Q25" s="88">
        <f t="shared" si="3"/>
        <v>7621.7240000000002</v>
      </c>
      <c r="R25" s="88">
        <f t="shared" si="3"/>
        <v>7551.9279999999999</v>
      </c>
      <c r="S25" s="88">
        <f t="shared" si="3"/>
        <v>7490.246000000001</v>
      </c>
      <c r="T25" s="88">
        <f t="shared" si="3"/>
        <v>7359.8720000000003</v>
      </c>
      <c r="U25" s="88">
        <f t="shared" si="3"/>
        <v>7361.1880000000001</v>
      </c>
      <c r="V25" s="88">
        <f t="shared" si="3"/>
        <v>7321.7300000000014</v>
      </c>
      <c r="W25" s="88">
        <f t="shared" si="3"/>
        <v>6938.612000000001</v>
      </c>
      <c r="X25" s="88">
        <f t="shared" si="3"/>
        <v>6736.0579999999991</v>
      </c>
      <c r="Y25" s="88">
        <f t="shared" si="3"/>
        <v>6250.3139999999994</v>
      </c>
      <c r="Z25" s="89">
        <f t="shared" si="3"/>
        <v>0</v>
      </c>
      <c r="AA25" s="90">
        <f t="shared" si="3"/>
        <v>164619.348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955</v>
      </c>
      <c r="C28" s="72">
        <v>886.5</v>
      </c>
      <c r="D28" s="72">
        <v>890.5</v>
      </c>
      <c r="E28" s="72">
        <v>868</v>
      </c>
      <c r="F28" s="72">
        <v>885</v>
      </c>
      <c r="G28" s="72">
        <v>910.5</v>
      </c>
      <c r="H28" s="72">
        <v>864.5</v>
      </c>
      <c r="I28" s="72">
        <v>947</v>
      </c>
      <c r="J28" s="72">
        <v>992</v>
      </c>
      <c r="K28" s="72">
        <v>998</v>
      </c>
      <c r="L28" s="72">
        <v>1021</v>
      </c>
      <c r="M28" s="72">
        <v>1039</v>
      </c>
      <c r="N28" s="72">
        <v>1066</v>
      </c>
      <c r="O28" s="72">
        <v>1079</v>
      </c>
      <c r="P28" s="72">
        <v>1067</v>
      </c>
      <c r="Q28" s="72">
        <v>997</v>
      </c>
      <c r="R28" s="72">
        <v>972.5</v>
      </c>
      <c r="S28" s="72">
        <v>976.5</v>
      </c>
      <c r="T28" s="72">
        <v>962.5</v>
      </c>
      <c r="U28" s="72">
        <v>962.5</v>
      </c>
      <c r="V28" s="72">
        <v>936.5</v>
      </c>
      <c r="W28" s="72">
        <v>896</v>
      </c>
      <c r="X28" s="72">
        <v>856.5</v>
      </c>
      <c r="Y28" s="72">
        <v>802.5</v>
      </c>
      <c r="Z28" s="73"/>
      <c r="AA28" s="74">
        <f>SUM(B28:Z28)</f>
        <v>22831.5</v>
      </c>
    </row>
    <row r="29" spans="1:27" ht="24.95" customHeight="1" x14ac:dyDescent="0.2">
      <c r="A29" s="75" t="s">
        <v>23</v>
      </c>
      <c r="B29" s="76">
        <v>5624.2920000000004</v>
      </c>
      <c r="C29" s="77">
        <v>5507.9480000000003</v>
      </c>
      <c r="D29" s="77">
        <v>5271.8620000000001</v>
      </c>
      <c r="E29" s="77">
        <v>5207.4480000000003</v>
      </c>
      <c r="F29" s="77">
        <v>5253.3370000000004</v>
      </c>
      <c r="G29" s="77">
        <v>5193.2190000000001</v>
      </c>
      <c r="H29" s="77">
        <v>5628.942</v>
      </c>
      <c r="I29" s="77">
        <v>6219.42</v>
      </c>
      <c r="J29" s="77">
        <v>6717.9859999999999</v>
      </c>
      <c r="K29" s="77">
        <v>7077.1670000000004</v>
      </c>
      <c r="L29" s="77">
        <v>7317.1729999999998</v>
      </c>
      <c r="M29" s="77">
        <v>7544.933</v>
      </c>
      <c r="N29" s="77">
        <v>7646.9970000000003</v>
      </c>
      <c r="O29" s="77">
        <v>7606.5020000000004</v>
      </c>
      <c r="P29" s="77">
        <v>7433.45</v>
      </c>
      <c r="Q29" s="77">
        <v>7240.7240000000002</v>
      </c>
      <c r="R29" s="77">
        <v>7186.4279999999999</v>
      </c>
      <c r="S29" s="77">
        <v>7020.7460000000001</v>
      </c>
      <c r="T29" s="77">
        <v>6833.3720000000003</v>
      </c>
      <c r="U29" s="77">
        <v>6808.6880000000001</v>
      </c>
      <c r="V29" s="77">
        <v>6803.23</v>
      </c>
      <c r="W29" s="77">
        <v>6440.6120000000001</v>
      </c>
      <c r="X29" s="77">
        <v>6248.558</v>
      </c>
      <c r="Y29" s="77">
        <v>5853.8140000000003</v>
      </c>
      <c r="Z29" s="78"/>
      <c r="AA29" s="79">
        <f>SUM(B29:Z29)</f>
        <v>155686.848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6579.2920000000004</v>
      </c>
      <c r="C31" s="62">
        <f t="shared" si="4"/>
        <v>6394.4480000000003</v>
      </c>
      <c r="D31" s="62">
        <f t="shared" si="4"/>
        <v>6162.3620000000001</v>
      </c>
      <c r="E31" s="62">
        <f t="shared" si="4"/>
        <v>6075.4480000000003</v>
      </c>
      <c r="F31" s="62">
        <f t="shared" si="4"/>
        <v>6138.3370000000004</v>
      </c>
      <c r="G31" s="62">
        <f t="shared" si="4"/>
        <v>6103.7190000000001</v>
      </c>
      <c r="H31" s="62">
        <f t="shared" si="4"/>
        <v>6493.442</v>
      </c>
      <c r="I31" s="62">
        <f t="shared" si="4"/>
        <v>7166.42</v>
      </c>
      <c r="J31" s="62">
        <f t="shared" si="4"/>
        <v>7709.9859999999999</v>
      </c>
      <c r="K31" s="62">
        <f t="shared" si="4"/>
        <v>8075.1670000000004</v>
      </c>
      <c r="L31" s="62">
        <f t="shared" si="4"/>
        <v>8338.1729999999989</v>
      </c>
      <c r="M31" s="62">
        <f t="shared" si="4"/>
        <v>8583.9330000000009</v>
      </c>
      <c r="N31" s="62">
        <f t="shared" si="4"/>
        <v>8712.9969999999994</v>
      </c>
      <c r="O31" s="62">
        <f t="shared" si="4"/>
        <v>8685.5020000000004</v>
      </c>
      <c r="P31" s="62">
        <f t="shared" si="4"/>
        <v>8500.4500000000007</v>
      </c>
      <c r="Q31" s="62">
        <f t="shared" si="4"/>
        <v>8237.7240000000002</v>
      </c>
      <c r="R31" s="62">
        <f t="shared" si="4"/>
        <v>8158.9279999999999</v>
      </c>
      <c r="S31" s="62">
        <f t="shared" si="4"/>
        <v>7997.2460000000001</v>
      </c>
      <c r="T31" s="62">
        <f t="shared" si="4"/>
        <v>7795.8720000000003</v>
      </c>
      <c r="U31" s="62">
        <f t="shared" si="4"/>
        <v>7771.1880000000001</v>
      </c>
      <c r="V31" s="62">
        <f t="shared" si="4"/>
        <v>7739.73</v>
      </c>
      <c r="W31" s="62">
        <f t="shared" si="4"/>
        <v>7336.6120000000001</v>
      </c>
      <c r="X31" s="62">
        <f t="shared" si="4"/>
        <v>7105.058</v>
      </c>
      <c r="Y31" s="62">
        <f t="shared" si="4"/>
        <v>6656.3140000000003</v>
      </c>
      <c r="Z31" s="63">
        <f t="shared" si="4"/>
        <v>0</v>
      </c>
      <c r="AA31" s="64">
        <f t="shared" si="4"/>
        <v>178518.348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350</v>
      </c>
      <c r="C34" s="95">
        <v>350</v>
      </c>
      <c r="D34" s="95">
        <v>341</v>
      </c>
      <c r="E34" s="95">
        <v>340</v>
      </c>
      <c r="F34" s="95">
        <v>350</v>
      </c>
      <c r="G34" s="95">
        <v>350</v>
      </c>
      <c r="H34" s="95">
        <v>350</v>
      </c>
      <c r="I34" s="95">
        <v>350</v>
      </c>
      <c r="J34" s="95">
        <v>350</v>
      </c>
      <c r="K34" s="95">
        <v>350</v>
      </c>
      <c r="L34" s="95">
        <v>350</v>
      </c>
      <c r="M34" s="95">
        <v>350</v>
      </c>
      <c r="N34" s="95">
        <v>350</v>
      </c>
      <c r="O34" s="95">
        <v>350</v>
      </c>
      <c r="P34" s="95">
        <v>350</v>
      </c>
      <c r="Q34" s="95">
        <v>350</v>
      </c>
      <c r="R34" s="95">
        <v>342</v>
      </c>
      <c r="S34" s="95">
        <v>338</v>
      </c>
      <c r="T34" s="95">
        <v>314</v>
      </c>
      <c r="U34" s="95">
        <v>300</v>
      </c>
      <c r="V34" s="95">
        <v>300</v>
      </c>
      <c r="W34" s="95">
        <v>294</v>
      </c>
      <c r="X34" s="95">
        <v>273</v>
      </c>
      <c r="Y34" s="95">
        <v>273</v>
      </c>
      <c r="Z34" s="96"/>
      <c r="AA34" s="74">
        <f t="shared" ref="AA34:AA39" si="5">SUM(B34:Z34)</f>
        <v>8015</v>
      </c>
    </row>
    <row r="35" spans="1:27" ht="24.95" customHeight="1" x14ac:dyDescent="0.2">
      <c r="A35" s="97" t="s">
        <v>41</v>
      </c>
      <c r="B35" s="98">
        <v>272</v>
      </c>
      <c r="C35" s="99">
        <v>272</v>
      </c>
      <c r="D35" s="99">
        <v>271</v>
      </c>
      <c r="E35" s="99">
        <v>260</v>
      </c>
      <c r="F35" s="99">
        <v>269</v>
      </c>
      <c r="G35" s="99">
        <v>252</v>
      </c>
      <c r="H35" s="99">
        <v>288</v>
      </c>
      <c r="I35" s="99">
        <v>320</v>
      </c>
      <c r="J35" s="99">
        <v>328</v>
      </c>
      <c r="K35" s="99">
        <v>332</v>
      </c>
      <c r="L35" s="99">
        <v>330</v>
      </c>
      <c r="M35" s="99">
        <v>327</v>
      </c>
      <c r="N35" s="99">
        <v>325</v>
      </c>
      <c r="O35" s="99">
        <v>325</v>
      </c>
      <c r="P35" s="99">
        <v>330</v>
      </c>
      <c r="Q35" s="99">
        <v>266</v>
      </c>
      <c r="R35" s="99">
        <v>265</v>
      </c>
      <c r="S35" s="99">
        <v>169</v>
      </c>
      <c r="T35" s="99">
        <v>122</v>
      </c>
      <c r="U35" s="99">
        <v>110</v>
      </c>
      <c r="V35" s="99">
        <v>118</v>
      </c>
      <c r="W35" s="99">
        <v>104</v>
      </c>
      <c r="X35" s="99">
        <v>96</v>
      </c>
      <c r="Y35" s="99">
        <v>133</v>
      </c>
      <c r="Z35" s="100"/>
      <c r="AA35" s="79">
        <f t="shared" si="5"/>
        <v>5884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25.9</v>
      </c>
      <c r="I36" s="99"/>
      <c r="J36" s="99">
        <v>171.9</v>
      </c>
      <c r="K36" s="99">
        <v>61.1</v>
      </c>
      <c r="L36" s="99"/>
      <c r="M36" s="99"/>
      <c r="N36" s="99"/>
      <c r="O36" s="99"/>
      <c r="P36" s="99"/>
      <c r="Q36" s="99">
        <v>123.9</v>
      </c>
      <c r="R36" s="99">
        <v>184.2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567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1122</v>
      </c>
      <c r="C39" s="88">
        <f t="shared" si="6"/>
        <v>1122</v>
      </c>
      <c r="D39" s="88">
        <f t="shared" si="6"/>
        <v>1112</v>
      </c>
      <c r="E39" s="88">
        <f t="shared" si="6"/>
        <v>1100</v>
      </c>
      <c r="F39" s="88">
        <f t="shared" si="6"/>
        <v>1119</v>
      </c>
      <c r="G39" s="88">
        <f t="shared" si="6"/>
        <v>1102</v>
      </c>
      <c r="H39" s="88">
        <f t="shared" si="6"/>
        <v>1163.9000000000001</v>
      </c>
      <c r="I39" s="88">
        <f t="shared" si="6"/>
        <v>1170</v>
      </c>
      <c r="J39" s="88">
        <f t="shared" si="6"/>
        <v>1349.9</v>
      </c>
      <c r="K39" s="88">
        <f t="shared" si="6"/>
        <v>1243.0999999999999</v>
      </c>
      <c r="L39" s="88">
        <f t="shared" si="6"/>
        <v>1180</v>
      </c>
      <c r="M39" s="88">
        <f t="shared" si="6"/>
        <v>1177</v>
      </c>
      <c r="N39" s="88">
        <f t="shared" si="6"/>
        <v>1175</v>
      </c>
      <c r="O39" s="88">
        <f t="shared" si="6"/>
        <v>1175</v>
      </c>
      <c r="P39" s="88">
        <f t="shared" si="6"/>
        <v>1180</v>
      </c>
      <c r="Q39" s="88">
        <f t="shared" si="6"/>
        <v>1239.9000000000001</v>
      </c>
      <c r="R39" s="88">
        <f t="shared" si="6"/>
        <v>1291.2</v>
      </c>
      <c r="S39" s="88">
        <f t="shared" si="6"/>
        <v>1007</v>
      </c>
      <c r="T39" s="88">
        <f t="shared" si="6"/>
        <v>936</v>
      </c>
      <c r="U39" s="88">
        <f t="shared" si="6"/>
        <v>910</v>
      </c>
      <c r="V39" s="88">
        <f t="shared" si="6"/>
        <v>918</v>
      </c>
      <c r="W39" s="88">
        <f t="shared" si="6"/>
        <v>898</v>
      </c>
      <c r="X39" s="88">
        <f t="shared" si="6"/>
        <v>869</v>
      </c>
      <c r="Y39" s="88">
        <f t="shared" si="6"/>
        <v>906</v>
      </c>
      <c r="Z39" s="89">
        <f t="shared" si="6"/>
        <v>0</v>
      </c>
      <c r="AA39" s="90">
        <f t="shared" si="5"/>
        <v>26466.000000000004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25.9</v>
      </c>
      <c r="I44" s="99"/>
      <c r="J44" s="99">
        <v>171.9</v>
      </c>
      <c r="K44" s="99">
        <v>61.1</v>
      </c>
      <c r="L44" s="99"/>
      <c r="M44" s="99"/>
      <c r="N44" s="99"/>
      <c r="O44" s="99"/>
      <c r="P44" s="99"/>
      <c r="Q44" s="99">
        <v>123.9</v>
      </c>
      <c r="R44" s="99">
        <v>184.2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567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>
        <v>21.2</v>
      </c>
      <c r="C47" s="99">
        <v>24.5</v>
      </c>
      <c r="D47" s="99"/>
      <c r="E47" s="99"/>
      <c r="F47" s="99">
        <v>2.5</v>
      </c>
      <c r="G47" s="99">
        <v>20.5</v>
      </c>
      <c r="H47" s="99">
        <v>35.5</v>
      </c>
      <c r="I47" s="99">
        <v>78.5</v>
      </c>
      <c r="J47" s="99">
        <v>129.5</v>
      </c>
      <c r="K47" s="99">
        <v>150</v>
      </c>
      <c r="L47" s="99">
        <v>150</v>
      </c>
      <c r="M47" s="99">
        <v>150</v>
      </c>
      <c r="N47" s="99">
        <v>150</v>
      </c>
      <c r="O47" s="99">
        <v>146.5</v>
      </c>
      <c r="P47" s="99">
        <v>112.5</v>
      </c>
      <c r="Q47" s="99">
        <v>101.5</v>
      </c>
      <c r="R47" s="99">
        <v>87.2</v>
      </c>
      <c r="S47" s="99">
        <v>26.2</v>
      </c>
      <c r="T47" s="99"/>
      <c r="U47" s="99"/>
      <c r="V47" s="99"/>
      <c r="W47" s="99">
        <v>4.2</v>
      </c>
      <c r="X47" s="99"/>
      <c r="Y47" s="99">
        <v>0.2</v>
      </c>
      <c r="Z47" s="100"/>
      <c r="AA47" s="79">
        <f t="shared" si="7"/>
        <v>1390.5000000000002</v>
      </c>
    </row>
    <row r="48" spans="1:27" ht="30" customHeight="1" thickBot="1" x14ac:dyDescent="0.25">
      <c r="A48" s="86" t="s">
        <v>48</v>
      </c>
      <c r="B48" s="87">
        <f>SUM(B42:B47)</f>
        <v>521.20000000000005</v>
      </c>
      <c r="C48" s="88">
        <f t="shared" ref="C48:Z48" si="8">SUM(C42:C47)</f>
        <v>524.5</v>
      </c>
      <c r="D48" s="88">
        <f t="shared" si="8"/>
        <v>500</v>
      </c>
      <c r="E48" s="88">
        <f t="shared" si="8"/>
        <v>500</v>
      </c>
      <c r="F48" s="88">
        <f t="shared" si="8"/>
        <v>502.5</v>
      </c>
      <c r="G48" s="88">
        <f t="shared" si="8"/>
        <v>520.5</v>
      </c>
      <c r="H48" s="88">
        <f t="shared" si="8"/>
        <v>561.4</v>
      </c>
      <c r="I48" s="88">
        <f t="shared" si="8"/>
        <v>578.5</v>
      </c>
      <c r="J48" s="88">
        <f t="shared" si="8"/>
        <v>801.4</v>
      </c>
      <c r="K48" s="88">
        <f t="shared" si="8"/>
        <v>711.1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646.5</v>
      </c>
      <c r="P48" s="88">
        <f t="shared" si="8"/>
        <v>612.5</v>
      </c>
      <c r="Q48" s="88">
        <f t="shared" si="8"/>
        <v>725.4</v>
      </c>
      <c r="R48" s="88">
        <f t="shared" si="8"/>
        <v>771.40000000000009</v>
      </c>
      <c r="S48" s="88">
        <f t="shared" si="8"/>
        <v>526.20000000000005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504.2</v>
      </c>
      <c r="X48" s="88">
        <f t="shared" si="8"/>
        <v>500</v>
      </c>
      <c r="Y48" s="88">
        <f t="shared" si="8"/>
        <v>500.2</v>
      </c>
      <c r="Z48" s="89">
        <f t="shared" si="8"/>
        <v>0</v>
      </c>
      <c r="AA48" s="90">
        <f t="shared" si="7"/>
        <v>13957.500000000002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7079.2920000000004</v>
      </c>
      <c r="C51" s="88">
        <f t="shared" si="10"/>
        <v>6894.4480000000003</v>
      </c>
      <c r="D51" s="88">
        <f t="shared" si="10"/>
        <v>6662.3620000000001</v>
      </c>
      <c r="E51" s="88">
        <f t="shared" si="10"/>
        <v>6575.4480000000003</v>
      </c>
      <c r="F51" s="88">
        <f t="shared" si="10"/>
        <v>6638.3369999999995</v>
      </c>
      <c r="G51" s="88">
        <f t="shared" si="10"/>
        <v>6603.7190000000001</v>
      </c>
      <c r="H51" s="88">
        <f t="shared" si="10"/>
        <v>7019.3420000000006</v>
      </c>
      <c r="I51" s="88">
        <f t="shared" si="10"/>
        <v>7666.42</v>
      </c>
      <c r="J51" s="88">
        <f t="shared" si="10"/>
        <v>8381.8860000000004</v>
      </c>
      <c r="K51" s="88">
        <f t="shared" si="10"/>
        <v>8636.2669999999998</v>
      </c>
      <c r="L51" s="88">
        <f t="shared" si="10"/>
        <v>8838.1730000000007</v>
      </c>
      <c r="M51" s="88">
        <f t="shared" si="10"/>
        <v>9083.9330000000009</v>
      </c>
      <c r="N51" s="88">
        <f t="shared" si="10"/>
        <v>9212.9969999999994</v>
      </c>
      <c r="O51" s="88">
        <f t="shared" si="10"/>
        <v>9185.5020000000004</v>
      </c>
      <c r="P51" s="88">
        <f t="shared" si="10"/>
        <v>9000.4499999999989</v>
      </c>
      <c r="Q51" s="88">
        <f t="shared" si="10"/>
        <v>8861.6239999999998</v>
      </c>
      <c r="R51" s="88">
        <f t="shared" si="10"/>
        <v>8843.1280000000006</v>
      </c>
      <c r="S51" s="88">
        <f t="shared" si="10"/>
        <v>8497.246000000001</v>
      </c>
      <c r="T51" s="88">
        <f t="shared" si="10"/>
        <v>8295.8719999999994</v>
      </c>
      <c r="U51" s="88">
        <f t="shared" si="10"/>
        <v>8271.1880000000001</v>
      </c>
      <c r="V51" s="88">
        <f t="shared" si="10"/>
        <v>8239.7300000000014</v>
      </c>
      <c r="W51" s="88">
        <f t="shared" si="10"/>
        <v>7836.612000000001</v>
      </c>
      <c r="X51" s="88">
        <f t="shared" si="10"/>
        <v>7605.0579999999991</v>
      </c>
      <c r="Y51" s="88">
        <f t="shared" si="10"/>
        <v>7156.3139999999994</v>
      </c>
      <c r="Z51" s="89">
        <f t="shared" si="10"/>
        <v>0</v>
      </c>
      <c r="AA51" s="105">
        <f>SUM(B51:Z51)</f>
        <v>191085.34800000003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-139</v>
      </c>
      <c r="C4" s="18">
        <v>-139</v>
      </c>
      <c r="D4" s="18">
        <v>-139</v>
      </c>
      <c r="E4" s="18">
        <v>-139</v>
      </c>
      <c r="F4" s="18">
        <v>-139</v>
      </c>
      <c r="G4" s="18">
        <v>-64</v>
      </c>
      <c r="H4" s="18">
        <v>525.9</v>
      </c>
      <c r="I4" s="18">
        <v>386.3</v>
      </c>
      <c r="J4" s="18">
        <v>671.9</v>
      </c>
      <c r="K4" s="18">
        <v>561.1</v>
      </c>
      <c r="L4" s="18">
        <v>390.4</v>
      </c>
      <c r="M4" s="18">
        <v>311.5</v>
      </c>
      <c r="N4" s="18">
        <v>229.2</v>
      </c>
      <c r="O4" s="18">
        <v>313.5</v>
      </c>
      <c r="P4" s="18">
        <v>307.60000000000002</v>
      </c>
      <c r="Q4" s="18">
        <v>623.9</v>
      </c>
      <c r="R4" s="18">
        <v>684.2</v>
      </c>
      <c r="S4" s="18">
        <v>497.1</v>
      </c>
      <c r="T4" s="18">
        <v>226.3</v>
      </c>
      <c r="U4" s="18">
        <v>301.2</v>
      </c>
      <c r="V4" s="18">
        <v>303.2</v>
      </c>
      <c r="W4" s="18">
        <v>434.7</v>
      </c>
      <c r="X4" s="18">
        <v>179</v>
      </c>
      <c r="Y4" s="18">
        <v>-139</v>
      </c>
      <c r="Z4" s="19"/>
      <c r="AA4" s="112">
        <f>SUM(B4:Z4)</f>
        <v>6049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344.05</v>
      </c>
      <c r="C7" s="118">
        <v>350.17</v>
      </c>
      <c r="D7" s="118">
        <v>351.32</v>
      </c>
      <c r="E7" s="118">
        <v>335.99</v>
      </c>
      <c r="F7" s="118">
        <v>340.28</v>
      </c>
      <c r="G7" s="118">
        <v>320.01</v>
      </c>
      <c r="H7" s="118">
        <v>382.92</v>
      </c>
      <c r="I7" s="118">
        <v>414.98</v>
      </c>
      <c r="J7" s="118">
        <v>422</v>
      </c>
      <c r="K7" s="118">
        <v>347.78</v>
      </c>
      <c r="L7" s="118">
        <v>310.08999999999997</v>
      </c>
      <c r="M7" s="118">
        <v>300.42</v>
      </c>
      <c r="N7" s="118">
        <v>320.05</v>
      </c>
      <c r="O7" s="118">
        <v>340.97</v>
      </c>
      <c r="P7" s="118">
        <v>325.52</v>
      </c>
      <c r="Q7" s="118">
        <v>350.01</v>
      </c>
      <c r="R7" s="118">
        <v>343.99</v>
      </c>
      <c r="S7" s="118">
        <v>375.88</v>
      </c>
      <c r="T7" s="118">
        <v>434.6</v>
      </c>
      <c r="U7" s="118">
        <v>469.8</v>
      </c>
      <c r="V7" s="118">
        <v>469.72</v>
      </c>
      <c r="W7" s="118">
        <v>428.67</v>
      </c>
      <c r="X7" s="118">
        <v>406.45</v>
      </c>
      <c r="Y7" s="118">
        <v>347.11</v>
      </c>
      <c r="Z7" s="119"/>
      <c r="AA7" s="120">
        <f>IF(SUM(B7:Z7)&lt;&gt;0,AVERAGEIF(B7:Z7,"&lt;&gt;"""),"")</f>
        <v>368.03250000000008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639</v>
      </c>
      <c r="C13" s="130">
        <v>639</v>
      </c>
      <c r="D13" s="130">
        <v>639</v>
      </c>
      <c r="E13" s="130">
        <v>639</v>
      </c>
      <c r="F13" s="130">
        <v>639</v>
      </c>
      <c r="G13" s="130">
        <v>564</v>
      </c>
      <c r="H13" s="130"/>
      <c r="I13" s="130">
        <v>113.7</v>
      </c>
      <c r="J13" s="130"/>
      <c r="K13" s="130"/>
      <c r="L13" s="130">
        <v>109.6</v>
      </c>
      <c r="M13" s="130">
        <v>188.5</v>
      </c>
      <c r="N13" s="130">
        <v>270.8</v>
      </c>
      <c r="O13" s="130">
        <v>186.5</v>
      </c>
      <c r="P13" s="130">
        <v>192.4</v>
      </c>
      <c r="Q13" s="130"/>
      <c r="R13" s="130"/>
      <c r="S13" s="130">
        <v>2.9</v>
      </c>
      <c r="T13" s="130">
        <v>273.7</v>
      </c>
      <c r="U13" s="130">
        <v>198.8</v>
      </c>
      <c r="V13" s="130">
        <v>196.8</v>
      </c>
      <c r="W13" s="130">
        <v>65.3</v>
      </c>
      <c r="X13" s="130">
        <v>321</v>
      </c>
      <c r="Y13" s="131">
        <v>639</v>
      </c>
      <c r="Z13" s="132"/>
      <c r="AA13" s="133">
        <f t="shared" si="0"/>
        <v>6517.9999999999991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639</v>
      </c>
      <c r="C16" s="136">
        <f t="shared" si="1"/>
        <v>639</v>
      </c>
      <c r="D16" s="136">
        <f t="shared" si="1"/>
        <v>639</v>
      </c>
      <c r="E16" s="136">
        <f t="shared" si="1"/>
        <v>639</v>
      </c>
      <c r="F16" s="136">
        <f t="shared" si="1"/>
        <v>639</v>
      </c>
      <c r="G16" s="136">
        <f t="shared" si="1"/>
        <v>564</v>
      </c>
      <c r="H16" s="136">
        <f t="shared" si="1"/>
        <v>0</v>
      </c>
      <c r="I16" s="136">
        <f t="shared" si="1"/>
        <v>113.7</v>
      </c>
      <c r="J16" s="136">
        <f t="shared" si="1"/>
        <v>0</v>
      </c>
      <c r="K16" s="136">
        <f t="shared" si="1"/>
        <v>0</v>
      </c>
      <c r="L16" s="136">
        <f t="shared" si="1"/>
        <v>109.6</v>
      </c>
      <c r="M16" s="136">
        <f t="shared" si="1"/>
        <v>188.5</v>
      </c>
      <c r="N16" s="136">
        <f t="shared" si="1"/>
        <v>270.8</v>
      </c>
      <c r="O16" s="136">
        <f t="shared" si="1"/>
        <v>186.5</v>
      </c>
      <c r="P16" s="136">
        <f t="shared" si="1"/>
        <v>192.4</v>
      </c>
      <c r="Q16" s="136">
        <f t="shared" si="1"/>
        <v>0</v>
      </c>
      <c r="R16" s="136">
        <f t="shared" si="1"/>
        <v>0</v>
      </c>
      <c r="S16" s="136">
        <f t="shared" si="1"/>
        <v>2.9</v>
      </c>
      <c r="T16" s="136">
        <f t="shared" si="1"/>
        <v>273.7</v>
      </c>
      <c r="U16" s="136">
        <f t="shared" si="1"/>
        <v>198.8</v>
      </c>
      <c r="V16" s="136">
        <f t="shared" si="1"/>
        <v>196.8</v>
      </c>
      <c r="W16" s="136">
        <f t="shared" si="1"/>
        <v>65.3</v>
      </c>
      <c r="X16" s="136">
        <f t="shared" si="1"/>
        <v>321</v>
      </c>
      <c r="Y16" s="136">
        <f t="shared" si="1"/>
        <v>639</v>
      </c>
      <c r="Z16" s="137" t="str">
        <f t="shared" si="1"/>
        <v/>
      </c>
      <c r="AA16" s="90">
        <f t="shared" si="0"/>
        <v>6517.9999999999991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25.9</v>
      </c>
      <c r="I21" s="130"/>
      <c r="J21" s="130">
        <v>171.9</v>
      </c>
      <c r="K21" s="130">
        <v>61.1</v>
      </c>
      <c r="L21" s="130"/>
      <c r="M21" s="130"/>
      <c r="N21" s="130"/>
      <c r="O21" s="130"/>
      <c r="P21" s="130"/>
      <c r="Q21" s="130">
        <v>123.9</v>
      </c>
      <c r="R21" s="130">
        <v>184.2</v>
      </c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567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12000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525.9</v>
      </c>
      <c r="I24" s="136">
        <f t="shared" si="3"/>
        <v>500</v>
      </c>
      <c r="J24" s="136">
        <f t="shared" si="3"/>
        <v>671.9</v>
      </c>
      <c r="K24" s="136">
        <f t="shared" si="3"/>
        <v>561.1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623.9</v>
      </c>
      <c r="R24" s="136">
        <f t="shared" si="3"/>
        <v>684.2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12567.000000000002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2022-08-08T11:15:54Z</dcterms:created>
  <dcterms:modified xsi:type="dcterms:W3CDTF">2022-08-08T11:15:55Z</dcterms:modified>
</cp:coreProperties>
</file>