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<sst xmlns="http://schemas.openxmlformats.org/spreadsheetml/2006/main" count="117" uniqueCount="53">
  <si>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07/08/2022 14:07:33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</si>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</sst>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962</c:v>
                </c:pt>
                <c:pt idx="1">
                  <c:v>950</c:v>
                </c:pt>
                <c:pt idx="2">
                  <c:v>950</c:v>
                </c:pt>
                <c:pt idx="3">
                  <c:v>962</c:v>
                </c:pt>
                <c:pt idx="4">
                  <c:v>950</c:v>
                </c:pt>
                <c:pt idx="5">
                  <c:v>962</c:v>
                </c:pt>
                <c:pt idx="6">
                  <c:v>950</c:v>
                </c:pt>
                <c:pt idx="7">
                  <c:v>962</c:v>
                </c:pt>
                <c:pt idx="8">
                  <c:v>962</c:v>
                </c:pt>
                <c:pt idx="9">
                  <c:v>962</c:v>
                </c:pt>
                <c:pt idx="10">
                  <c:v>962</c:v>
                </c:pt>
                <c:pt idx="11">
                  <c:v>962</c:v>
                </c:pt>
                <c:pt idx="12">
                  <c:v>962</c:v>
                </c:pt>
                <c:pt idx="13">
                  <c:v>962</c:v>
                </c:pt>
                <c:pt idx="14">
                  <c:v>962</c:v>
                </c:pt>
                <c:pt idx="15">
                  <c:v>962</c:v>
                </c:pt>
                <c:pt idx="16">
                  <c:v>962</c:v>
                </c:pt>
                <c:pt idx="17">
                  <c:v>962</c:v>
                </c:pt>
                <c:pt idx="18">
                  <c:v>962</c:v>
                </c:pt>
                <c:pt idx="19">
                  <c:v>962</c:v>
                </c:pt>
                <c:pt idx="20">
                  <c:v>962</c:v>
                </c:pt>
                <c:pt idx="21">
                  <c:v>962</c:v>
                </c:pt>
                <c:pt idx="22">
                  <c:v>962</c:v>
                </c:pt>
                <c:pt idx="23">
                  <c:v>962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298</c:v>
                </c:pt>
                <c:pt idx="1">
                  <c:v>264</c:v>
                </c:pt>
                <c:pt idx="2">
                  <c:v>260</c:v>
                </c:pt>
                <c:pt idx="3">
                  <c:v>248</c:v>
                </c:pt>
                <c:pt idx="4">
                  <c:v>248</c:v>
                </c:pt>
                <c:pt idx="5">
                  <c:v>248</c:v>
                </c:pt>
                <c:pt idx="6">
                  <c:v>260</c:v>
                </c:pt>
                <c:pt idx="7">
                  <c:v>260</c:v>
                </c:pt>
                <c:pt idx="8">
                  <c:v>248</c:v>
                </c:pt>
                <c:pt idx="9">
                  <c:v>225</c:v>
                </c:pt>
                <c:pt idx="10">
                  <c:v>235</c:v>
                </c:pt>
                <c:pt idx="11">
                  <c:v>252</c:v>
                </c:pt>
                <c:pt idx="12">
                  <c:v>260</c:v>
                </c:pt>
                <c:pt idx="13">
                  <c:v>256</c:v>
                </c:pt>
                <c:pt idx="14">
                  <c:v>283</c:v>
                </c:pt>
                <c:pt idx="15">
                  <c:v>287</c:v>
                </c:pt>
                <c:pt idx="16">
                  <c:v>314.3</c:v>
                </c:pt>
                <c:pt idx="17">
                  <c:v>399.3</c:v>
                </c:pt>
                <c:pt idx="18">
                  <c:v>443</c:v>
                </c:pt>
                <c:pt idx="19">
                  <c:v>443</c:v>
                </c:pt>
                <c:pt idx="20">
                  <c:v>425.3</c:v>
                </c:pt>
                <c:pt idx="21">
                  <c:v>394</c:v>
                </c:pt>
                <c:pt idx="22">
                  <c:v>367</c:v>
                </c:pt>
                <c:pt idx="23">
                  <c:v>321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2459</c:v>
                </c:pt>
                <c:pt idx="1">
                  <c:v>2175</c:v>
                </c:pt>
                <c:pt idx="2">
                  <c:v>1899.9</c:v>
                </c:pt>
                <c:pt idx="3">
                  <c:v>1692.9</c:v>
                </c:pt>
                <c:pt idx="4">
                  <c:v>1692.9</c:v>
                </c:pt>
                <c:pt idx="5">
                  <c:v>1692.9</c:v>
                </c:pt>
                <c:pt idx="6">
                  <c:v>1753</c:v>
                </c:pt>
                <c:pt idx="7">
                  <c:v>2089.8389999999999</c:v>
                </c:pt>
                <c:pt idx="8">
                  <c:v>2119.527</c:v>
                </c:pt>
                <c:pt idx="9">
                  <c:v>1959.058</c:v>
                </c:pt>
                <c:pt idx="10">
                  <c:v>1902.6289999999999</c:v>
                </c:pt>
                <c:pt idx="11">
                  <c:v>1955.538</c:v>
                </c:pt>
                <c:pt idx="12">
                  <c:v>2127.92</c:v>
                </c:pt>
                <c:pt idx="13">
                  <c:v>2305.4940000000001</c:v>
                </c:pt>
                <c:pt idx="14">
                  <c:v>2423.5740000000001</c:v>
                </c:pt>
                <c:pt idx="15">
                  <c:v>2784.5910000000003</c:v>
                </c:pt>
                <c:pt idx="16">
                  <c:v>2845.2089999999998</c:v>
                </c:pt>
                <c:pt idx="17">
                  <c:v>2894.0929999999998</c:v>
                </c:pt>
                <c:pt idx="18">
                  <c:v>3002.7440000000001</c:v>
                </c:pt>
                <c:pt idx="19">
                  <c:v>3026.2420000000002</c:v>
                </c:pt>
                <c:pt idx="20">
                  <c:v>3069.5530000000003</c:v>
                </c:pt>
                <c:pt idx="21">
                  <c:v>3108.4970000000003</c:v>
                </c:pt>
                <c:pt idx="22">
                  <c:v>3127.165</c:v>
                </c:pt>
                <c:pt idx="23">
                  <c:v>3042.1049999999996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482.5</c:v>
                </c:pt>
                <c:pt idx="1">
                  <c:v>630.1</c:v>
                </c:pt>
                <c:pt idx="2">
                  <c:v>698.6</c:v>
                </c:pt>
                <c:pt idx="3">
                  <c:v>846</c:v>
                </c:pt>
                <c:pt idx="4">
                  <c:v>779.7</c:v>
                </c:pt>
                <c:pt idx="5">
                  <c:v>686.6</c:v>
                </c:pt>
                <c:pt idx="6">
                  <c:v>601.4</c:v>
                </c:pt>
                <c:pt idx="7">
                  <c:v>403.1</c:v>
                </c:pt>
                <c:pt idx="8">
                  <c:v>207</c:v>
                </c:pt>
                <c:pt idx="9">
                  <c:v>244.6</c:v>
                </c:pt>
                <c:pt idx="10">
                  <c:v>247.1</c:v>
                </c:pt>
                <c:pt idx="11">
                  <c:v>180.6</c:v>
                </c:pt>
                <c:pt idx="12">
                  <c:v>141</c:v>
                </c:pt>
                <c:pt idx="13">
                  <c:v>142</c:v>
                </c:pt>
                <c:pt idx="14">
                  <c:v>142</c:v>
                </c:pt>
                <c:pt idx="15">
                  <c:v>142</c:v>
                </c:pt>
                <c:pt idx="16">
                  <c:v>143</c:v>
                </c:pt>
                <c:pt idx="17">
                  <c:v>139.19999999999999</c:v>
                </c:pt>
                <c:pt idx="18">
                  <c:v>411.7</c:v>
                </c:pt>
                <c:pt idx="19">
                  <c:v>435.3</c:v>
                </c:pt>
                <c:pt idx="20">
                  <c:v>447.11699999999996</c:v>
                </c:pt>
                <c:pt idx="21">
                  <c:v>397</c:v>
                </c:pt>
                <c:pt idx="22">
                  <c:v>399.3</c:v>
                </c:pt>
                <c:pt idx="23">
                  <c:v>449.6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2323.2270000000003</c:v>
                </c:pt>
                <c:pt idx="1">
                  <c:v>2396.7440000000001</c:v>
                </c:pt>
                <c:pt idx="2">
                  <c:v>2506.9849999999997</c:v>
                </c:pt>
                <c:pt idx="3">
                  <c:v>2566.3290000000002</c:v>
                </c:pt>
                <c:pt idx="4">
                  <c:v>2612.3009999999999</c:v>
                </c:pt>
                <c:pt idx="5">
                  <c:v>2655.6689999999999</c:v>
                </c:pt>
                <c:pt idx="6">
                  <c:v>2852.9900000000007</c:v>
                </c:pt>
                <c:pt idx="7">
                  <c:v>3413.0239999999999</c:v>
                </c:pt>
                <c:pt idx="8">
                  <c:v>4151.1360000000004</c:v>
                </c:pt>
                <c:pt idx="9">
                  <c:v>4785.2840000000006</c:v>
                </c:pt>
                <c:pt idx="10">
                  <c:v>5182.491</c:v>
                </c:pt>
                <c:pt idx="11">
                  <c:v>5380.4009999999998</c:v>
                </c:pt>
                <c:pt idx="12">
                  <c:v>5382.4569999999994</c:v>
                </c:pt>
                <c:pt idx="13">
                  <c:v>5246.527</c:v>
                </c:pt>
                <c:pt idx="14">
                  <c:v>4959.5149999999994</c:v>
                </c:pt>
                <c:pt idx="15">
                  <c:v>4523.0460000000003</c:v>
                </c:pt>
                <c:pt idx="16">
                  <c:v>3925.4850000000006</c:v>
                </c:pt>
                <c:pt idx="17">
                  <c:v>3225.4909999999991</c:v>
                </c:pt>
                <c:pt idx="18">
                  <c:v>2553.9110000000005</c:v>
                </c:pt>
                <c:pt idx="19">
                  <c:v>2199.5010000000007</c:v>
                </c:pt>
                <c:pt idx="20">
                  <c:v>2086.7960000000003</c:v>
                </c:pt>
                <c:pt idx="21">
                  <c:v>2050.7109999999998</c:v>
                </c:pt>
                <c:pt idx="22">
                  <c:v>2062.3489999999997</c:v>
                </c:pt>
                <c:pt idx="23">
                  <c:v>2092.047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81</c:v>
                </c:pt>
                <c:pt idx="1">
                  <c:v>76</c:v>
                </c:pt>
                <c:pt idx="2">
                  <c:v>73</c:v>
                </c:pt>
                <c:pt idx="3">
                  <c:v>71</c:v>
                </c:pt>
                <c:pt idx="4">
                  <c:v>72</c:v>
                </c:pt>
                <c:pt idx="5">
                  <c:v>75</c:v>
                </c:pt>
                <c:pt idx="6">
                  <c:v>88</c:v>
                </c:pt>
                <c:pt idx="7">
                  <c:v>113</c:v>
                </c:pt>
                <c:pt idx="8">
                  <c:v>132</c:v>
                </c:pt>
                <c:pt idx="9">
                  <c:v>141</c:v>
                </c:pt>
                <c:pt idx="10">
                  <c:v>144</c:v>
                </c:pt>
                <c:pt idx="11">
                  <c:v>143</c:v>
                </c:pt>
                <c:pt idx="12">
                  <c:v>141</c:v>
                </c:pt>
                <c:pt idx="13">
                  <c:v>138</c:v>
                </c:pt>
                <c:pt idx="14">
                  <c:v>134</c:v>
                </c:pt>
                <c:pt idx="15">
                  <c:v>127</c:v>
                </c:pt>
                <c:pt idx="16">
                  <c:v>116</c:v>
                </c:pt>
                <c:pt idx="17">
                  <c:v>100</c:v>
                </c:pt>
                <c:pt idx="18">
                  <c:v>82</c:v>
                </c:pt>
                <c:pt idx="19">
                  <c:v>73</c:v>
                </c:pt>
                <c:pt idx="20">
                  <c:v>74</c:v>
                </c:pt>
                <c:pt idx="21">
                  <c:v>72</c:v>
                </c:pt>
                <c:pt idx="22">
                  <c:v>68</c:v>
                </c:pt>
                <c:pt idx="23">
                  <c:v>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286</c:v>
                </c:pt>
                <c:pt idx="1">
                  <c:v>286</c:v>
                </c:pt>
                <c:pt idx="2">
                  <c:v>101</c:v>
                </c:pt>
                <c:pt idx="3">
                  <c:v>101</c:v>
                </c:pt>
                <c:pt idx="4">
                  <c:v>127</c:v>
                </c:pt>
                <c:pt idx="5">
                  <c:v>209</c:v>
                </c:pt>
                <c:pt idx="6">
                  <c:v>439</c:v>
                </c:pt>
                <c:pt idx="7">
                  <c:v>439</c:v>
                </c:pt>
                <c:pt idx="8">
                  <c:v>357</c:v>
                </c:pt>
                <c:pt idx="9">
                  <c:v>286</c:v>
                </c:pt>
                <c:pt idx="10">
                  <c:v>201</c:v>
                </c:pt>
                <c:pt idx="11">
                  <c:v>151</c:v>
                </c:pt>
                <c:pt idx="12">
                  <c:v>163</c:v>
                </c:pt>
                <c:pt idx="13">
                  <c:v>141</c:v>
                </c:pt>
                <c:pt idx="14">
                  <c:v>205</c:v>
                </c:pt>
                <c:pt idx="15">
                  <c:v>230</c:v>
                </c:pt>
                <c:pt idx="16">
                  <c:v>570</c:v>
                </c:pt>
                <c:pt idx="17">
                  <c:v>715</c:v>
                </c:pt>
                <c:pt idx="18">
                  <c:v>912</c:v>
                </c:pt>
                <c:pt idx="19">
                  <c:v>1245</c:v>
                </c:pt>
                <c:pt idx="20">
                  <c:v>1303</c:v>
                </c:pt>
                <c:pt idx="21">
                  <c:v>1112</c:v>
                </c:pt>
                <c:pt idx="22">
                  <c:v>880</c:v>
                </c:pt>
                <c:pt idx="23">
                  <c:v>446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6069120"/>
        <c:axId val="4160757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6891.6830000000009</c:v>
                </c:pt>
                <c:pt idx="1">
                  <c:v>6777.884</c:v>
                </c:pt>
                <c:pt idx="2">
                  <c:v>6489.4790000000003</c:v>
                </c:pt>
                <c:pt idx="3">
                  <c:v>6487.229000000003</c:v>
                </c:pt>
                <c:pt idx="4">
                  <c:v>6481.9210000000021</c:v>
                </c:pt>
                <c:pt idx="5">
                  <c:v>6529.1359999999995</c:v>
                </c:pt>
                <c:pt idx="6">
                  <c:v>6944.3420000000015</c:v>
                </c:pt>
                <c:pt idx="7">
                  <c:v>7679.9389999999985</c:v>
                </c:pt>
                <c:pt idx="8">
                  <c:v>8176.6630000000005</c:v>
                </c:pt>
                <c:pt idx="9">
                  <c:v>8602.9419999999991</c:v>
                </c:pt>
                <c:pt idx="10">
                  <c:v>8874.242000000002</c:v>
                </c:pt>
                <c:pt idx="11">
                  <c:v>9024.5389999999989</c:v>
                </c:pt>
                <c:pt idx="12">
                  <c:v>9177.377000000004</c:v>
                </c:pt>
                <c:pt idx="13">
                  <c:v>9191.009</c:v>
                </c:pt>
                <c:pt idx="14">
                  <c:v>9109.0890000000036</c:v>
                </c:pt>
                <c:pt idx="15">
                  <c:v>9055.6370000000006</c:v>
                </c:pt>
                <c:pt idx="16">
                  <c:v>8875.9560000000038</c:v>
                </c:pt>
                <c:pt idx="17">
                  <c:v>8435.1039999999994</c:v>
                </c:pt>
                <c:pt idx="18">
                  <c:v>8367.3849999999966</c:v>
                </c:pt>
                <c:pt idx="19">
                  <c:v>8384.0580000000009</c:v>
                </c:pt>
                <c:pt idx="20">
                  <c:v>8367.8040000000037</c:v>
                </c:pt>
                <c:pt idx="21">
                  <c:v>8096.2240000000002</c:v>
                </c:pt>
                <c:pt idx="22">
                  <c:v>7865.7900000000018</c:v>
                </c:pt>
                <c:pt idx="23">
                  <c:v>7377.7820000000011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069120"/>
        <c:axId val="4160757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310.08999999999997</c:v>
                </c:pt>
                <c:pt idx="1">
                  <c:v>162.59</c:v>
                </c:pt>
                <c:pt idx="2">
                  <c:v>142.65</c:v>
                </c:pt>
                <c:pt idx="3">
                  <c:v>311</c:v>
                </c:pt>
                <c:pt idx="4">
                  <c:v>178.43</c:v>
                </c:pt>
                <c:pt idx="5">
                  <c:v>310.38</c:v>
                </c:pt>
                <c:pt idx="6">
                  <c:v>178.43</c:v>
                </c:pt>
                <c:pt idx="7">
                  <c:v>352.86</c:v>
                </c:pt>
                <c:pt idx="8">
                  <c:v>351</c:v>
                </c:pt>
                <c:pt idx="9">
                  <c:v>349</c:v>
                </c:pt>
                <c:pt idx="10">
                  <c:v>343.05</c:v>
                </c:pt>
                <c:pt idx="11">
                  <c:v>349</c:v>
                </c:pt>
                <c:pt idx="12">
                  <c:v>359.19</c:v>
                </c:pt>
                <c:pt idx="13">
                  <c:v>369.64</c:v>
                </c:pt>
                <c:pt idx="14">
                  <c:v>352.61</c:v>
                </c:pt>
                <c:pt idx="15">
                  <c:v>365.69</c:v>
                </c:pt>
                <c:pt idx="16">
                  <c:v>405.98</c:v>
                </c:pt>
                <c:pt idx="17">
                  <c:v>406.18</c:v>
                </c:pt>
                <c:pt idx="18">
                  <c:v>501</c:v>
                </c:pt>
                <c:pt idx="19">
                  <c:v>495.9</c:v>
                </c:pt>
                <c:pt idx="20">
                  <c:v>539.70000000000005</c:v>
                </c:pt>
                <c:pt idx="21">
                  <c:v>455</c:v>
                </c:pt>
                <c:pt idx="22">
                  <c:v>429.15</c:v>
                </c:pt>
                <c:pt idx="23">
                  <c:v>391.2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071472"/>
        <c:axId val="416075392"/>
      </c:lineChart>
      <c:catAx>
        <c:axId val="416069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075784"/>
        <c:crosses val="autoZero"/>
        <c:auto val="1"/>
        <c:lblAlgn val="ctr"/>
        <c:lblOffset val="100"/>
        <c:noMultiLvlLbl val="0"/>
      </c:catAx>
      <c:valAx>
        <c:axId val="416075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069120"/>
        <c:crosses val="autoZero"/>
        <c:crossBetween val="between"/>
      </c:valAx>
      <c:valAx>
        <c:axId val="416075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071472"/>
        <c:crosses val="max"/>
        <c:crossBetween val="between"/>
      </c:valAx>
      <c:catAx>
        <c:axId val="4160714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6075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6891.7269999999999</v>
      </c>
      <c r="C4" s="18">
        <v>6777.8439999999991</v>
      </c>
      <c r="D4" s="18">
        <v>6489.4849999999997</v>
      </c>
      <c r="E4" s="18">
        <v>6487.2290000000021</v>
      </c>
      <c r="F4" s="18">
        <v>6481.9010000000007</v>
      </c>
      <c r="G4" s="18">
        <v>6529.1690000000017</v>
      </c>
      <c r="H4" s="18">
        <v>6944.39</v>
      </c>
      <c r="I4" s="18">
        <v>7679.9630000000006</v>
      </c>
      <c r="J4" s="18">
        <v>8176.6630000000014</v>
      </c>
      <c r="K4" s="18">
        <v>8602.9419999999991</v>
      </c>
      <c r="L4" s="18">
        <v>8874.2200000000012</v>
      </c>
      <c r="M4" s="18">
        <v>9024.5390000000007</v>
      </c>
      <c r="N4" s="18">
        <v>9177.3770000000004</v>
      </c>
      <c r="O4" s="18">
        <v>9191.0209999999988</v>
      </c>
      <c r="P4" s="18">
        <v>9109.0889999999999</v>
      </c>
      <c r="Q4" s="18">
        <v>9055.6370000000024</v>
      </c>
      <c r="R4" s="18">
        <v>8875.9940000000006</v>
      </c>
      <c r="S4" s="18">
        <v>8435.0840000000026</v>
      </c>
      <c r="T4" s="18">
        <v>8367.3549999999996</v>
      </c>
      <c r="U4" s="18">
        <v>8384.0429999999997</v>
      </c>
      <c r="V4" s="18">
        <v>8367.7659999999996</v>
      </c>
      <c r="W4" s="18">
        <v>8096.2079999999978</v>
      </c>
      <c r="X4" s="18">
        <v>7865.8140000000012</v>
      </c>
      <c r="Y4" s="18">
        <v>7377.7519999999986</v>
      </c>
      <c r="Z4" s="19"/>
      <c r="AA4" s="20">
        <f>SUM(B4:Z4)</f>
        <v>191263.21200000003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310.08999999999997</v>
      </c>
      <c r="C7" s="28">
        <v>162.59</v>
      </c>
      <c r="D7" s="28">
        <v>142.65</v>
      </c>
      <c r="E7" s="28">
        <v>311</v>
      </c>
      <c r="F7" s="28">
        <v>178.43</v>
      </c>
      <c r="G7" s="28">
        <v>310.38</v>
      </c>
      <c r="H7" s="28">
        <v>178.43</v>
      </c>
      <c r="I7" s="28">
        <v>352.86</v>
      </c>
      <c r="J7" s="28">
        <v>351</v>
      </c>
      <c r="K7" s="28">
        <v>349</v>
      </c>
      <c r="L7" s="28">
        <v>343.05</v>
      </c>
      <c r="M7" s="28">
        <v>349</v>
      </c>
      <c r="N7" s="28">
        <v>359.19</v>
      </c>
      <c r="O7" s="28">
        <v>369.64</v>
      </c>
      <c r="P7" s="28">
        <v>352.61</v>
      </c>
      <c r="Q7" s="28">
        <v>365.69</v>
      </c>
      <c r="R7" s="28">
        <v>405.98</v>
      </c>
      <c r="S7" s="28">
        <v>406.18</v>
      </c>
      <c r="T7" s="28">
        <v>501</v>
      </c>
      <c r="U7" s="28">
        <v>495.9</v>
      </c>
      <c r="V7" s="28">
        <v>539.70000000000005</v>
      </c>
      <c r="W7" s="28">
        <v>455</v>
      </c>
      <c r="X7" s="28">
        <v>429.15</v>
      </c>
      <c r="Y7" s="28">
        <v>391.2</v>
      </c>
      <c r="Z7" s="29"/>
      <c r="AA7" s="30">
        <f>IF(SUM(B7:Z7)&lt;&gt;0,AVERAGEIF(B7:Z7,"&lt;&gt;"""),"")</f>
        <v>350.40499999999997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962</v>
      </c>
      <c r="C10" s="42">
        <v>950</v>
      </c>
      <c r="D10" s="42">
        <v>950</v>
      </c>
      <c r="E10" s="42">
        <v>962</v>
      </c>
      <c r="F10" s="42">
        <v>950</v>
      </c>
      <c r="G10" s="42">
        <v>962</v>
      </c>
      <c r="H10" s="42">
        <v>950</v>
      </c>
      <c r="I10" s="42">
        <v>962</v>
      </c>
      <c r="J10" s="42">
        <v>962</v>
      </c>
      <c r="K10" s="42">
        <v>962</v>
      </c>
      <c r="L10" s="42">
        <v>962</v>
      </c>
      <c r="M10" s="42">
        <v>962</v>
      </c>
      <c r="N10" s="42">
        <v>962</v>
      </c>
      <c r="O10" s="42">
        <v>962</v>
      </c>
      <c r="P10" s="42">
        <v>962</v>
      </c>
      <c r="Q10" s="42">
        <v>962</v>
      </c>
      <c r="R10" s="42">
        <v>962</v>
      </c>
      <c r="S10" s="42">
        <v>962</v>
      </c>
      <c r="T10" s="42">
        <v>962</v>
      </c>
      <c r="U10" s="42">
        <v>962</v>
      </c>
      <c r="V10" s="42">
        <v>962</v>
      </c>
      <c r="W10" s="42">
        <v>962</v>
      </c>
      <c r="X10" s="42">
        <v>962</v>
      </c>
      <c r="Y10" s="42">
        <v>962</v>
      </c>
      <c r="Z10" s="43"/>
      <c r="AA10" s="44">
        <f t="shared" ref="AA10:AA15" si="0">SUM(B10:Z10)</f>
        <v>23040</v>
      </c>
    </row>
    <row r="11" spans="1:27" ht="24.95" customHeight="1" x14ac:dyDescent="0.2">
      <c r="A11" s="45" t="s">
        <v>7</v>
      </c>
      <c r="B11" s="46">
        <v>298</v>
      </c>
      <c r="C11" s="47">
        <v>264</v>
      </c>
      <c r="D11" s="47">
        <v>260</v>
      </c>
      <c r="E11" s="47">
        <v>248</v>
      </c>
      <c r="F11" s="47">
        <v>248</v>
      </c>
      <c r="G11" s="47">
        <v>248</v>
      </c>
      <c r="H11" s="47">
        <v>260</v>
      </c>
      <c r="I11" s="47">
        <v>260</v>
      </c>
      <c r="J11" s="47">
        <v>248</v>
      </c>
      <c r="K11" s="47">
        <v>225</v>
      </c>
      <c r="L11" s="47">
        <v>235</v>
      </c>
      <c r="M11" s="47">
        <v>252</v>
      </c>
      <c r="N11" s="47">
        <v>260</v>
      </c>
      <c r="O11" s="47">
        <v>256</v>
      </c>
      <c r="P11" s="47">
        <v>283</v>
      </c>
      <c r="Q11" s="47">
        <v>287</v>
      </c>
      <c r="R11" s="47">
        <v>314.3</v>
      </c>
      <c r="S11" s="47">
        <v>399.3</v>
      </c>
      <c r="T11" s="47">
        <v>443</v>
      </c>
      <c r="U11" s="47">
        <v>443</v>
      </c>
      <c r="V11" s="47">
        <v>425.3</v>
      </c>
      <c r="W11" s="47">
        <v>394</v>
      </c>
      <c r="X11" s="47">
        <v>367</v>
      </c>
      <c r="Y11" s="47">
        <v>321</v>
      </c>
      <c r="Z11" s="48"/>
      <c r="AA11" s="49">
        <f t="shared" si="0"/>
        <v>7238.9000000000005</v>
      </c>
    </row>
    <row r="12" spans="1:27" ht="24.95" customHeight="1" x14ac:dyDescent="0.2">
      <c r="A12" s="50" t="s">
        <v>8</v>
      </c>
      <c r="B12" s="51">
        <v>2459</v>
      </c>
      <c r="C12" s="52">
        <v>2175</v>
      </c>
      <c r="D12" s="52">
        <v>1899.9</v>
      </c>
      <c r="E12" s="52">
        <v>1692.9</v>
      </c>
      <c r="F12" s="52">
        <v>1692.9</v>
      </c>
      <c r="G12" s="52">
        <v>1692.9</v>
      </c>
      <c r="H12" s="52">
        <v>1753</v>
      </c>
      <c r="I12" s="52">
        <v>2089.8389999999999</v>
      </c>
      <c r="J12" s="52">
        <v>2119.527</v>
      </c>
      <c r="K12" s="52">
        <v>1959.058</v>
      </c>
      <c r="L12" s="52">
        <v>1902.6289999999999</v>
      </c>
      <c r="M12" s="52">
        <v>1955.538</v>
      </c>
      <c r="N12" s="52">
        <v>2127.92</v>
      </c>
      <c r="O12" s="52">
        <v>2305.4940000000001</v>
      </c>
      <c r="P12" s="52">
        <v>2423.5740000000001</v>
      </c>
      <c r="Q12" s="52">
        <v>2784.5910000000003</v>
      </c>
      <c r="R12" s="52">
        <v>2845.2089999999998</v>
      </c>
      <c r="S12" s="52">
        <v>2894.0929999999998</v>
      </c>
      <c r="T12" s="52">
        <v>3002.7440000000001</v>
      </c>
      <c r="U12" s="52">
        <v>3026.2420000000002</v>
      </c>
      <c r="V12" s="52">
        <v>3069.5530000000003</v>
      </c>
      <c r="W12" s="52">
        <v>3108.4970000000003</v>
      </c>
      <c r="X12" s="52">
        <v>3127.165</v>
      </c>
      <c r="Y12" s="52">
        <v>3042.1049999999996</v>
      </c>
      <c r="Z12" s="53"/>
      <c r="AA12" s="54">
        <f t="shared" si="0"/>
        <v>57149.378000000012</v>
      </c>
    </row>
    <row r="13" spans="1:27" ht="24.95" customHeight="1" x14ac:dyDescent="0.2">
      <c r="A13" s="50" t="s">
        <v>9</v>
      </c>
      <c r="B13" s="51">
        <v>286</v>
      </c>
      <c r="C13" s="52">
        <v>286</v>
      </c>
      <c r="D13" s="52">
        <v>101</v>
      </c>
      <c r="E13" s="52">
        <v>101</v>
      </c>
      <c r="F13" s="52">
        <v>127</v>
      </c>
      <c r="G13" s="52">
        <v>209</v>
      </c>
      <c r="H13" s="52">
        <v>439</v>
      </c>
      <c r="I13" s="52">
        <v>439</v>
      </c>
      <c r="J13" s="52">
        <v>357</v>
      </c>
      <c r="K13" s="52">
        <v>286</v>
      </c>
      <c r="L13" s="52">
        <v>201</v>
      </c>
      <c r="M13" s="52">
        <v>151</v>
      </c>
      <c r="N13" s="52">
        <v>163</v>
      </c>
      <c r="O13" s="52">
        <v>141</v>
      </c>
      <c r="P13" s="52">
        <v>205</v>
      </c>
      <c r="Q13" s="52">
        <v>230</v>
      </c>
      <c r="R13" s="52">
        <v>570</v>
      </c>
      <c r="S13" s="52">
        <v>715</v>
      </c>
      <c r="T13" s="52">
        <v>912</v>
      </c>
      <c r="U13" s="52">
        <v>1245</v>
      </c>
      <c r="V13" s="52">
        <v>1303</v>
      </c>
      <c r="W13" s="52">
        <v>1112</v>
      </c>
      <c r="X13" s="52">
        <v>880</v>
      </c>
      <c r="Y13" s="52">
        <v>446</v>
      </c>
      <c r="Z13" s="53"/>
      <c r="AA13" s="54">
        <f t="shared" si="0"/>
        <v>10905</v>
      </c>
    </row>
    <row r="14" spans="1:27" ht="24.95" customHeight="1" x14ac:dyDescent="0.2">
      <c r="A14" s="55" t="s">
        <v>10</v>
      </c>
      <c r="B14" s="56">
        <v>2323.2270000000003</v>
      </c>
      <c r="C14" s="57">
        <v>2396.7440000000001</v>
      </c>
      <c r="D14" s="57">
        <v>2506.9849999999997</v>
      </c>
      <c r="E14" s="57">
        <v>2566.3290000000002</v>
      </c>
      <c r="F14" s="57">
        <v>2612.3009999999999</v>
      </c>
      <c r="G14" s="57">
        <v>2655.6689999999999</v>
      </c>
      <c r="H14" s="57">
        <v>2852.9900000000007</v>
      </c>
      <c r="I14" s="57">
        <v>3413.0239999999999</v>
      </c>
      <c r="J14" s="57">
        <v>4151.1360000000004</v>
      </c>
      <c r="K14" s="57">
        <v>4785.2840000000006</v>
      </c>
      <c r="L14" s="57">
        <v>5182.491</v>
      </c>
      <c r="M14" s="57">
        <v>5380.4009999999998</v>
      </c>
      <c r="N14" s="57">
        <v>5382.4569999999994</v>
      </c>
      <c r="O14" s="57">
        <v>5246.527</v>
      </c>
      <c r="P14" s="57">
        <v>4959.5149999999994</v>
      </c>
      <c r="Q14" s="57">
        <v>4523.0460000000003</v>
      </c>
      <c r="R14" s="57">
        <v>3925.4850000000006</v>
      </c>
      <c r="S14" s="57">
        <v>3225.4909999999991</v>
      </c>
      <c r="T14" s="57">
        <v>2553.9110000000005</v>
      </c>
      <c r="U14" s="57">
        <v>2199.5010000000007</v>
      </c>
      <c r="V14" s="57">
        <v>2086.7960000000003</v>
      </c>
      <c r="W14" s="57">
        <v>2050.7109999999998</v>
      </c>
      <c r="X14" s="57">
        <v>2062.3489999999997</v>
      </c>
      <c r="Y14" s="57">
        <v>2092.047</v>
      </c>
      <c r="Z14" s="58"/>
      <c r="AA14" s="59">
        <f t="shared" si="0"/>
        <v>81134.417000000016</v>
      </c>
    </row>
    <row r="15" spans="1:27" ht="24.95" customHeight="1" x14ac:dyDescent="0.2">
      <c r="A15" s="55" t="s">
        <v>11</v>
      </c>
      <c r="B15" s="56">
        <v>81</v>
      </c>
      <c r="C15" s="57">
        <v>76</v>
      </c>
      <c r="D15" s="57">
        <v>73</v>
      </c>
      <c r="E15" s="57">
        <v>71</v>
      </c>
      <c r="F15" s="57">
        <v>72</v>
      </c>
      <c r="G15" s="57">
        <v>75</v>
      </c>
      <c r="H15" s="57">
        <v>88</v>
      </c>
      <c r="I15" s="57">
        <v>113</v>
      </c>
      <c r="J15" s="57">
        <v>132</v>
      </c>
      <c r="K15" s="57">
        <v>141</v>
      </c>
      <c r="L15" s="57">
        <v>144</v>
      </c>
      <c r="M15" s="57">
        <v>143</v>
      </c>
      <c r="N15" s="57">
        <v>141</v>
      </c>
      <c r="O15" s="57">
        <v>138</v>
      </c>
      <c r="P15" s="57">
        <v>134</v>
      </c>
      <c r="Q15" s="57">
        <v>127</v>
      </c>
      <c r="R15" s="57">
        <v>116</v>
      </c>
      <c r="S15" s="57">
        <v>100</v>
      </c>
      <c r="T15" s="57">
        <v>82</v>
      </c>
      <c r="U15" s="57">
        <v>73</v>
      </c>
      <c r="V15" s="57">
        <v>74</v>
      </c>
      <c r="W15" s="57">
        <v>72</v>
      </c>
      <c r="X15" s="57">
        <v>68</v>
      </c>
      <c r="Y15" s="57">
        <v>65</v>
      </c>
      <c r="Z15" s="58"/>
      <c r="AA15" s="59">
        <f t="shared" si="0"/>
        <v>2399</v>
      </c>
    </row>
    <row r="16" spans="1:27" ht="30" customHeight="1" thickBot="1" x14ac:dyDescent="0.25">
      <c r="A16" s="60" t="s">
        <v>12</v>
      </c>
      <c r="B16" s="61">
        <f>IF(LEN(B$2)&gt;0,SUM(B10:B15),"")</f>
        <v>6409.2270000000008</v>
      </c>
      <c r="C16" s="62">
        <f t="shared" ref="C16:Z16" si="1">IF(LEN(C$2)&gt;0,SUM(C10:C15),"")</f>
        <v>6147.7440000000006</v>
      </c>
      <c r="D16" s="62">
        <f t="shared" si="1"/>
        <v>5790.8850000000002</v>
      </c>
      <c r="E16" s="62">
        <f t="shared" si="1"/>
        <v>5641.2290000000003</v>
      </c>
      <c r="F16" s="62">
        <f t="shared" si="1"/>
        <v>5702.201</v>
      </c>
      <c r="G16" s="62">
        <f t="shared" si="1"/>
        <v>5842.5689999999995</v>
      </c>
      <c r="H16" s="62">
        <f t="shared" si="1"/>
        <v>6342.9900000000007</v>
      </c>
      <c r="I16" s="62">
        <f t="shared" si="1"/>
        <v>7276.8629999999994</v>
      </c>
      <c r="J16" s="62">
        <f t="shared" si="1"/>
        <v>7969.6630000000005</v>
      </c>
      <c r="K16" s="62">
        <f t="shared" si="1"/>
        <v>8358.3420000000006</v>
      </c>
      <c r="L16" s="62">
        <f t="shared" si="1"/>
        <v>8627.119999999999</v>
      </c>
      <c r="M16" s="62">
        <f t="shared" si="1"/>
        <v>8843.9390000000003</v>
      </c>
      <c r="N16" s="62">
        <f t="shared" si="1"/>
        <v>9036.3770000000004</v>
      </c>
      <c r="O16" s="62">
        <f t="shared" si="1"/>
        <v>9049.0210000000006</v>
      </c>
      <c r="P16" s="62">
        <f t="shared" si="1"/>
        <v>8967.0889999999999</v>
      </c>
      <c r="Q16" s="62">
        <f t="shared" si="1"/>
        <v>8913.6370000000006</v>
      </c>
      <c r="R16" s="62">
        <f t="shared" si="1"/>
        <v>8732.9940000000006</v>
      </c>
      <c r="S16" s="62">
        <f t="shared" si="1"/>
        <v>8295.8839999999982</v>
      </c>
      <c r="T16" s="62">
        <f t="shared" si="1"/>
        <v>7955.6550000000007</v>
      </c>
      <c r="U16" s="62">
        <f t="shared" si="1"/>
        <v>7948.7430000000004</v>
      </c>
      <c r="V16" s="62">
        <f t="shared" si="1"/>
        <v>7920.6490000000003</v>
      </c>
      <c r="W16" s="62">
        <f t="shared" si="1"/>
        <v>7699.2080000000005</v>
      </c>
      <c r="X16" s="62">
        <f t="shared" si="1"/>
        <v>7466.5139999999992</v>
      </c>
      <c r="Y16" s="62">
        <f t="shared" si="1"/>
        <v>6928.152</v>
      </c>
      <c r="Z16" s="63" t="str">
        <f t="shared" si="1"/>
        <v/>
      </c>
      <c r="AA16" s="64">
        <f>SUM(AA10:AA15)</f>
        <v>181866.69500000004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2502.9</v>
      </c>
      <c r="C28" s="72">
        <v>2511.9</v>
      </c>
      <c r="D28" s="72">
        <v>2361.9</v>
      </c>
      <c r="E28" s="72">
        <v>2385.9</v>
      </c>
      <c r="F28" s="72">
        <v>2445.9</v>
      </c>
      <c r="G28" s="72">
        <v>2570.9</v>
      </c>
      <c r="H28" s="72">
        <v>2953.9</v>
      </c>
      <c r="I28" s="72">
        <v>3364.9</v>
      </c>
      <c r="J28" s="72">
        <v>3764.9</v>
      </c>
      <c r="K28" s="72">
        <v>4067.9</v>
      </c>
      <c r="L28" s="72">
        <v>4239.8999999999996</v>
      </c>
      <c r="M28" s="72">
        <v>4316.8999999999996</v>
      </c>
      <c r="N28" s="72">
        <v>4328.8999999999996</v>
      </c>
      <c r="O28" s="72">
        <v>4201.8999999999996</v>
      </c>
      <c r="P28" s="72">
        <v>4096.8999999999996</v>
      </c>
      <c r="Q28" s="72">
        <v>3831.9</v>
      </c>
      <c r="R28" s="72">
        <v>3816.2</v>
      </c>
      <c r="S28" s="72">
        <v>3596.2</v>
      </c>
      <c r="T28" s="72">
        <v>3395.9</v>
      </c>
      <c r="U28" s="72">
        <v>3517.9</v>
      </c>
      <c r="V28" s="72">
        <v>3506.2</v>
      </c>
      <c r="W28" s="72">
        <v>3279.9</v>
      </c>
      <c r="X28" s="72">
        <v>3034.9</v>
      </c>
      <c r="Y28" s="72">
        <v>2583.9</v>
      </c>
      <c r="Z28" s="73"/>
      <c r="AA28" s="74">
        <f>SUM(B28:Z28)</f>
        <v>80678.499999999985</v>
      </c>
    </row>
    <row r="29" spans="1:27" ht="24.95" customHeight="1" x14ac:dyDescent="0.2">
      <c r="A29" s="75" t="s">
        <v>23</v>
      </c>
      <c r="B29" s="76">
        <v>817.22699999999998</v>
      </c>
      <c r="C29" s="77">
        <v>830.74400000000003</v>
      </c>
      <c r="D29" s="77">
        <v>923.98500000000001</v>
      </c>
      <c r="E29" s="77">
        <v>947.32899999999995</v>
      </c>
      <c r="F29" s="77">
        <v>948.30100000000004</v>
      </c>
      <c r="G29" s="77">
        <v>966.66899999999998</v>
      </c>
      <c r="H29" s="77">
        <v>995.99</v>
      </c>
      <c r="I29" s="77">
        <v>1481.8630000000001</v>
      </c>
      <c r="J29" s="77">
        <v>1534.663</v>
      </c>
      <c r="K29" s="77">
        <v>1788.442</v>
      </c>
      <c r="L29" s="77">
        <v>1893.22</v>
      </c>
      <c r="M29" s="77">
        <v>2028.039</v>
      </c>
      <c r="N29" s="77">
        <v>2158.377</v>
      </c>
      <c r="O29" s="77">
        <v>2239.0210000000002</v>
      </c>
      <c r="P29" s="77">
        <v>2017.0889999999999</v>
      </c>
      <c r="Q29" s="77">
        <v>2208.6370000000002</v>
      </c>
      <c r="R29" s="77">
        <v>1705.694</v>
      </c>
      <c r="S29" s="77">
        <v>1361.5840000000001</v>
      </c>
      <c r="T29" s="77">
        <v>1313.655</v>
      </c>
      <c r="U29" s="77">
        <v>1063.7429999999999</v>
      </c>
      <c r="V29" s="77">
        <v>1127.4659999999999</v>
      </c>
      <c r="W29" s="77">
        <v>1019.208</v>
      </c>
      <c r="X29" s="77">
        <v>1022.514</v>
      </c>
      <c r="Y29" s="77">
        <v>931.15200000000004</v>
      </c>
      <c r="Z29" s="78"/>
      <c r="AA29" s="79">
        <f>SUM(B29:Z29)</f>
        <v>33324.611999999994</v>
      </c>
    </row>
    <row r="30" spans="1:27" ht="24.95" customHeight="1" x14ac:dyDescent="0.2">
      <c r="A30" s="82" t="s">
        <v>24</v>
      </c>
      <c r="B30" s="80">
        <v>3281.1</v>
      </c>
      <c r="C30" s="81">
        <v>2997.1</v>
      </c>
      <c r="D30" s="81">
        <v>2722</v>
      </c>
      <c r="E30" s="81">
        <v>2515</v>
      </c>
      <c r="F30" s="81">
        <v>2515</v>
      </c>
      <c r="G30" s="81">
        <v>2515</v>
      </c>
      <c r="H30" s="81">
        <v>2575.1</v>
      </c>
      <c r="I30" s="81">
        <v>2575.1</v>
      </c>
      <c r="J30" s="81">
        <v>2815.1</v>
      </c>
      <c r="K30" s="81">
        <v>2640</v>
      </c>
      <c r="L30" s="81">
        <v>2640</v>
      </c>
      <c r="M30" s="81">
        <v>2640</v>
      </c>
      <c r="N30" s="81">
        <v>2690.1</v>
      </c>
      <c r="O30" s="81">
        <v>2750.1</v>
      </c>
      <c r="P30" s="81">
        <v>2995.1</v>
      </c>
      <c r="Q30" s="81">
        <v>3015.1</v>
      </c>
      <c r="R30" s="81">
        <v>3354.1</v>
      </c>
      <c r="S30" s="81">
        <v>3466.1</v>
      </c>
      <c r="T30" s="81">
        <v>3471.1</v>
      </c>
      <c r="U30" s="81">
        <v>3482.1</v>
      </c>
      <c r="V30" s="81">
        <v>3506.1</v>
      </c>
      <c r="W30" s="81">
        <v>3515.1</v>
      </c>
      <c r="X30" s="81">
        <v>3524.1</v>
      </c>
      <c r="Y30" s="81">
        <v>3531.1</v>
      </c>
      <c r="Z30" s="83"/>
      <c r="AA30" s="84">
        <f>SUM(B30:Z30)</f>
        <v>71730.7</v>
      </c>
    </row>
    <row r="31" spans="1:27" ht="30" customHeight="1" thickBot="1" x14ac:dyDescent="0.25">
      <c r="A31" s="60" t="s">
        <v>25</v>
      </c>
      <c r="B31" s="61">
        <f>IF(LEN(B$2)&gt;0,SUM(B28:B30),"")</f>
        <v>6601.2269999999999</v>
      </c>
      <c r="C31" s="62">
        <f t="shared" ref="C31:Z31" si="4">IF(LEN(C$2)&gt;0,SUM(C28:C30),"")</f>
        <v>6339.7440000000006</v>
      </c>
      <c r="D31" s="62">
        <f t="shared" si="4"/>
        <v>6007.8850000000002</v>
      </c>
      <c r="E31" s="62">
        <f t="shared" si="4"/>
        <v>5848.2290000000003</v>
      </c>
      <c r="F31" s="62">
        <f t="shared" si="4"/>
        <v>5909.201</v>
      </c>
      <c r="G31" s="62">
        <f t="shared" si="4"/>
        <v>6052.5689999999995</v>
      </c>
      <c r="H31" s="62">
        <f t="shared" si="4"/>
        <v>6524.99</v>
      </c>
      <c r="I31" s="62">
        <f t="shared" si="4"/>
        <v>7421.8629999999994</v>
      </c>
      <c r="J31" s="62">
        <f t="shared" si="4"/>
        <v>8114.6630000000005</v>
      </c>
      <c r="K31" s="62">
        <f t="shared" si="4"/>
        <v>8496.3420000000006</v>
      </c>
      <c r="L31" s="62">
        <f t="shared" si="4"/>
        <v>8773.119999999999</v>
      </c>
      <c r="M31" s="62">
        <f t="shared" si="4"/>
        <v>8984.9389999999985</v>
      </c>
      <c r="N31" s="62">
        <f t="shared" si="4"/>
        <v>9177.3770000000004</v>
      </c>
      <c r="O31" s="62">
        <f t="shared" si="4"/>
        <v>9191.0210000000006</v>
      </c>
      <c r="P31" s="62">
        <f t="shared" si="4"/>
        <v>9109.0889999999999</v>
      </c>
      <c r="Q31" s="62">
        <f t="shared" si="4"/>
        <v>9055.6370000000006</v>
      </c>
      <c r="R31" s="62">
        <f t="shared" si="4"/>
        <v>8875.9940000000006</v>
      </c>
      <c r="S31" s="62">
        <f t="shared" si="4"/>
        <v>8423.884</v>
      </c>
      <c r="T31" s="62">
        <f t="shared" si="4"/>
        <v>8180.6550000000007</v>
      </c>
      <c r="U31" s="62">
        <f t="shared" si="4"/>
        <v>8063.7430000000004</v>
      </c>
      <c r="V31" s="62">
        <f t="shared" si="4"/>
        <v>8139.7659999999996</v>
      </c>
      <c r="W31" s="62">
        <f t="shared" si="4"/>
        <v>7814.2080000000005</v>
      </c>
      <c r="X31" s="62">
        <f t="shared" si="4"/>
        <v>7581.5140000000001</v>
      </c>
      <c r="Y31" s="62">
        <f t="shared" si="4"/>
        <v>7046.152</v>
      </c>
      <c r="Z31" s="63" t="str">
        <f t="shared" si="4"/>
        <v/>
      </c>
      <c r="AA31" s="64">
        <f>SUM(AA28:AA30)</f>
        <v>185733.81199999998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>
        <v>60</v>
      </c>
      <c r="U34" s="95"/>
      <c r="V34" s="95">
        <v>54.116999999999997</v>
      </c>
      <c r="W34" s="95"/>
      <c r="X34" s="95"/>
      <c r="Y34" s="95"/>
      <c r="Z34" s="96"/>
      <c r="AA34" s="74">
        <f t="shared" ref="AA34:AA39" si="5">SUM(B34:Z34)</f>
        <v>114.11699999999999</v>
      </c>
    </row>
    <row r="35" spans="1:27" ht="24.95" customHeight="1" x14ac:dyDescent="0.2">
      <c r="A35" s="97" t="s">
        <v>28</v>
      </c>
      <c r="B35" s="98">
        <v>112</v>
      </c>
      <c r="C35" s="99">
        <v>112</v>
      </c>
      <c r="D35" s="99">
        <v>137</v>
      </c>
      <c r="E35" s="99">
        <v>127</v>
      </c>
      <c r="F35" s="99">
        <v>127</v>
      </c>
      <c r="G35" s="99">
        <v>130</v>
      </c>
      <c r="H35" s="99">
        <v>102</v>
      </c>
      <c r="I35" s="99">
        <v>65</v>
      </c>
      <c r="J35" s="99">
        <v>65</v>
      </c>
      <c r="K35" s="99">
        <v>58</v>
      </c>
      <c r="L35" s="99">
        <v>66</v>
      </c>
      <c r="M35" s="99">
        <v>61</v>
      </c>
      <c r="N35" s="99">
        <v>61</v>
      </c>
      <c r="O35" s="99">
        <v>62</v>
      </c>
      <c r="P35" s="99">
        <v>62</v>
      </c>
      <c r="Q35" s="99">
        <v>62</v>
      </c>
      <c r="R35" s="99">
        <v>63</v>
      </c>
      <c r="S35" s="99">
        <v>48</v>
      </c>
      <c r="T35" s="99">
        <v>85</v>
      </c>
      <c r="U35" s="99">
        <v>35</v>
      </c>
      <c r="V35" s="99">
        <v>85</v>
      </c>
      <c r="W35" s="99">
        <v>35</v>
      </c>
      <c r="X35" s="99">
        <v>35</v>
      </c>
      <c r="Y35" s="99">
        <v>38</v>
      </c>
      <c r="Z35" s="100"/>
      <c r="AA35" s="79">
        <f t="shared" si="5"/>
        <v>1833</v>
      </c>
    </row>
    <row r="36" spans="1:27" ht="24.95" customHeight="1" x14ac:dyDescent="0.2">
      <c r="A36" s="97" t="s">
        <v>29</v>
      </c>
      <c r="B36" s="98">
        <v>320.5</v>
      </c>
      <c r="C36" s="99">
        <v>468.1</v>
      </c>
      <c r="D36" s="99">
        <v>511.6</v>
      </c>
      <c r="E36" s="99">
        <v>669</v>
      </c>
      <c r="F36" s="99">
        <v>602.70000000000005</v>
      </c>
      <c r="G36" s="99">
        <v>506.6</v>
      </c>
      <c r="H36" s="99">
        <v>449.4</v>
      </c>
      <c r="I36" s="99">
        <v>288.10000000000002</v>
      </c>
      <c r="J36" s="99">
        <v>92</v>
      </c>
      <c r="K36" s="99">
        <v>136.6</v>
      </c>
      <c r="L36" s="99">
        <v>131.1</v>
      </c>
      <c r="M36" s="99">
        <v>69.599999999999994</v>
      </c>
      <c r="N36" s="99">
        <v>30</v>
      </c>
      <c r="O36" s="99">
        <v>30</v>
      </c>
      <c r="P36" s="99">
        <v>30</v>
      </c>
      <c r="Q36" s="99">
        <v>30</v>
      </c>
      <c r="R36" s="99">
        <v>30</v>
      </c>
      <c r="S36" s="99">
        <v>41.2</v>
      </c>
      <c r="T36" s="99">
        <v>216.7</v>
      </c>
      <c r="U36" s="99">
        <v>350.3</v>
      </c>
      <c r="V36" s="99">
        <v>258</v>
      </c>
      <c r="W36" s="99">
        <v>312</v>
      </c>
      <c r="X36" s="99">
        <v>314.3</v>
      </c>
      <c r="Y36" s="99">
        <v>361.6</v>
      </c>
      <c r="Z36" s="100"/>
      <c r="AA36" s="79">
        <f t="shared" si="5"/>
        <v>6249.4000000000005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482.5</v>
      </c>
      <c r="C39" s="88">
        <f t="shared" si="6"/>
        <v>630.1</v>
      </c>
      <c r="D39" s="88">
        <f t="shared" si="6"/>
        <v>698.6</v>
      </c>
      <c r="E39" s="88">
        <f t="shared" si="6"/>
        <v>846</v>
      </c>
      <c r="F39" s="88">
        <f t="shared" si="6"/>
        <v>779.7</v>
      </c>
      <c r="G39" s="88">
        <f t="shared" si="6"/>
        <v>686.6</v>
      </c>
      <c r="H39" s="88">
        <f t="shared" si="6"/>
        <v>601.4</v>
      </c>
      <c r="I39" s="88">
        <f t="shared" si="6"/>
        <v>403.1</v>
      </c>
      <c r="J39" s="88">
        <f t="shared" si="6"/>
        <v>207</v>
      </c>
      <c r="K39" s="88">
        <f t="shared" si="6"/>
        <v>244.6</v>
      </c>
      <c r="L39" s="88">
        <f t="shared" si="6"/>
        <v>247.1</v>
      </c>
      <c r="M39" s="88">
        <f t="shared" si="6"/>
        <v>180.6</v>
      </c>
      <c r="N39" s="88">
        <f t="shared" si="6"/>
        <v>141</v>
      </c>
      <c r="O39" s="88">
        <f t="shared" si="6"/>
        <v>142</v>
      </c>
      <c r="P39" s="88">
        <f t="shared" si="6"/>
        <v>142</v>
      </c>
      <c r="Q39" s="88">
        <f t="shared" si="6"/>
        <v>142</v>
      </c>
      <c r="R39" s="88">
        <f t="shared" si="6"/>
        <v>143</v>
      </c>
      <c r="S39" s="88">
        <f t="shared" si="6"/>
        <v>139.19999999999999</v>
      </c>
      <c r="T39" s="88">
        <f t="shared" si="6"/>
        <v>411.7</v>
      </c>
      <c r="U39" s="88">
        <f t="shared" si="6"/>
        <v>435.3</v>
      </c>
      <c r="V39" s="88">
        <f t="shared" si="6"/>
        <v>447.11699999999996</v>
      </c>
      <c r="W39" s="88">
        <f t="shared" si="6"/>
        <v>397</v>
      </c>
      <c r="X39" s="88">
        <f t="shared" si="6"/>
        <v>399.3</v>
      </c>
      <c r="Y39" s="88">
        <f t="shared" si="6"/>
        <v>449.6</v>
      </c>
      <c r="Z39" s="89" t="str">
        <f t="shared" si="6"/>
        <v/>
      </c>
      <c r="AA39" s="90">
        <f t="shared" si="5"/>
        <v>9396.5170000000016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290.5</v>
      </c>
      <c r="C44" s="99">
        <v>438.1</v>
      </c>
      <c r="D44" s="99">
        <v>481.6</v>
      </c>
      <c r="E44" s="99">
        <v>639</v>
      </c>
      <c r="F44" s="99">
        <v>572.70000000000005</v>
      </c>
      <c r="G44" s="99">
        <v>476.6</v>
      </c>
      <c r="H44" s="99">
        <v>419.4</v>
      </c>
      <c r="I44" s="99">
        <v>258.10000000000002</v>
      </c>
      <c r="J44" s="99">
        <v>62</v>
      </c>
      <c r="K44" s="99">
        <v>106.6</v>
      </c>
      <c r="L44" s="99">
        <v>101.1</v>
      </c>
      <c r="M44" s="99">
        <v>39.6</v>
      </c>
      <c r="N44" s="99"/>
      <c r="O44" s="99"/>
      <c r="P44" s="99"/>
      <c r="Q44" s="99"/>
      <c r="R44" s="99"/>
      <c r="S44" s="99">
        <v>11.2</v>
      </c>
      <c r="T44" s="99">
        <v>186.7</v>
      </c>
      <c r="U44" s="99">
        <v>320.3</v>
      </c>
      <c r="V44" s="99">
        <v>228</v>
      </c>
      <c r="W44" s="99">
        <v>282</v>
      </c>
      <c r="X44" s="99">
        <v>284.3</v>
      </c>
      <c r="Y44" s="99">
        <v>331.6</v>
      </c>
      <c r="Z44" s="100"/>
      <c r="AA44" s="79">
        <f t="shared" si="7"/>
        <v>5529.4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290.5</v>
      </c>
      <c r="C48" s="88">
        <f t="shared" ref="C48:Z48" si="8">IF(LEN(C$2)&gt;0,SUM(C42:C47),"")</f>
        <v>438.1</v>
      </c>
      <c r="D48" s="88">
        <f t="shared" si="8"/>
        <v>481.6</v>
      </c>
      <c r="E48" s="88">
        <f t="shared" si="8"/>
        <v>639</v>
      </c>
      <c r="F48" s="88">
        <f t="shared" si="8"/>
        <v>572.70000000000005</v>
      </c>
      <c r="G48" s="88">
        <f t="shared" si="8"/>
        <v>476.6</v>
      </c>
      <c r="H48" s="88">
        <f t="shared" si="8"/>
        <v>419.4</v>
      </c>
      <c r="I48" s="88">
        <f t="shared" si="8"/>
        <v>258.10000000000002</v>
      </c>
      <c r="J48" s="88">
        <f t="shared" si="8"/>
        <v>62</v>
      </c>
      <c r="K48" s="88">
        <f t="shared" si="8"/>
        <v>106.6</v>
      </c>
      <c r="L48" s="88">
        <f t="shared" si="8"/>
        <v>101.1</v>
      </c>
      <c r="M48" s="88">
        <f t="shared" si="8"/>
        <v>39.6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11.2</v>
      </c>
      <c r="T48" s="88">
        <f t="shared" si="8"/>
        <v>186.7</v>
      </c>
      <c r="U48" s="88">
        <f t="shared" si="8"/>
        <v>320.3</v>
      </c>
      <c r="V48" s="88">
        <f t="shared" si="8"/>
        <v>228</v>
      </c>
      <c r="W48" s="88">
        <f t="shared" si="8"/>
        <v>282</v>
      </c>
      <c r="X48" s="88">
        <f t="shared" si="8"/>
        <v>284.3</v>
      </c>
      <c r="Y48" s="88">
        <f t="shared" si="8"/>
        <v>331.6</v>
      </c>
      <c r="Z48" s="89" t="str">
        <f t="shared" si="8"/>
        <v/>
      </c>
      <c r="AA48" s="90">
        <f t="shared" si="7"/>
        <v>5529.4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6891.7270000000008</v>
      </c>
      <c r="C51" s="88">
        <f t="shared" si="10"/>
        <v>6777.844000000001</v>
      </c>
      <c r="D51" s="88">
        <f t="shared" si="10"/>
        <v>6489.4850000000006</v>
      </c>
      <c r="E51" s="88">
        <f t="shared" si="10"/>
        <v>6487.2290000000003</v>
      </c>
      <c r="F51" s="88">
        <f t="shared" si="10"/>
        <v>6481.9009999999998</v>
      </c>
      <c r="G51" s="88">
        <f t="shared" si="10"/>
        <v>6529.1689999999999</v>
      </c>
      <c r="H51" s="88">
        <f t="shared" si="10"/>
        <v>6944.39</v>
      </c>
      <c r="I51" s="88">
        <f t="shared" si="10"/>
        <v>7679.9629999999997</v>
      </c>
      <c r="J51" s="88">
        <f t="shared" si="10"/>
        <v>8176.6630000000005</v>
      </c>
      <c r="K51" s="88">
        <f t="shared" si="10"/>
        <v>8602.9420000000009</v>
      </c>
      <c r="L51" s="88">
        <f t="shared" si="10"/>
        <v>8874.2199999999993</v>
      </c>
      <c r="M51" s="88">
        <f t="shared" si="10"/>
        <v>9024.5390000000007</v>
      </c>
      <c r="N51" s="88">
        <f t="shared" si="10"/>
        <v>9177.3770000000004</v>
      </c>
      <c r="O51" s="88">
        <f t="shared" si="10"/>
        <v>9191.0210000000006</v>
      </c>
      <c r="P51" s="88">
        <f t="shared" si="10"/>
        <v>9109.0889999999999</v>
      </c>
      <c r="Q51" s="88">
        <f t="shared" si="10"/>
        <v>9055.6370000000006</v>
      </c>
      <c r="R51" s="88">
        <f t="shared" si="10"/>
        <v>8875.9940000000006</v>
      </c>
      <c r="S51" s="88">
        <f t="shared" si="10"/>
        <v>8435.0839999999989</v>
      </c>
      <c r="T51" s="88">
        <f t="shared" si="10"/>
        <v>8367.3550000000014</v>
      </c>
      <c r="U51" s="88">
        <f t="shared" si="10"/>
        <v>8384.0429999999997</v>
      </c>
      <c r="V51" s="88">
        <f t="shared" si="10"/>
        <v>8367.7659999999996</v>
      </c>
      <c r="W51" s="88">
        <f t="shared" si="10"/>
        <v>8096.2080000000005</v>
      </c>
      <c r="X51" s="88">
        <f t="shared" si="10"/>
        <v>7865.8139999999994</v>
      </c>
      <c r="Y51" s="88">
        <f t="shared" si="10"/>
        <v>7377.7520000000004</v>
      </c>
      <c r="Z51" s="89" t="str">
        <f t="shared" si="10"/>
        <v/>
      </c>
      <c r="AA51" s="105">
        <f>SUM(B51:Z51)</f>
        <v>191263.21200000006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6891.6830000000009</v>
      </c>
      <c r="C4" s="18">
        <v>6777.884</v>
      </c>
      <c r="D4" s="18">
        <v>6489.4790000000003</v>
      </c>
      <c r="E4" s="18">
        <v>6487.229000000003</v>
      </c>
      <c r="F4" s="18">
        <v>6481.9210000000021</v>
      </c>
      <c r="G4" s="18">
        <v>6529.1359999999995</v>
      </c>
      <c r="H4" s="18">
        <v>6944.3420000000015</v>
      </c>
      <c r="I4" s="18">
        <v>7679.9389999999985</v>
      </c>
      <c r="J4" s="18">
        <v>8176.6630000000005</v>
      </c>
      <c r="K4" s="18">
        <v>8602.9419999999991</v>
      </c>
      <c r="L4" s="18">
        <v>8874.242000000002</v>
      </c>
      <c r="M4" s="18">
        <v>9024.5389999999989</v>
      </c>
      <c r="N4" s="18">
        <v>9177.377000000004</v>
      </c>
      <c r="O4" s="18">
        <v>9191.009</v>
      </c>
      <c r="P4" s="18">
        <v>9109.0890000000036</v>
      </c>
      <c r="Q4" s="18">
        <v>9055.6370000000006</v>
      </c>
      <c r="R4" s="18">
        <v>8875.9560000000038</v>
      </c>
      <c r="S4" s="18">
        <v>8435.1039999999994</v>
      </c>
      <c r="T4" s="18">
        <v>8367.3849999999966</v>
      </c>
      <c r="U4" s="18">
        <v>8384.0580000000009</v>
      </c>
      <c r="V4" s="18">
        <v>8367.8040000000037</v>
      </c>
      <c r="W4" s="18">
        <v>8096.2240000000002</v>
      </c>
      <c r="X4" s="18">
        <v>7865.7900000000018</v>
      </c>
      <c r="Y4" s="18">
        <v>7377.7820000000011</v>
      </c>
      <c r="Z4" s="19"/>
      <c r="AA4" s="20">
        <f>SUM(B4:Z4)</f>
        <v>191263.21400000004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310.08999999999997</v>
      </c>
      <c r="C7" s="28">
        <v>162.59</v>
      </c>
      <c r="D7" s="28">
        <v>142.65</v>
      </c>
      <c r="E7" s="28">
        <v>311</v>
      </c>
      <c r="F7" s="28">
        <v>178.43</v>
      </c>
      <c r="G7" s="28">
        <v>310.38</v>
      </c>
      <c r="H7" s="28">
        <v>178.43</v>
      </c>
      <c r="I7" s="28">
        <v>352.86</v>
      </c>
      <c r="J7" s="28">
        <v>351</v>
      </c>
      <c r="K7" s="28">
        <v>349</v>
      </c>
      <c r="L7" s="28">
        <v>343.05</v>
      </c>
      <c r="M7" s="28">
        <v>349</v>
      </c>
      <c r="N7" s="28">
        <v>359.19</v>
      </c>
      <c r="O7" s="28">
        <v>369.64</v>
      </c>
      <c r="P7" s="28">
        <v>352.61</v>
      </c>
      <c r="Q7" s="28">
        <v>365.69</v>
      </c>
      <c r="R7" s="28">
        <v>405.98</v>
      </c>
      <c r="S7" s="28">
        <v>406.18</v>
      </c>
      <c r="T7" s="28">
        <v>501</v>
      </c>
      <c r="U7" s="28">
        <v>495.9</v>
      </c>
      <c r="V7" s="28">
        <v>539.70000000000005</v>
      </c>
      <c r="W7" s="28">
        <v>455</v>
      </c>
      <c r="X7" s="28">
        <v>429.15</v>
      </c>
      <c r="Y7" s="28">
        <v>391.2</v>
      </c>
      <c r="Z7" s="29"/>
      <c r="AA7" s="30">
        <f>IF(SUM(B7:Z7)&lt;&gt;0,AVERAGEIF(B7:Z7,"&lt;&gt;"""),"")</f>
        <v>350.40499999999997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929.52199999999993</v>
      </c>
      <c r="C19" s="72">
        <v>908.48699999999997</v>
      </c>
      <c r="D19" s="72">
        <v>926.65599999999995</v>
      </c>
      <c r="E19" s="72">
        <v>920.71100000000001</v>
      </c>
      <c r="F19" s="72">
        <v>914.81799999999998</v>
      </c>
      <c r="G19" s="72">
        <v>896.78</v>
      </c>
      <c r="H19" s="72">
        <v>911.625</v>
      </c>
      <c r="I19" s="72">
        <v>916.74</v>
      </c>
      <c r="J19" s="72">
        <v>929.66800000000001</v>
      </c>
      <c r="K19" s="72">
        <v>931.08899999999994</v>
      </c>
      <c r="L19" s="72">
        <v>886.21100000000001</v>
      </c>
      <c r="M19" s="72">
        <v>848.21900000000005</v>
      </c>
      <c r="N19" s="72">
        <v>808.23099999999999</v>
      </c>
      <c r="O19" s="72">
        <v>773.06600000000003</v>
      </c>
      <c r="P19" s="72">
        <v>758.02599999999995</v>
      </c>
      <c r="Q19" s="72">
        <v>768.09100000000001</v>
      </c>
      <c r="R19" s="72">
        <v>772.87199999999996</v>
      </c>
      <c r="S19" s="72">
        <v>770.85899999999992</v>
      </c>
      <c r="T19" s="72">
        <v>770.90899999999999</v>
      </c>
      <c r="U19" s="72">
        <v>778.54300000000001</v>
      </c>
      <c r="V19" s="72">
        <v>774.55899999999997</v>
      </c>
      <c r="W19" s="72">
        <v>754.55099999999993</v>
      </c>
      <c r="X19" s="72">
        <v>913.60299999999995</v>
      </c>
      <c r="Y19" s="72">
        <v>932.52300000000002</v>
      </c>
      <c r="Z19" s="73"/>
      <c r="AA19" s="74">
        <f t="shared" ref="AA19:AA24" si="2">SUM(B19:Z19)</f>
        <v>20496.359</v>
      </c>
    </row>
    <row r="20" spans="1:27" ht="24.95" customHeight="1" x14ac:dyDescent="0.2">
      <c r="A20" s="75" t="s">
        <v>15</v>
      </c>
      <c r="B20" s="76">
        <v>955.83400000000017</v>
      </c>
      <c r="C20" s="77">
        <v>948.99700000000007</v>
      </c>
      <c r="D20" s="77">
        <v>916.00300000000004</v>
      </c>
      <c r="E20" s="77">
        <v>893.57400000000018</v>
      </c>
      <c r="F20" s="77">
        <v>978.05100000000004</v>
      </c>
      <c r="G20" s="77">
        <v>1038.384</v>
      </c>
      <c r="H20" s="77">
        <v>1250.6360000000002</v>
      </c>
      <c r="I20" s="77">
        <v>1361.914</v>
      </c>
      <c r="J20" s="77">
        <v>1381.9619999999998</v>
      </c>
      <c r="K20" s="77">
        <v>1452.1590000000001</v>
      </c>
      <c r="L20" s="77">
        <v>1483.4959999999999</v>
      </c>
      <c r="M20" s="77">
        <v>1522.6389999999999</v>
      </c>
      <c r="N20" s="77">
        <v>1546.0749999999998</v>
      </c>
      <c r="O20" s="77">
        <v>1558.6240000000003</v>
      </c>
      <c r="P20" s="77">
        <v>1482.2119999999998</v>
      </c>
      <c r="Q20" s="77">
        <v>1410.2439999999999</v>
      </c>
      <c r="R20" s="77">
        <v>1337.4670000000001</v>
      </c>
      <c r="S20" s="77">
        <v>1280.1600000000001</v>
      </c>
      <c r="T20" s="77">
        <v>1220.4310000000003</v>
      </c>
      <c r="U20" s="77">
        <v>1156.201</v>
      </c>
      <c r="V20" s="77">
        <v>1056.9159999999999</v>
      </c>
      <c r="W20" s="77">
        <v>1026.6179999999999</v>
      </c>
      <c r="X20" s="77">
        <v>1015.564</v>
      </c>
      <c r="Y20" s="77">
        <v>1002.7259999999999</v>
      </c>
      <c r="Z20" s="78"/>
      <c r="AA20" s="79">
        <f t="shared" si="2"/>
        <v>29276.886999999995</v>
      </c>
    </row>
    <row r="21" spans="1:27" ht="24.95" customHeight="1" x14ac:dyDescent="0.2">
      <c r="A21" s="75" t="s">
        <v>16</v>
      </c>
      <c r="B21" s="80">
        <v>3389.3270000000002</v>
      </c>
      <c r="C21" s="81">
        <v>3205.3999999999996</v>
      </c>
      <c r="D21" s="81">
        <v>2962.82</v>
      </c>
      <c r="E21" s="81">
        <v>2860.944</v>
      </c>
      <c r="F21" s="81">
        <v>2888.5519999999997</v>
      </c>
      <c r="G21" s="81">
        <v>2859.4719999999998</v>
      </c>
      <c r="H21" s="81">
        <v>3118.5809999999997</v>
      </c>
      <c r="I21" s="81">
        <v>3581.2849999999999</v>
      </c>
      <c r="J21" s="81">
        <v>3985.5329999999999</v>
      </c>
      <c r="K21" s="81">
        <v>4250.8989999999994</v>
      </c>
      <c r="L21" s="81">
        <v>4462.0349999999999</v>
      </c>
      <c r="M21" s="81">
        <v>4680.1699999999992</v>
      </c>
      <c r="N21" s="81">
        <v>4842.4709999999995</v>
      </c>
      <c r="O21" s="81">
        <v>4842.0189999999993</v>
      </c>
      <c r="P21" s="81">
        <v>4755.2510000000002</v>
      </c>
      <c r="Q21" s="81">
        <v>4620.6019999999999</v>
      </c>
      <c r="R21" s="81">
        <v>4504.8169999999991</v>
      </c>
      <c r="S21" s="81">
        <v>4539.5849999999991</v>
      </c>
      <c r="T21" s="81">
        <v>4504.0450000000001</v>
      </c>
      <c r="U21" s="81">
        <v>4611.3140000000012</v>
      </c>
      <c r="V21" s="81">
        <v>4679.8290000000006</v>
      </c>
      <c r="W21" s="81">
        <v>4504.5550000000003</v>
      </c>
      <c r="X21" s="81">
        <v>4159.1229999999996</v>
      </c>
      <c r="Y21" s="81">
        <v>3703.5329999999999</v>
      </c>
      <c r="Z21" s="78"/>
      <c r="AA21" s="79">
        <f t="shared" si="2"/>
        <v>96512.161999999953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235</v>
      </c>
      <c r="F22" s="81">
        <v>125</v>
      </c>
      <c r="G22" s="81">
        <v>125</v>
      </c>
      <c r="H22" s="81"/>
      <c r="I22" s="81"/>
      <c r="J22" s="81"/>
      <c r="K22" s="81">
        <v>48.295000000000002</v>
      </c>
      <c r="L22" s="81">
        <v>110</v>
      </c>
      <c r="M22" s="81">
        <v>31.010999999999999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894.30599999999993</v>
      </c>
    </row>
    <row r="23" spans="1:27" ht="24.95" customHeight="1" x14ac:dyDescent="0.2">
      <c r="A23" s="85" t="s">
        <v>18</v>
      </c>
      <c r="B23" s="77">
        <v>182</v>
      </c>
      <c r="C23" s="77">
        <v>177</v>
      </c>
      <c r="D23" s="77">
        <v>183</v>
      </c>
      <c r="E23" s="77">
        <v>192</v>
      </c>
      <c r="F23" s="77">
        <v>191.5</v>
      </c>
      <c r="G23" s="77">
        <v>188.5</v>
      </c>
      <c r="H23" s="77">
        <v>190.5</v>
      </c>
      <c r="I23" s="77">
        <v>231</v>
      </c>
      <c r="J23" s="77">
        <v>224.5</v>
      </c>
      <c r="K23" s="77">
        <v>223.5</v>
      </c>
      <c r="L23" s="77">
        <v>220.5</v>
      </c>
      <c r="M23" s="77">
        <v>215.5</v>
      </c>
      <c r="N23" s="77">
        <v>213.5</v>
      </c>
      <c r="O23" s="77">
        <v>214</v>
      </c>
      <c r="P23" s="77">
        <v>209</v>
      </c>
      <c r="Q23" s="77">
        <v>204.5</v>
      </c>
      <c r="R23" s="77">
        <v>188</v>
      </c>
      <c r="S23" s="77">
        <v>206.5</v>
      </c>
      <c r="T23" s="77">
        <v>217</v>
      </c>
      <c r="U23" s="77">
        <v>207</v>
      </c>
      <c r="V23" s="77">
        <v>214.5</v>
      </c>
      <c r="W23" s="77">
        <v>216.5</v>
      </c>
      <c r="X23" s="77">
        <v>218.5</v>
      </c>
      <c r="Y23" s="77">
        <v>228</v>
      </c>
      <c r="Z23" s="77"/>
      <c r="AA23" s="79">
        <f t="shared" si="2"/>
        <v>4956.5</v>
      </c>
    </row>
    <row r="24" spans="1:27" ht="24.95" customHeight="1" x14ac:dyDescent="0.2">
      <c r="A24" s="85" t="s">
        <v>19</v>
      </c>
      <c r="B24" s="77">
        <v>379</v>
      </c>
      <c r="C24" s="77">
        <v>360</v>
      </c>
      <c r="D24" s="77">
        <v>349</v>
      </c>
      <c r="E24" s="77">
        <v>343</v>
      </c>
      <c r="F24" s="77">
        <v>341.99999999999994</v>
      </c>
      <c r="G24" s="77">
        <v>349</v>
      </c>
      <c r="H24" s="77">
        <v>382</v>
      </c>
      <c r="I24" s="77">
        <v>440.00000000000006</v>
      </c>
      <c r="J24" s="77">
        <v>490</v>
      </c>
      <c r="K24" s="77">
        <v>516</v>
      </c>
      <c r="L24" s="77">
        <v>529</v>
      </c>
      <c r="M24" s="77">
        <v>545.00000000000011</v>
      </c>
      <c r="N24" s="77">
        <v>551.00000000000011</v>
      </c>
      <c r="O24" s="77">
        <v>544</v>
      </c>
      <c r="P24" s="77">
        <v>525.00000000000011</v>
      </c>
      <c r="Q24" s="77">
        <v>516</v>
      </c>
      <c r="R24" s="77">
        <v>524</v>
      </c>
      <c r="S24" s="77">
        <v>529</v>
      </c>
      <c r="T24" s="77">
        <v>525.00000000000011</v>
      </c>
      <c r="U24" s="77">
        <v>516</v>
      </c>
      <c r="V24" s="77">
        <v>504.00000000000006</v>
      </c>
      <c r="W24" s="77">
        <v>466</v>
      </c>
      <c r="X24" s="77">
        <v>435</v>
      </c>
      <c r="Y24" s="77">
        <v>386</v>
      </c>
      <c r="Z24" s="77"/>
      <c r="AA24" s="79">
        <f t="shared" si="2"/>
        <v>11045</v>
      </c>
    </row>
    <row r="25" spans="1:27" ht="30" customHeight="1" thickBot="1" x14ac:dyDescent="0.25">
      <c r="A25" s="86" t="s">
        <v>20</v>
      </c>
      <c r="B25" s="87">
        <f t="shared" ref="B25:AA25" si="3">SUM(B19:B24)</f>
        <v>5835.6830000000009</v>
      </c>
      <c r="C25" s="88">
        <f t="shared" si="3"/>
        <v>5709.884</v>
      </c>
      <c r="D25" s="88">
        <f t="shared" si="3"/>
        <v>5447.4790000000003</v>
      </c>
      <c r="E25" s="88">
        <f t="shared" si="3"/>
        <v>5445.2290000000003</v>
      </c>
      <c r="F25" s="88">
        <f t="shared" si="3"/>
        <v>5439.9210000000003</v>
      </c>
      <c r="G25" s="88">
        <f t="shared" si="3"/>
        <v>5457.1359999999995</v>
      </c>
      <c r="H25" s="88">
        <f t="shared" si="3"/>
        <v>5853.3420000000006</v>
      </c>
      <c r="I25" s="88">
        <f t="shared" si="3"/>
        <v>6530.9390000000003</v>
      </c>
      <c r="J25" s="88">
        <f t="shared" si="3"/>
        <v>7011.6629999999996</v>
      </c>
      <c r="K25" s="88">
        <f t="shared" si="3"/>
        <v>7421.9419999999991</v>
      </c>
      <c r="L25" s="88">
        <f t="shared" si="3"/>
        <v>7691.2420000000002</v>
      </c>
      <c r="M25" s="88">
        <f t="shared" si="3"/>
        <v>7842.5389999999998</v>
      </c>
      <c r="N25" s="88">
        <f t="shared" si="3"/>
        <v>7961.2769999999991</v>
      </c>
      <c r="O25" s="88">
        <f t="shared" si="3"/>
        <v>7931.7089999999998</v>
      </c>
      <c r="P25" s="88">
        <f t="shared" si="3"/>
        <v>7729.4889999999996</v>
      </c>
      <c r="Q25" s="88">
        <f t="shared" si="3"/>
        <v>7519.4369999999999</v>
      </c>
      <c r="R25" s="88">
        <f t="shared" si="3"/>
        <v>7327.155999999999</v>
      </c>
      <c r="S25" s="88">
        <f t="shared" si="3"/>
        <v>7326.1039999999994</v>
      </c>
      <c r="T25" s="88">
        <f t="shared" si="3"/>
        <v>7237.3850000000002</v>
      </c>
      <c r="U25" s="88">
        <f t="shared" si="3"/>
        <v>7269.0580000000009</v>
      </c>
      <c r="V25" s="88">
        <f t="shared" si="3"/>
        <v>7229.8040000000001</v>
      </c>
      <c r="W25" s="88">
        <f t="shared" si="3"/>
        <v>6968.2240000000002</v>
      </c>
      <c r="X25" s="88">
        <f t="shared" si="3"/>
        <v>6741.7899999999991</v>
      </c>
      <c r="Y25" s="88">
        <f t="shared" si="3"/>
        <v>6252.7819999999992</v>
      </c>
      <c r="Z25" s="89">
        <f t="shared" si="3"/>
        <v>0</v>
      </c>
      <c r="AA25" s="90">
        <f t="shared" si="3"/>
        <v>163181.21399999995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871</v>
      </c>
      <c r="C28" s="72">
        <v>847</v>
      </c>
      <c r="D28" s="72">
        <v>842</v>
      </c>
      <c r="E28" s="72">
        <v>845</v>
      </c>
      <c r="F28" s="72">
        <v>843.5</v>
      </c>
      <c r="G28" s="72">
        <v>853.5</v>
      </c>
      <c r="H28" s="72">
        <v>834.5</v>
      </c>
      <c r="I28" s="72">
        <v>933</v>
      </c>
      <c r="J28" s="72">
        <v>986.5</v>
      </c>
      <c r="K28" s="72">
        <v>1031.5</v>
      </c>
      <c r="L28" s="72">
        <v>1061.5</v>
      </c>
      <c r="M28" s="72">
        <v>1072.5</v>
      </c>
      <c r="N28" s="72">
        <v>1076.5</v>
      </c>
      <c r="O28" s="72">
        <v>1070</v>
      </c>
      <c r="P28" s="72">
        <v>1046</v>
      </c>
      <c r="Q28" s="72">
        <v>1032.5</v>
      </c>
      <c r="R28" s="72">
        <v>1004</v>
      </c>
      <c r="S28" s="72">
        <v>1017.5</v>
      </c>
      <c r="T28" s="72">
        <v>1014</v>
      </c>
      <c r="U28" s="72">
        <v>995</v>
      </c>
      <c r="V28" s="72">
        <v>990.5</v>
      </c>
      <c r="W28" s="72">
        <v>954.5</v>
      </c>
      <c r="X28" s="72">
        <v>925.5</v>
      </c>
      <c r="Y28" s="72">
        <v>886</v>
      </c>
      <c r="Z28" s="73"/>
      <c r="AA28" s="74">
        <f>SUM(B28:Z28)</f>
        <v>23033.5</v>
      </c>
    </row>
    <row r="29" spans="1:27" ht="24.95" customHeight="1" x14ac:dyDescent="0.2">
      <c r="A29" s="75" t="s">
        <v>23</v>
      </c>
      <c r="B29" s="76">
        <v>5520.683</v>
      </c>
      <c r="C29" s="77">
        <v>5430.884</v>
      </c>
      <c r="D29" s="77">
        <v>5147.4790000000003</v>
      </c>
      <c r="E29" s="77">
        <v>5142.2290000000003</v>
      </c>
      <c r="F29" s="77">
        <v>5138.4210000000003</v>
      </c>
      <c r="G29" s="77">
        <v>5175.6360000000004</v>
      </c>
      <c r="H29" s="77">
        <v>5609.8419999999996</v>
      </c>
      <c r="I29" s="77">
        <v>6246.9390000000003</v>
      </c>
      <c r="J29" s="77">
        <v>6690.1629999999996</v>
      </c>
      <c r="K29" s="77">
        <v>7071.442</v>
      </c>
      <c r="L29" s="77">
        <v>7312.7420000000002</v>
      </c>
      <c r="M29" s="77">
        <v>7452.0389999999998</v>
      </c>
      <c r="N29" s="77">
        <v>7571.777</v>
      </c>
      <c r="O29" s="77">
        <v>7546.7089999999998</v>
      </c>
      <c r="P29" s="77">
        <v>7368.4889999999996</v>
      </c>
      <c r="Q29" s="77">
        <v>7168.9369999999999</v>
      </c>
      <c r="R29" s="77">
        <v>7002.1559999999999</v>
      </c>
      <c r="S29" s="77">
        <v>6917.6040000000003</v>
      </c>
      <c r="T29" s="77">
        <v>6853.3850000000002</v>
      </c>
      <c r="U29" s="77">
        <v>6889.058</v>
      </c>
      <c r="V29" s="77">
        <v>6877.3040000000001</v>
      </c>
      <c r="W29" s="77">
        <v>6641.7240000000002</v>
      </c>
      <c r="X29" s="77">
        <v>6440.29</v>
      </c>
      <c r="Y29" s="77">
        <v>5991.7820000000002</v>
      </c>
      <c r="Z29" s="78"/>
      <c r="AA29" s="79">
        <f>SUM(B29:Z29)</f>
        <v>155207.71400000001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6391.683</v>
      </c>
      <c r="C31" s="62">
        <f t="shared" si="4"/>
        <v>6277.884</v>
      </c>
      <c r="D31" s="62">
        <f t="shared" si="4"/>
        <v>5989.4790000000003</v>
      </c>
      <c r="E31" s="62">
        <f t="shared" si="4"/>
        <v>5987.2290000000003</v>
      </c>
      <c r="F31" s="62">
        <f t="shared" si="4"/>
        <v>5981.9210000000003</v>
      </c>
      <c r="G31" s="62">
        <f t="shared" si="4"/>
        <v>6029.1360000000004</v>
      </c>
      <c r="H31" s="62">
        <f t="shared" si="4"/>
        <v>6444.3419999999996</v>
      </c>
      <c r="I31" s="62">
        <f t="shared" si="4"/>
        <v>7179.9390000000003</v>
      </c>
      <c r="J31" s="62">
        <f t="shared" si="4"/>
        <v>7676.6629999999996</v>
      </c>
      <c r="K31" s="62">
        <f t="shared" si="4"/>
        <v>8102.942</v>
      </c>
      <c r="L31" s="62">
        <f t="shared" si="4"/>
        <v>8374.2420000000002</v>
      </c>
      <c r="M31" s="62">
        <f t="shared" si="4"/>
        <v>8524.5390000000007</v>
      </c>
      <c r="N31" s="62">
        <f t="shared" si="4"/>
        <v>8648.277</v>
      </c>
      <c r="O31" s="62">
        <f t="shared" si="4"/>
        <v>8616.7089999999989</v>
      </c>
      <c r="P31" s="62">
        <f t="shared" si="4"/>
        <v>8414.4889999999996</v>
      </c>
      <c r="Q31" s="62">
        <f t="shared" si="4"/>
        <v>8201.4369999999999</v>
      </c>
      <c r="R31" s="62">
        <f t="shared" si="4"/>
        <v>8006.1559999999999</v>
      </c>
      <c r="S31" s="62">
        <f t="shared" si="4"/>
        <v>7935.1040000000003</v>
      </c>
      <c r="T31" s="62">
        <f t="shared" si="4"/>
        <v>7867.3850000000002</v>
      </c>
      <c r="U31" s="62">
        <f t="shared" si="4"/>
        <v>7884.058</v>
      </c>
      <c r="V31" s="62">
        <f t="shared" si="4"/>
        <v>7867.8040000000001</v>
      </c>
      <c r="W31" s="62">
        <f t="shared" si="4"/>
        <v>7596.2240000000002</v>
      </c>
      <c r="X31" s="62">
        <f t="shared" si="4"/>
        <v>7365.79</v>
      </c>
      <c r="Y31" s="62">
        <f t="shared" si="4"/>
        <v>6877.7820000000002</v>
      </c>
      <c r="Z31" s="63">
        <f t="shared" si="4"/>
        <v>0</v>
      </c>
      <c r="AA31" s="64">
        <f t="shared" si="4"/>
        <v>178241.21400000001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350</v>
      </c>
      <c r="C34" s="95">
        <v>350</v>
      </c>
      <c r="D34" s="95">
        <v>347</v>
      </c>
      <c r="E34" s="95">
        <v>347</v>
      </c>
      <c r="F34" s="95">
        <v>347</v>
      </c>
      <c r="G34" s="95">
        <v>347</v>
      </c>
      <c r="H34" s="95">
        <v>335</v>
      </c>
      <c r="I34" s="95">
        <v>350</v>
      </c>
      <c r="J34" s="95">
        <v>350</v>
      </c>
      <c r="K34" s="95">
        <v>350</v>
      </c>
      <c r="L34" s="95">
        <v>350</v>
      </c>
      <c r="M34" s="95">
        <v>350</v>
      </c>
      <c r="N34" s="95">
        <v>350</v>
      </c>
      <c r="O34" s="95">
        <v>350</v>
      </c>
      <c r="P34" s="95">
        <v>350</v>
      </c>
      <c r="Q34" s="95">
        <v>350</v>
      </c>
      <c r="R34" s="95">
        <v>350</v>
      </c>
      <c r="S34" s="95">
        <v>350</v>
      </c>
      <c r="T34" s="95">
        <v>343</v>
      </c>
      <c r="U34" s="95">
        <v>317</v>
      </c>
      <c r="V34" s="95">
        <v>332</v>
      </c>
      <c r="W34" s="95">
        <v>333</v>
      </c>
      <c r="X34" s="95">
        <v>341</v>
      </c>
      <c r="Y34" s="95">
        <v>350</v>
      </c>
      <c r="Z34" s="96"/>
      <c r="AA34" s="74">
        <f t="shared" ref="AA34:AA39" si="5">SUM(B34:Z34)</f>
        <v>8289</v>
      </c>
    </row>
    <row r="35" spans="1:27" ht="24.95" customHeight="1" x14ac:dyDescent="0.2">
      <c r="A35" s="97" t="s">
        <v>41</v>
      </c>
      <c r="B35" s="98">
        <v>206</v>
      </c>
      <c r="C35" s="99">
        <v>218</v>
      </c>
      <c r="D35" s="99">
        <v>195</v>
      </c>
      <c r="E35" s="99">
        <v>195</v>
      </c>
      <c r="F35" s="99">
        <v>195</v>
      </c>
      <c r="G35" s="99">
        <v>225</v>
      </c>
      <c r="H35" s="99">
        <v>256</v>
      </c>
      <c r="I35" s="99">
        <v>299</v>
      </c>
      <c r="J35" s="99">
        <v>315</v>
      </c>
      <c r="K35" s="99">
        <v>311</v>
      </c>
      <c r="L35" s="99">
        <v>313</v>
      </c>
      <c r="M35" s="99">
        <v>312</v>
      </c>
      <c r="N35" s="99">
        <v>317</v>
      </c>
      <c r="O35" s="99">
        <v>315</v>
      </c>
      <c r="P35" s="99">
        <v>315</v>
      </c>
      <c r="Q35" s="99">
        <v>312</v>
      </c>
      <c r="R35" s="99">
        <v>309</v>
      </c>
      <c r="S35" s="99">
        <v>249</v>
      </c>
      <c r="T35" s="99">
        <v>287</v>
      </c>
      <c r="U35" s="99">
        <v>298</v>
      </c>
      <c r="V35" s="99">
        <v>306</v>
      </c>
      <c r="W35" s="99">
        <v>295</v>
      </c>
      <c r="X35" s="99">
        <v>283</v>
      </c>
      <c r="Y35" s="99">
        <v>275</v>
      </c>
      <c r="Z35" s="100"/>
      <c r="AA35" s="79">
        <f t="shared" si="5"/>
        <v>6601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20</v>
      </c>
      <c r="L36" s="99">
        <v>20</v>
      </c>
      <c r="M36" s="99">
        <v>20</v>
      </c>
      <c r="N36" s="99">
        <v>49.1</v>
      </c>
      <c r="O36" s="99">
        <v>94.3</v>
      </c>
      <c r="P36" s="99">
        <v>214.6</v>
      </c>
      <c r="Q36" s="99">
        <v>374.2</v>
      </c>
      <c r="R36" s="99">
        <v>389.8</v>
      </c>
      <c r="S36" s="99">
        <v>10</v>
      </c>
      <c r="T36" s="99"/>
      <c r="U36" s="99"/>
      <c r="V36" s="99"/>
      <c r="W36" s="99"/>
      <c r="X36" s="99"/>
      <c r="Y36" s="99"/>
      <c r="Z36" s="100"/>
      <c r="AA36" s="79">
        <f t="shared" si="5"/>
        <v>1192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1056</v>
      </c>
      <c r="C39" s="88">
        <f t="shared" si="6"/>
        <v>1068</v>
      </c>
      <c r="D39" s="88">
        <f t="shared" si="6"/>
        <v>1042</v>
      </c>
      <c r="E39" s="88">
        <f t="shared" si="6"/>
        <v>1042</v>
      </c>
      <c r="F39" s="88">
        <f t="shared" si="6"/>
        <v>1042</v>
      </c>
      <c r="G39" s="88">
        <f t="shared" si="6"/>
        <v>1072</v>
      </c>
      <c r="H39" s="88">
        <f t="shared" si="6"/>
        <v>1091</v>
      </c>
      <c r="I39" s="88">
        <f t="shared" si="6"/>
        <v>1149</v>
      </c>
      <c r="J39" s="88">
        <f t="shared" si="6"/>
        <v>1165</v>
      </c>
      <c r="K39" s="88">
        <f t="shared" si="6"/>
        <v>1181</v>
      </c>
      <c r="L39" s="88">
        <f t="shared" si="6"/>
        <v>1183</v>
      </c>
      <c r="M39" s="88">
        <f t="shared" si="6"/>
        <v>1182</v>
      </c>
      <c r="N39" s="88">
        <f t="shared" si="6"/>
        <v>1216.0999999999999</v>
      </c>
      <c r="O39" s="88">
        <f t="shared" si="6"/>
        <v>1259.3</v>
      </c>
      <c r="P39" s="88">
        <f t="shared" si="6"/>
        <v>1379.6</v>
      </c>
      <c r="Q39" s="88">
        <f t="shared" si="6"/>
        <v>1536.2</v>
      </c>
      <c r="R39" s="88">
        <f t="shared" si="6"/>
        <v>1548.8</v>
      </c>
      <c r="S39" s="88">
        <f t="shared" si="6"/>
        <v>1109</v>
      </c>
      <c r="T39" s="88">
        <f t="shared" si="6"/>
        <v>1130</v>
      </c>
      <c r="U39" s="88">
        <f t="shared" si="6"/>
        <v>1115</v>
      </c>
      <c r="V39" s="88">
        <f t="shared" si="6"/>
        <v>1138</v>
      </c>
      <c r="W39" s="88">
        <f t="shared" si="6"/>
        <v>1128</v>
      </c>
      <c r="X39" s="88">
        <f t="shared" si="6"/>
        <v>1124</v>
      </c>
      <c r="Y39" s="88">
        <f t="shared" si="6"/>
        <v>1125</v>
      </c>
      <c r="Z39" s="89">
        <f t="shared" si="6"/>
        <v>0</v>
      </c>
      <c r="AA39" s="90">
        <f t="shared" si="5"/>
        <v>28082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>
        <v>29.1</v>
      </c>
      <c r="O44" s="99">
        <v>74.3</v>
      </c>
      <c r="P44" s="99">
        <v>194.6</v>
      </c>
      <c r="Q44" s="99">
        <v>354.2</v>
      </c>
      <c r="R44" s="99">
        <v>369.8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1022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/>
      <c r="C47" s="99">
        <v>20</v>
      </c>
      <c r="D47" s="99">
        <v>16</v>
      </c>
      <c r="E47" s="99">
        <v>24</v>
      </c>
      <c r="F47" s="99">
        <v>22</v>
      </c>
      <c r="G47" s="99">
        <v>26</v>
      </c>
      <c r="H47" s="99">
        <v>34</v>
      </c>
      <c r="I47" s="99">
        <v>67</v>
      </c>
      <c r="J47" s="99">
        <v>110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108</v>
      </c>
      <c r="Q47" s="99">
        <v>102</v>
      </c>
      <c r="R47" s="99">
        <v>93.7</v>
      </c>
      <c r="S47" s="99">
        <v>29.7</v>
      </c>
      <c r="T47" s="99"/>
      <c r="U47" s="99"/>
      <c r="V47" s="99">
        <v>4.7</v>
      </c>
      <c r="W47" s="99"/>
      <c r="X47" s="99"/>
      <c r="Y47" s="99"/>
      <c r="Z47" s="100"/>
      <c r="AA47" s="79">
        <f t="shared" si="7"/>
        <v>1407.1000000000001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520</v>
      </c>
      <c r="D48" s="88">
        <f t="shared" si="8"/>
        <v>516</v>
      </c>
      <c r="E48" s="88">
        <f t="shared" si="8"/>
        <v>524</v>
      </c>
      <c r="F48" s="88">
        <f t="shared" si="8"/>
        <v>522</v>
      </c>
      <c r="G48" s="88">
        <f t="shared" si="8"/>
        <v>526</v>
      </c>
      <c r="H48" s="88">
        <f t="shared" si="8"/>
        <v>534</v>
      </c>
      <c r="I48" s="88">
        <f t="shared" si="8"/>
        <v>567</v>
      </c>
      <c r="J48" s="88">
        <f t="shared" si="8"/>
        <v>610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679.1</v>
      </c>
      <c r="O48" s="88">
        <f t="shared" si="8"/>
        <v>724.3</v>
      </c>
      <c r="P48" s="88">
        <f t="shared" si="8"/>
        <v>802.6</v>
      </c>
      <c r="Q48" s="88">
        <f t="shared" si="8"/>
        <v>956.2</v>
      </c>
      <c r="R48" s="88">
        <f t="shared" si="8"/>
        <v>963.5</v>
      </c>
      <c r="S48" s="88">
        <f t="shared" si="8"/>
        <v>529.70000000000005</v>
      </c>
      <c r="T48" s="88">
        <f t="shared" si="8"/>
        <v>500</v>
      </c>
      <c r="U48" s="88">
        <f t="shared" si="8"/>
        <v>500</v>
      </c>
      <c r="V48" s="88">
        <f t="shared" si="8"/>
        <v>504.7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14429.100000000002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6891.6830000000009</v>
      </c>
      <c r="C51" s="88">
        <f t="shared" si="10"/>
        <v>6777.884</v>
      </c>
      <c r="D51" s="88">
        <f t="shared" si="10"/>
        <v>6489.4790000000003</v>
      </c>
      <c r="E51" s="88">
        <f t="shared" si="10"/>
        <v>6487.2290000000003</v>
      </c>
      <c r="F51" s="88">
        <f t="shared" si="10"/>
        <v>6481.9210000000003</v>
      </c>
      <c r="G51" s="88">
        <f t="shared" si="10"/>
        <v>6529.1359999999995</v>
      </c>
      <c r="H51" s="88">
        <f t="shared" si="10"/>
        <v>6944.3420000000006</v>
      </c>
      <c r="I51" s="88">
        <f t="shared" si="10"/>
        <v>7679.9390000000003</v>
      </c>
      <c r="J51" s="88">
        <f t="shared" si="10"/>
        <v>8176.6629999999996</v>
      </c>
      <c r="K51" s="88">
        <f t="shared" si="10"/>
        <v>8602.9419999999991</v>
      </c>
      <c r="L51" s="88">
        <f t="shared" si="10"/>
        <v>8874.2420000000002</v>
      </c>
      <c r="M51" s="88">
        <f t="shared" si="10"/>
        <v>9024.5390000000007</v>
      </c>
      <c r="N51" s="88">
        <f t="shared" si="10"/>
        <v>9177.3769999999986</v>
      </c>
      <c r="O51" s="88">
        <f t="shared" si="10"/>
        <v>9191.009</v>
      </c>
      <c r="P51" s="88">
        <f t="shared" si="10"/>
        <v>9109.0889999999999</v>
      </c>
      <c r="Q51" s="88">
        <f t="shared" si="10"/>
        <v>9055.6370000000006</v>
      </c>
      <c r="R51" s="88">
        <f t="shared" si="10"/>
        <v>8875.9559999999983</v>
      </c>
      <c r="S51" s="88">
        <f t="shared" si="10"/>
        <v>8435.1039999999994</v>
      </c>
      <c r="T51" s="88">
        <f t="shared" si="10"/>
        <v>8367.3850000000002</v>
      </c>
      <c r="U51" s="88">
        <f t="shared" si="10"/>
        <v>8384.0580000000009</v>
      </c>
      <c r="V51" s="88">
        <f t="shared" si="10"/>
        <v>8367.8040000000001</v>
      </c>
      <c r="W51" s="88">
        <f t="shared" si="10"/>
        <v>8096.2240000000002</v>
      </c>
      <c r="X51" s="88">
        <f t="shared" si="10"/>
        <v>7865.7899999999991</v>
      </c>
      <c r="Y51" s="88">
        <f t="shared" si="10"/>
        <v>7377.7819999999992</v>
      </c>
      <c r="Z51" s="89">
        <f t="shared" si="10"/>
        <v>0</v>
      </c>
      <c r="AA51" s="105">
        <f>SUM(B51:Z51)</f>
        <v>191263.21399999998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209.5</v>
      </c>
      <c r="C4" s="18">
        <v>61.899999999999977</v>
      </c>
      <c r="D4" s="18">
        <v>18.399999999999977</v>
      </c>
      <c r="E4" s="18">
        <v>-139</v>
      </c>
      <c r="F4" s="18">
        <v>-72.700000000000045</v>
      </c>
      <c r="G4" s="18">
        <v>23.399999999999977</v>
      </c>
      <c r="H4" s="18">
        <v>80.600000000000023</v>
      </c>
      <c r="I4" s="18">
        <v>241.89999999999998</v>
      </c>
      <c r="J4" s="18">
        <v>438</v>
      </c>
      <c r="K4" s="18">
        <v>393.4</v>
      </c>
      <c r="L4" s="18">
        <v>398.9</v>
      </c>
      <c r="M4" s="18">
        <v>460.4</v>
      </c>
      <c r="N4" s="18">
        <v>529.1</v>
      </c>
      <c r="O4" s="18">
        <v>574.29999999999995</v>
      </c>
      <c r="P4" s="18">
        <v>694.6</v>
      </c>
      <c r="Q4" s="18">
        <v>854.2</v>
      </c>
      <c r="R4" s="18">
        <v>869.8</v>
      </c>
      <c r="S4" s="18">
        <v>488.8</v>
      </c>
      <c r="T4" s="18">
        <v>313.3</v>
      </c>
      <c r="U4" s="18">
        <v>179.7</v>
      </c>
      <c r="V4" s="18">
        <v>272</v>
      </c>
      <c r="W4" s="18">
        <v>218</v>
      </c>
      <c r="X4" s="18">
        <v>215.7</v>
      </c>
      <c r="Y4" s="18">
        <v>168.39999999999998</v>
      </c>
      <c r="Z4" s="19"/>
      <c r="AA4" s="112">
        <f>SUM(B4:Z4)</f>
        <v>7492.5999999999995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310.08999999999997</v>
      </c>
      <c r="C7" s="118">
        <v>162.59</v>
      </c>
      <c r="D7" s="118">
        <v>142.65</v>
      </c>
      <c r="E7" s="118">
        <v>311</v>
      </c>
      <c r="F7" s="118">
        <v>178.43</v>
      </c>
      <c r="G7" s="118">
        <v>310.38</v>
      </c>
      <c r="H7" s="118">
        <v>178.43</v>
      </c>
      <c r="I7" s="118">
        <v>352.86</v>
      </c>
      <c r="J7" s="118">
        <v>351</v>
      </c>
      <c r="K7" s="118">
        <v>349</v>
      </c>
      <c r="L7" s="118">
        <v>343.05</v>
      </c>
      <c r="M7" s="118">
        <v>349</v>
      </c>
      <c r="N7" s="118">
        <v>359.19</v>
      </c>
      <c r="O7" s="118">
        <v>369.64</v>
      </c>
      <c r="P7" s="118">
        <v>352.61</v>
      </c>
      <c r="Q7" s="118">
        <v>365.69</v>
      </c>
      <c r="R7" s="118">
        <v>405.98</v>
      </c>
      <c r="S7" s="118">
        <v>406.18</v>
      </c>
      <c r="T7" s="118">
        <v>501</v>
      </c>
      <c r="U7" s="118">
        <v>495.9</v>
      </c>
      <c r="V7" s="118">
        <v>539.70000000000005</v>
      </c>
      <c r="W7" s="118">
        <v>455</v>
      </c>
      <c r="X7" s="118">
        <v>429.15</v>
      </c>
      <c r="Y7" s="118">
        <v>391.2</v>
      </c>
      <c r="Z7" s="119"/>
      <c r="AA7" s="120">
        <f>IF(SUM(B7:Z7)&lt;&gt;0,AVERAGEIF(B7:Z7,"&lt;&gt;"""),"")</f>
        <v>350.40499999999997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290.5</v>
      </c>
      <c r="C13" s="130">
        <v>438.1</v>
      </c>
      <c r="D13" s="130">
        <v>481.6</v>
      </c>
      <c r="E13" s="130">
        <v>639</v>
      </c>
      <c r="F13" s="130">
        <v>572.70000000000005</v>
      </c>
      <c r="G13" s="130">
        <v>476.6</v>
      </c>
      <c r="H13" s="130">
        <v>419.4</v>
      </c>
      <c r="I13" s="130">
        <v>258.10000000000002</v>
      </c>
      <c r="J13" s="130">
        <v>62</v>
      </c>
      <c r="K13" s="130">
        <v>106.6</v>
      </c>
      <c r="L13" s="130">
        <v>101.1</v>
      </c>
      <c r="M13" s="130">
        <v>39.6</v>
      </c>
      <c r="N13" s="130"/>
      <c r="O13" s="130"/>
      <c r="P13" s="130"/>
      <c r="Q13" s="130"/>
      <c r="R13" s="130"/>
      <c r="S13" s="130">
        <v>11.2</v>
      </c>
      <c r="T13" s="130">
        <v>186.7</v>
      </c>
      <c r="U13" s="130">
        <v>320.3</v>
      </c>
      <c r="V13" s="130">
        <v>228</v>
      </c>
      <c r="W13" s="130">
        <v>282</v>
      </c>
      <c r="X13" s="130">
        <v>284.3</v>
      </c>
      <c r="Y13" s="131">
        <v>331.6</v>
      </c>
      <c r="Z13" s="132"/>
      <c r="AA13" s="133">
        <f t="shared" si="0"/>
        <v>5529.4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290.5</v>
      </c>
      <c r="C16" s="136">
        <f t="shared" si="1"/>
        <v>438.1</v>
      </c>
      <c r="D16" s="136">
        <f t="shared" si="1"/>
        <v>481.6</v>
      </c>
      <c r="E16" s="136">
        <f t="shared" si="1"/>
        <v>639</v>
      </c>
      <c r="F16" s="136">
        <f t="shared" si="1"/>
        <v>572.70000000000005</v>
      </c>
      <c r="G16" s="136">
        <f t="shared" si="1"/>
        <v>476.6</v>
      </c>
      <c r="H16" s="136">
        <f t="shared" si="1"/>
        <v>419.4</v>
      </c>
      <c r="I16" s="136">
        <f t="shared" si="1"/>
        <v>258.10000000000002</v>
      </c>
      <c r="J16" s="136">
        <f t="shared" si="1"/>
        <v>62</v>
      </c>
      <c r="K16" s="136">
        <f t="shared" si="1"/>
        <v>106.6</v>
      </c>
      <c r="L16" s="136">
        <f t="shared" si="1"/>
        <v>101.1</v>
      </c>
      <c r="M16" s="136">
        <f t="shared" si="1"/>
        <v>39.6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11.2</v>
      </c>
      <c r="T16" s="136">
        <f t="shared" si="1"/>
        <v>186.7</v>
      </c>
      <c r="U16" s="136">
        <f t="shared" si="1"/>
        <v>320.3</v>
      </c>
      <c r="V16" s="136">
        <f t="shared" si="1"/>
        <v>228</v>
      </c>
      <c r="W16" s="136">
        <f t="shared" si="1"/>
        <v>282</v>
      </c>
      <c r="X16" s="136">
        <f t="shared" si="1"/>
        <v>284.3</v>
      </c>
      <c r="Y16" s="136">
        <f t="shared" si="1"/>
        <v>331.6</v>
      </c>
      <c r="Z16" s="137" t="str">
        <f t="shared" si="1"/>
        <v/>
      </c>
      <c r="AA16" s="90">
        <f t="shared" si="0"/>
        <v>5529.4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>
        <v>29.1</v>
      </c>
      <c r="O21" s="130">
        <v>74.3</v>
      </c>
      <c r="P21" s="130">
        <v>194.6</v>
      </c>
      <c r="Q21" s="130">
        <v>354.2</v>
      </c>
      <c r="R21" s="130">
        <v>369.8</v>
      </c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1022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12000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529.1</v>
      </c>
      <c r="O24" s="136">
        <f t="shared" si="3"/>
        <v>574.29999999999995</v>
      </c>
      <c r="P24" s="136">
        <f t="shared" si="3"/>
        <v>694.6</v>
      </c>
      <c r="Q24" s="136">
        <f t="shared" si="3"/>
        <v>854.2</v>
      </c>
      <c r="R24" s="136">
        <f t="shared" si="3"/>
        <v>869.8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13022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2022-08-07T11:07:33Z</dcterms:created>
  <dcterms:modified xsi:type="dcterms:W3CDTF">2022-08-07T11:07:34Z</dcterms:modified>
</cp:coreProperties>
</file>