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<sst xmlns="http://schemas.openxmlformats.org/spreadsheetml/2006/main" count="117" uniqueCount="53">
  <si>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06/08/2022 14:19:07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</si>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</sst>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1241</c:v>
                </c:pt>
                <c:pt idx="1">
                  <c:v>1241</c:v>
                </c:pt>
                <c:pt idx="2">
                  <c:v>1241</c:v>
                </c:pt>
                <c:pt idx="3">
                  <c:v>1236.6610000000001</c:v>
                </c:pt>
                <c:pt idx="4">
                  <c:v>1204.3140000000001</c:v>
                </c:pt>
                <c:pt idx="5">
                  <c:v>1209.4760000000001</c:v>
                </c:pt>
                <c:pt idx="6">
                  <c:v>1197.1390000000001</c:v>
                </c:pt>
                <c:pt idx="7">
                  <c:v>1241</c:v>
                </c:pt>
                <c:pt idx="8">
                  <c:v>1092.7660000000001</c:v>
                </c:pt>
                <c:pt idx="9">
                  <c:v>1076.989</c:v>
                </c:pt>
                <c:pt idx="10">
                  <c:v>1031</c:v>
                </c:pt>
                <c:pt idx="11">
                  <c:v>1031</c:v>
                </c:pt>
                <c:pt idx="12">
                  <c:v>1031</c:v>
                </c:pt>
                <c:pt idx="13">
                  <c:v>1078.001</c:v>
                </c:pt>
                <c:pt idx="14">
                  <c:v>1031</c:v>
                </c:pt>
                <c:pt idx="15">
                  <c:v>1129.2429999999999</c:v>
                </c:pt>
                <c:pt idx="16">
                  <c:v>1142</c:v>
                </c:pt>
                <c:pt idx="17">
                  <c:v>1042</c:v>
                </c:pt>
                <c:pt idx="18">
                  <c:v>1042</c:v>
                </c:pt>
                <c:pt idx="19">
                  <c:v>1042</c:v>
                </c:pt>
                <c:pt idx="20">
                  <c:v>1042</c:v>
                </c:pt>
                <c:pt idx="21">
                  <c:v>1042</c:v>
                </c:pt>
                <c:pt idx="22">
                  <c:v>1042</c:v>
                </c:pt>
                <c:pt idx="23">
                  <c:v>1042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278</c:v>
                </c:pt>
                <c:pt idx="1">
                  <c:v>260</c:v>
                </c:pt>
                <c:pt idx="2">
                  <c:v>249</c:v>
                </c:pt>
                <c:pt idx="3">
                  <c:v>244</c:v>
                </c:pt>
                <c:pt idx="4">
                  <c:v>241</c:v>
                </c:pt>
                <c:pt idx="5">
                  <c:v>244</c:v>
                </c:pt>
                <c:pt idx="6">
                  <c:v>257</c:v>
                </c:pt>
                <c:pt idx="7">
                  <c:v>281</c:v>
                </c:pt>
                <c:pt idx="8">
                  <c:v>293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293</c:v>
                </c:pt>
                <c:pt idx="13">
                  <c:v>293</c:v>
                </c:pt>
                <c:pt idx="14">
                  <c:v>305</c:v>
                </c:pt>
                <c:pt idx="15">
                  <c:v>309</c:v>
                </c:pt>
                <c:pt idx="16">
                  <c:v>331.3</c:v>
                </c:pt>
                <c:pt idx="17">
                  <c:v>366</c:v>
                </c:pt>
                <c:pt idx="18">
                  <c:v>382</c:v>
                </c:pt>
                <c:pt idx="19">
                  <c:v>385</c:v>
                </c:pt>
                <c:pt idx="20">
                  <c:v>375</c:v>
                </c:pt>
                <c:pt idx="21">
                  <c:v>343</c:v>
                </c:pt>
                <c:pt idx="22">
                  <c:v>318</c:v>
                </c:pt>
                <c:pt idx="23">
                  <c:v>278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2481.2089999999998</c:v>
                </c:pt>
                <c:pt idx="1">
                  <c:v>2127.0299999999997</c:v>
                </c:pt>
                <c:pt idx="2">
                  <c:v>1920.163</c:v>
                </c:pt>
                <c:pt idx="3">
                  <c:v>1675.5839999999998</c:v>
                </c:pt>
                <c:pt idx="4">
                  <c:v>1647.5839999999998</c:v>
                </c:pt>
                <c:pt idx="5">
                  <c:v>1353.5839999999998</c:v>
                </c:pt>
                <c:pt idx="6">
                  <c:v>1302.9000000000001</c:v>
                </c:pt>
                <c:pt idx="7">
                  <c:v>944.87900000000002</c:v>
                </c:pt>
                <c:pt idx="8">
                  <c:v>897.9</c:v>
                </c:pt>
                <c:pt idx="9">
                  <c:v>877.9</c:v>
                </c:pt>
                <c:pt idx="10">
                  <c:v>877.9</c:v>
                </c:pt>
                <c:pt idx="11">
                  <c:v>877.9</c:v>
                </c:pt>
                <c:pt idx="12">
                  <c:v>877.9</c:v>
                </c:pt>
                <c:pt idx="13">
                  <c:v>877.9</c:v>
                </c:pt>
                <c:pt idx="14">
                  <c:v>877.9</c:v>
                </c:pt>
                <c:pt idx="15">
                  <c:v>979.9</c:v>
                </c:pt>
                <c:pt idx="16">
                  <c:v>1327.9</c:v>
                </c:pt>
                <c:pt idx="17">
                  <c:v>1736.9</c:v>
                </c:pt>
                <c:pt idx="18">
                  <c:v>2216.0659999999998</c:v>
                </c:pt>
                <c:pt idx="19">
                  <c:v>2538.9</c:v>
                </c:pt>
                <c:pt idx="20">
                  <c:v>2579.9</c:v>
                </c:pt>
                <c:pt idx="21">
                  <c:v>2590.9</c:v>
                </c:pt>
                <c:pt idx="22">
                  <c:v>2599.9</c:v>
                </c:pt>
                <c:pt idx="23">
                  <c:v>2450.7890000000002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1202</c:v>
                </c:pt>
                <c:pt idx="1">
                  <c:v>1301</c:v>
                </c:pt>
                <c:pt idx="2">
                  <c:v>1322</c:v>
                </c:pt>
                <c:pt idx="3">
                  <c:v>1332</c:v>
                </c:pt>
                <c:pt idx="4">
                  <c:v>1341</c:v>
                </c:pt>
                <c:pt idx="5">
                  <c:v>1301</c:v>
                </c:pt>
                <c:pt idx="6">
                  <c:v>1135.481</c:v>
                </c:pt>
                <c:pt idx="7">
                  <c:v>952</c:v>
                </c:pt>
                <c:pt idx="8">
                  <c:v>837</c:v>
                </c:pt>
                <c:pt idx="9">
                  <c:v>832</c:v>
                </c:pt>
                <c:pt idx="10">
                  <c:v>825.64699999999993</c:v>
                </c:pt>
                <c:pt idx="11">
                  <c:v>834</c:v>
                </c:pt>
                <c:pt idx="12">
                  <c:v>833</c:v>
                </c:pt>
                <c:pt idx="13">
                  <c:v>858</c:v>
                </c:pt>
                <c:pt idx="14">
                  <c:v>888.87599999999998</c:v>
                </c:pt>
                <c:pt idx="15">
                  <c:v>912</c:v>
                </c:pt>
                <c:pt idx="16">
                  <c:v>955</c:v>
                </c:pt>
                <c:pt idx="17">
                  <c:v>966</c:v>
                </c:pt>
                <c:pt idx="18">
                  <c:v>887</c:v>
                </c:pt>
                <c:pt idx="19">
                  <c:v>581.29999999999995</c:v>
                </c:pt>
                <c:pt idx="20">
                  <c:v>746.1</c:v>
                </c:pt>
                <c:pt idx="21">
                  <c:v>716.6</c:v>
                </c:pt>
                <c:pt idx="22">
                  <c:v>551.4</c:v>
                </c:pt>
                <c:pt idx="23">
                  <c:v>783.3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1337.81</c:v>
                </c:pt>
                <c:pt idx="1">
                  <c:v>1360.0240000000001</c:v>
                </c:pt>
                <c:pt idx="2">
                  <c:v>1414.5340000000006</c:v>
                </c:pt>
                <c:pt idx="3">
                  <c:v>1511.8240000000001</c:v>
                </c:pt>
                <c:pt idx="4">
                  <c:v>1611.4119999999998</c:v>
                </c:pt>
                <c:pt idx="5">
                  <c:v>1718.5060000000003</c:v>
                </c:pt>
                <c:pt idx="6">
                  <c:v>1975.6789999999996</c:v>
                </c:pt>
                <c:pt idx="7">
                  <c:v>2634.5640000000003</c:v>
                </c:pt>
                <c:pt idx="8">
                  <c:v>3453.6280000000002</c:v>
                </c:pt>
                <c:pt idx="9">
                  <c:v>4125.2530000000006</c:v>
                </c:pt>
                <c:pt idx="10">
                  <c:v>4552.9340000000011</c:v>
                </c:pt>
                <c:pt idx="11">
                  <c:v>4706.9239999999991</c:v>
                </c:pt>
                <c:pt idx="12">
                  <c:v>4749.2359999999999</c:v>
                </c:pt>
                <c:pt idx="13">
                  <c:v>4623.7410000000009</c:v>
                </c:pt>
                <c:pt idx="14">
                  <c:v>4360.8919999999998</c:v>
                </c:pt>
                <c:pt idx="15">
                  <c:v>4002.9799999999996</c:v>
                </c:pt>
                <c:pt idx="16">
                  <c:v>3499.0609999999997</c:v>
                </c:pt>
                <c:pt idx="17">
                  <c:v>2863.9990000000003</c:v>
                </c:pt>
                <c:pt idx="18">
                  <c:v>2252.116</c:v>
                </c:pt>
                <c:pt idx="19">
                  <c:v>1967.7440000000004</c:v>
                </c:pt>
                <c:pt idx="20">
                  <c:v>1943.6709999999996</c:v>
                </c:pt>
                <c:pt idx="21">
                  <c:v>1965.2019999999998</c:v>
                </c:pt>
                <c:pt idx="22">
                  <c:v>2017.809</c:v>
                </c:pt>
                <c:pt idx="23">
                  <c:v>2098.0990000000002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82</c:v>
                </c:pt>
                <c:pt idx="5">
                  <c:v>85</c:v>
                </c:pt>
                <c:pt idx="6">
                  <c:v>103</c:v>
                </c:pt>
                <c:pt idx="7">
                  <c:v>134</c:v>
                </c:pt>
                <c:pt idx="8">
                  <c:v>159</c:v>
                </c:pt>
                <c:pt idx="9">
                  <c:v>171</c:v>
                </c:pt>
                <c:pt idx="10">
                  <c:v>179</c:v>
                </c:pt>
                <c:pt idx="11">
                  <c:v>182</c:v>
                </c:pt>
                <c:pt idx="12">
                  <c:v>181</c:v>
                </c:pt>
                <c:pt idx="13">
                  <c:v>179</c:v>
                </c:pt>
                <c:pt idx="14">
                  <c:v>173</c:v>
                </c:pt>
                <c:pt idx="15">
                  <c:v>163</c:v>
                </c:pt>
                <c:pt idx="16">
                  <c:v>151</c:v>
                </c:pt>
                <c:pt idx="17">
                  <c:v>133</c:v>
                </c:pt>
                <c:pt idx="18">
                  <c:v>113</c:v>
                </c:pt>
                <c:pt idx="19">
                  <c:v>102</c:v>
                </c:pt>
                <c:pt idx="20">
                  <c:v>100</c:v>
                </c:pt>
                <c:pt idx="21">
                  <c:v>97</c:v>
                </c:pt>
                <c:pt idx="22">
                  <c:v>92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346</c:v>
                </c:pt>
                <c:pt idx="1">
                  <c:v>286</c:v>
                </c:pt>
                <c:pt idx="2">
                  <c:v>101</c:v>
                </c:pt>
                <c:pt idx="3">
                  <c:v>101</c:v>
                </c:pt>
                <c:pt idx="4">
                  <c:v>127</c:v>
                </c:pt>
                <c:pt idx="5">
                  <c:v>207</c:v>
                </c:pt>
                <c:pt idx="6">
                  <c:v>437</c:v>
                </c:pt>
                <c:pt idx="7">
                  <c:v>437</c:v>
                </c:pt>
                <c:pt idx="8">
                  <c:v>357</c:v>
                </c:pt>
                <c:pt idx="9">
                  <c:v>286</c:v>
                </c:pt>
                <c:pt idx="10">
                  <c:v>201</c:v>
                </c:pt>
                <c:pt idx="11">
                  <c:v>151</c:v>
                </c:pt>
                <c:pt idx="12">
                  <c:v>163</c:v>
                </c:pt>
                <c:pt idx="13">
                  <c:v>141</c:v>
                </c:pt>
                <c:pt idx="14">
                  <c:v>205</c:v>
                </c:pt>
                <c:pt idx="15">
                  <c:v>230</c:v>
                </c:pt>
                <c:pt idx="16">
                  <c:v>480</c:v>
                </c:pt>
                <c:pt idx="17">
                  <c:v>715</c:v>
                </c:pt>
                <c:pt idx="18">
                  <c:v>912</c:v>
                </c:pt>
                <c:pt idx="19">
                  <c:v>1245</c:v>
                </c:pt>
                <c:pt idx="20">
                  <c:v>1291</c:v>
                </c:pt>
                <c:pt idx="21">
                  <c:v>1110</c:v>
                </c:pt>
                <c:pt idx="22">
                  <c:v>880</c:v>
                </c:pt>
                <c:pt idx="23">
                  <c:v>446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943432"/>
        <c:axId val="454943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6966.0190000000011</c:v>
                </c:pt>
                <c:pt idx="1">
                  <c:v>6655.054000000001</c:v>
                </c:pt>
                <c:pt idx="2">
                  <c:v>6327.6970000000001</c:v>
                </c:pt>
                <c:pt idx="3">
                  <c:v>6181.0690000000004</c:v>
                </c:pt>
                <c:pt idx="4">
                  <c:v>6254.3099999999995</c:v>
                </c:pt>
                <c:pt idx="5">
                  <c:v>6118.5660000000007</c:v>
                </c:pt>
                <c:pt idx="6">
                  <c:v>6408.1989999999996</c:v>
                </c:pt>
                <c:pt idx="7">
                  <c:v>6624.4429999999984</c:v>
                </c:pt>
                <c:pt idx="8">
                  <c:v>7090.2940000000017</c:v>
                </c:pt>
                <c:pt idx="9">
                  <c:v>7629.1419999999989</c:v>
                </c:pt>
                <c:pt idx="10">
                  <c:v>7927.4809999999979</c:v>
                </c:pt>
                <c:pt idx="11">
                  <c:v>8042.8239999999996</c:v>
                </c:pt>
                <c:pt idx="12">
                  <c:v>8128.1359999999986</c:v>
                </c:pt>
                <c:pt idx="13">
                  <c:v>8050.6419999999989</c:v>
                </c:pt>
                <c:pt idx="14">
                  <c:v>7841.6680000000024</c:v>
                </c:pt>
                <c:pt idx="15">
                  <c:v>7726.1229999999987</c:v>
                </c:pt>
                <c:pt idx="16">
                  <c:v>7886.2610000000004</c:v>
                </c:pt>
                <c:pt idx="17">
                  <c:v>7822.8990000000003</c:v>
                </c:pt>
                <c:pt idx="18">
                  <c:v>7804.1820000000007</c:v>
                </c:pt>
                <c:pt idx="19">
                  <c:v>7861.9820000000009</c:v>
                </c:pt>
                <c:pt idx="20">
                  <c:v>8077.7139999999999</c:v>
                </c:pt>
                <c:pt idx="21">
                  <c:v>7864.7519999999995</c:v>
                </c:pt>
                <c:pt idx="22">
                  <c:v>7501.1040000000003</c:v>
                </c:pt>
                <c:pt idx="23">
                  <c:v>7184.2220000000007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943432"/>
        <c:axId val="454943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352.73</c:v>
                </c:pt>
                <c:pt idx="1">
                  <c:v>349.85</c:v>
                </c:pt>
                <c:pt idx="2">
                  <c:v>344.93</c:v>
                </c:pt>
                <c:pt idx="3">
                  <c:v>319.19</c:v>
                </c:pt>
                <c:pt idx="4">
                  <c:v>238.57</c:v>
                </c:pt>
                <c:pt idx="5">
                  <c:v>251.44</c:v>
                </c:pt>
                <c:pt idx="6">
                  <c:v>220.69</c:v>
                </c:pt>
                <c:pt idx="7">
                  <c:v>342.23</c:v>
                </c:pt>
                <c:pt idx="8">
                  <c:v>242.51</c:v>
                </c:pt>
                <c:pt idx="9">
                  <c:v>214.47</c:v>
                </c:pt>
                <c:pt idx="10">
                  <c:v>180.41</c:v>
                </c:pt>
                <c:pt idx="11">
                  <c:v>155.38</c:v>
                </c:pt>
                <c:pt idx="12">
                  <c:v>186.15</c:v>
                </c:pt>
                <c:pt idx="13">
                  <c:v>216.27</c:v>
                </c:pt>
                <c:pt idx="14">
                  <c:v>198.58</c:v>
                </c:pt>
                <c:pt idx="15">
                  <c:v>251</c:v>
                </c:pt>
                <c:pt idx="16">
                  <c:v>217.41</c:v>
                </c:pt>
                <c:pt idx="17">
                  <c:v>264.47000000000003</c:v>
                </c:pt>
                <c:pt idx="18">
                  <c:v>351.25</c:v>
                </c:pt>
                <c:pt idx="19">
                  <c:v>393.3</c:v>
                </c:pt>
                <c:pt idx="20">
                  <c:v>421.99</c:v>
                </c:pt>
                <c:pt idx="21">
                  <c:v>419.92</c:v>
                </c:pt>
                <c:pt idx="22">
                  <c:v>401.87</c:v>
                </c:pt>
                <c:pt idx="23">
                  <c:v>359.42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944608"/>
        <c:axId val="454944216"/>
      </c:lineChart>
      <c:catAx>
        <c:axId val="454943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943824"/>
        <c:crosses val="autoZero"/>
        <c:auto val="1"/>
        <c:lblAlgn val="ctr"/>
        <c:lblOffset val="100"/>
        <c:noMultiLvlLbl val="0"/>
      </c:catAx>
      <c:valAx>
        <c:axId val="45494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943432"/>
        <c:crosses val="autoZero"/>
        <c:crossBetween val="between"/>
      </c:valAx>
      <c:valAx>
        <c:axId val="454944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944608"/>
        <c:crosses val="max"/>
        <c:crossBetween val="between"/>
      </c:valAx>
      <c:catAx>
        <c:axId val="454944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4944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6966.0190000000002</v>
      </c>
      <c r="C4" s="18">
        <v>6655.0539999999974</v>
      </c>
      <c r="D4" s="18">
        <v>6327.6969999999992</v>
      </c>
      <c r="E4" s="18">
        <v>6181.0690000000004</v>
      </c>
      <c r="F4" s="18">
        <v>6254.31</v>
      </c>
      <c r="G4" s="18">
        <v>6118.5659999999989</v>
      </c>
      <c r="H4" s="18">
        <v>6408.1990000000005</v>
      </c>
      <c r="I4" s="18">
        <v>6624.4430000000029</v>
      </c>
      <c r="J4" s="18">
        <v>7090.2940000000017</v>
      </c>
      <c r="K4" s="18">
        <v>7629.1420000000007</v>
      </c>
      <c r="L4" s="18">
        <v>7927.4809999999989</v>
      </c>
      <c r="M4" s="18">
        <v>8042.8239999999996</v>
      </c>
      <c r="N4" s="18">
        <v>8128.1360000000004</v>
      </c>
      <c r="O4" s="18">
        <v>8050.6420000000007</v>
      </c>
      <c r="P4" s="18">
        <v>7841.6680000000015</v>
      </c>
      <c r="Q4" s="18">
        <v>7726.1230000000005</v>
      </c>
      <c r="R4" s="18">
        <v>7886.2610000000013</v>
      </c>
      <c r="S4" s="18">
        <v>7822.8989999999994</v>
      </c>
      <c r="T4" s="18">
        <v>7804.1819999999998</v>
      </c>
      <c r="U4" s="18">
        <v>7861.9439999999995</v>
      </c>
      <c r="V4" s="18">
        <v>8077.6709999999985</v>
      </c>
      <c r="W4" s="18">
        <v>7864.7020000000002</v>
      </c>
      <c r="X4" s="18">
        <v>7501.1089999999995</v>
      </c>
      <c r="Y4" s="18">
        <v>7184.188000000001</v>
      </c>
      <c r="Z4" s="19"/>
      <c r="AA4" s="20">
        <f>SUM(B4:Z4)</f>
        <v>175974.62299999999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352.73</v>
      </c>
      <c r="C7" s="28">
        <v>349.85</v>
      </c>
      <c r="D7" s="28">
        <v>344.93</v>
      </c>
      <c r="E7" s="28">
        <v>319.19</v>
      </c>
      <c r="F7" s="28">
        <v>238.57</v>
      </c>
      <c r="G7" s="28">
        <v>251.44</v>
      </c>
      <c r="H7" s="28">
        <v>220.69</v>
      </c>
      <c r="I7" s="28">
        <v>342.23</v>
      </c>
      <c r="J7" s="28">
        <v>242.51</v>
      </c>
      <c r="K7" s="28">
        <v>214.47</v>
      </c>
      <c r="L7" s="28">
        <v>180.41</v>
      </c>
      <c r="M7" s="28">
        <v>155.38</v>
      </c>
      <c r="N7" s="28">
        <v>186.15</v>
      </c>
      <c r="O7" s="28">
        <v>216.27</v>
      </c>
      <c r="P7" s="28">
        <v>198.58</v>
      </c>
      <c r="Q7" s="28">
        <v>251</v>
      </c>
      <c r="R7" s="28">
        <v>217.41</v>
      </c>
      <c r="S7" s="28">
        <v>264.47000000000003</v>
      </c>
      <c r="T7" s="28">
        <v>351.25</v>
      </c>
      <c r="U7" s="28">
        <v>393.3</v>
      </c>
      <c r="V7" s="28">
        <v>421.99</v>
      </c>
      <c r="W7" s="28">
        <v>419.92</v>
      </c>
      <c r="X7" s="28">
        <v>401.87</v>
      </c>
      <c r="Y7" s="28">
        <v>359.42</v>
      </c>
      <c r="Z7" s="29"/>
      <c r="AA7" s="30">
        <f>IF(SUM(B7:Z7)&lt;&gt;0,AVERAGEIF(B7:Z7,"&lt;&gt;"""),"")</f>
        <v>287.25125000000003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1241</v>
      </c>
      <c r="C10" s="42">
        <v>1241</v>
      </c>
      <c r="D10" s="42">
        <v>1241</v>
      </c>
      <c r="E10" s="42">
        <v>1236.6610000000001</v>
      </c>
      <c r="F10" s="42">
        <v>1204.3140000000001</v>
      </c>
      <c r="G10" s="42">
        <v>1209.4760000000001</v>
      </c>
      <c r="H10" s="42">
        <v>1197.1390000000001</v>
      </c>
      <c r="I10" s="42">
        <v>1241</v>
      </c>
      <c r="J10" s="42">
        <v>1092.7660000000001</v>
      </c>
      <c r="K10" s="42">
        <v>1076.989</v>
      </c>
      <c r="L10" s="42">
        <v>1031</v>
      </c>
      <c r="M10" s="42">
        <v>1031</v>
      </c>
      <c r="N10" s="42">
        <v>1031</v>
      </c>
      <c r="O10" s="42">
        <v>1078.001</v>
      </c>
      <c r="P10" s="42">
        <v>1031</v>
      </c>
      <c r="Q10" s="42">
        <v>1129.2429999999999</v>
      </c>
      <c r="R10" s="42">
        <v>1142</v>
      </c>
      <c r="S10" s="42">
        <v>1042</v>
      </c>
      <c r="T10" s="42">
        <v>1042</v>
      </c>
      <c r="U10" s="42">
        <v>1042</v>
      </c>
      <c r="V10" s="42">
        <v>1042</v>
      </c>
      <c r="W10" s="42">
        <v>1042</v>
      </c>
      <c r="X10" s="42">
        <v>1042</v>
      </c>
      <c r="Y10" s="42">
        <v>1042</v>
      </c>
      <c r="Z10" s="43"/>
      <c r="AA10" s="44">
        <f t="shared" ref="AA10:AA15" si="0">SUM(B10:Z10)</f>
        <v>26748.588999999996</v>
      </c>
    </row>
    <row r="11" spans="1:27" ht="24.95" customHeight="1" x14ac:dyDescent="0.2">
      <c r="A11" s="45" t="s">
        <v>7</v>
      </c>
      <c r="B11" s="46">
        <v>278</v>
      </c>
      <c r="C11" s="47">
        <v>260</v>
      </c>
      <c r="D11" s="47">
        <v>249</v>
      </c>
      <c r="E11" s="47">
        <v>244</v>
      </c>
      <c r="F11" s="47">
        <v>241</v>
      </c>
      <c r="G11" s="47">
        <v>244</v>
      </c>
      <c r="H11" s="47">
        <v>257</v>
      </c>
      <c r="I11" s="47">
        <v>281</v>
      </c>
      <c r="J11" s="47">
        <v>293</v>
      </c>
      <c r="K11" s="47">
        <v>260</v>
      </c>
      <c r="L11" s="47">
        <v>260</v>
      </c>
      <c r="M11" s="47">
        <v>260</v>
      </c>
      <c r="N11" s="47">
        <v>293</v>
      </c>
      <c r="O11" s="47">
        <v>293</v>
      </c>
      <c r="P11" s="47">
        <v>305</v>
      </c>
      <c r="Q11" s="47">
        <v>309</v>
      </c>
      <c r="R11" s="47">
        <v>331.3</v>
      </c>
      <c r="S11" s="47">
        <v>366</v>
      </c>
      <c r="T11" s="47">
        <v>382</v>
      </c>
      <c r="U11" s="47">
        <v>385</v>
      </c>
      <c r="V11" s="47">
        <v>375</v>
      </c>
      <c r="W11" s="47">
        <v>343</v>
      </c>
      <c r="X11" s="47">
        <v>318</v>
      </c>
      <c r="Y11" s="47">
        <v>278</v>
      </c>
      <c r="Z11" s="48"/>
      <c r="AA11" s="49">
        <f t="shared" si="0"/>
        <v>7105.3</v>
      </c>
    </row>
    <row r="12" spans="1:27" ht="24.95" customHeight="1" x14ac:dyDescent="0.2">
      <c r="A12" s="50" t="s">
        <v>8</v>
      </c>
      <c r="B12" s="51">
        <v>2481.2089999999998</v>
      </c>
      <c r="C12" s="52">
        <v>2127.0299999999997</v>
      </c>
      <c r="D12" s="52">
        <v>1920.163</v>
      </c>
      <c r="E12" s="52">
        <v>1675.5839999999998</v>
      </c>
      <c r="F12" s="52">
        <v>1647.5839999999998</v>
      </c>
      <c r="G12" s="52">
        <v>1353.5839999999998</v>
      </c>
      <c r="H12" s="52">
        <v>1302.9000000000001</v>
      </c>
      <c r="I12" s="52">
        <v>944.87900000000002</v>
      </c>
      <c r="J12" s="52">
        <v>897.9</v>
      </c>
      <c r="K12" s="52">
        <v>877.9</v>
      </c>
      <c r="L12" s="52">
        <v>877.9</v>
      </c>
      <c r="M12" s="52">
        <v>877.9</v>
      </c>
      <c r="N12" s="52">
        <v>877.9</v>
      </c>
      <c r="O12" s="52">
        <v>877.9</v>
      </c>
      <c r="P12" s="52">
        <v>877.9</v>
      </c>
      <c r="Q12" s="52">
        <v>979.9</v>
      </c>
      <c r="R12" s="52">
        <v>1327.9</v>
      </c>
      <c r="S12" s="52">
        <v>1736.9</v>
      </c>
      <c r="T12" s="52">
        <v>2216.0659999999998</v>
      </c>
      <c r="U12" s="52">
        <v>2538.9</v>
      </c>
      <c r="V12" s="52">
        <v>2579.9</v>
      </c>
      <c r="W12" s="52">
        <v>2590.9</v>
      </c>
      <c r="X12" s="52">
        <v>2599.9</v>
      </c>
      <c r="Y12" s="52">
        <v>2450.7890000000002</v>
      </c>
      <c r="Z12" s="53"/>
      <c r="AA12" s="54">
        <f t="shared" si="0"/>
        <v>38639.388000000006</v>
      </c>
    </row>
    <row r="13" spans="1:27" ht="24.95" customHeight="1" x14ac:dyDescent="0.2">
      <c r="A13" s="50" t="s">
        <v>9</v>
      </c>
      <c r="B13" s="51">
        <v>346</v>
      </c>
      <c r="C13" s="52">
        <v>286</v>
      </c>
      <c r="D13" s="52">
        <v>101</v>
      </c>
      <c r="E13" s="52">
        <v>101</v>
      </c>
      <c r="F13" s="52">
        <v>127</v>
      </c>
      <c r="G13" s="52">
        <v>207</v>
      </c>
      <c r="H13" s="52">
        <v>437</v>
      </c>
      <c r="I13" s="52">
        <v>437</v>
      </c>
      <c r="J13" s="52">
        <v>357</v>
      </c>
      <c r="K13" s="52">
        <v>286</v>
      </c>
      <c r="L13" s="52">
        <v>201</v>
      </c>
      <c r="M13" s="52">
        <v>151</v>
      </c>
      <c r="N13" s="52">
        <v>163</v>
      </c>
      <c r="O13" s="52">
        <v>141</v>
      </c>
      <c r="P13" s="52">
        <v>205</v>
      </c>
      <c r="Q13" s="52">
        <v>230</v>
      </c>
      <c r="R13" s="52">
        <v>480</v>
      </c>
      <c r="S13" s="52">
        <v>715</v>
      </c>
      <c r="T13" s="52">
        <v>912</v>
      </c>
      <c r="U13" s="52">
        <v>1245</v>
      </c>
      <c r="V13" s="52">
        <v>1291</v>
      </c>
      <c r="W13" s="52">
        <v>1110</v>
      </c>
      <c r="X13" s="52">
        <v>880</v>
      </c>
      <c r="Y13" s="52">
        <v>446</v>
      </c>
      <c r="Z13" s="53"/>
      <c r="AA13" s="54">
        <f t="shared" si="0"/>
        <v>10855</v>
      </c>
    </row>
    <row r="14" spans="1:27" ht="24.95" customHeight="1" x14ac:dyDescent="0.2">
      <c r="A14" s="55" t="s">
        <v>10</v>
      </c>
      <c r="B14" s="56">
        <v>1337.81</v>
      </c>
      <c r="C14" s="57">
        <v>1360.0240000000001</v>
      </c>
      <c r="D14" s="57">
        <v>1414.5340000000006</v>
      </c>
      <c r="E14" s="57">
        <v>1511.8240000000001</v>
      </c>
      <c r="F14" s="57">
        <v>1611.4119999999998</v>
      </c>
      <c r="G14" s="57">
        <v>1718.5060000000003</v>
      </c>
      <c r="H14" s="57">
        <v>1975.6789999999996</v>
      </c>
      <c r="I14" s="57">
        <v>2634.5640000000003</v>
      </c>
      <c r="J14" s="57">
        <v>3453.6280000000002</v>
      </c>
      <c r="K14" s="57">
        <v>4125.2530000000006</v>
      </c>
      <c r="L14" s="57">
        <v>4552.9340000000011</v>
      </c>
      <c r="M14" s="57">
        <v>4706.9239999999991</v>
      </c>
      <c r="N14" s="57">
        <v>4749.2359999999999</v>
      </c>
      <c r="O14" s="57">
        <v>4623.7410000000009</v>
      </c>
      <c r="P14" s="57">
        <v>4360.8919999999998</v>
      </c>
      <c r="Q14" s="57">
        <v>4002.9799999999996</v>
      </c>
      <c r="R14" s="57">
        <v>3499.0609999999997</v>
      </c>
      <c r="S14" s="57">
        <v>2863.9990000000003</v>
      </c>
      <c r="T14" s="57">
        <v>2252.116</v>
      </c>
      <c r="U14" s="57">
        <v>1967.7440000000004</v>
      </c>
      <c r="V14" s="57">
        <v>1943.6709999999996</v>
      </c>
      <c r="W14" s="57">
        <v>1965.2019999999998</v>
      </c>
      <c r="X14" s="57">
        <v>2017.809</v>
      </c>
      <c r="Y14" s="57">
        <v>2098.0990000000002</v>
      </c>
      <c r="Z14" s="58"/>
      <c r="AA14" s="59">
        <f t="shared" si="0"/>
        <v>66747.642000000007</v>
      </c>
    </row>
    <row r="15" spans="1:27" ht="24.95" customHeight="1" x14ac:dyDescent="0.2">
      <c r="A15" s="55" t="s">
        <v>11</v>
      </c>
      <c r="B15" s="56">
        <v>80</v>
      </c>
      <c r="C15" s="57">
        <v>80</v>
      </c>
      <c r="D15" s="57">
        <v>80</v>
      </c>
      <c r="E15" s="57">
        <v>80</v>
      </c>
      <c r="F15" s="57">
        <v>82</v>
      </c>
      <c r="G15" s="57">
        <v>85</v>
      </c>
      <c r="H15" s="57">
        <v>103</v>
      </c>
      <c r="I15" s="57">
        <v>134</v>
      </c>
      <c r="J15" s="57">
        <v>159</v>
      </c>
      <c r="K15" s="57">
        <v>171</v>
      </c>
      <c r="L15" s="57">
        <v>179</v>
      </c>
      <c r="M15" s="57">
        <v>182</v>
      </c>
      <c r="N15" s="57">
        <v>181</v>
      </c>
      <c r="O15" s="57">
        <v>179</v>
      </c>
      <c r="P15" s="57">
        <v>173</v>
      </c>
      <c r="Q15" s="57">
        <v>163</v>
      </c>
      <c r="R15" s="57">
        <v>151</v>
      </c>
      <c r="S15" s="57">
        <v>133</v>
      </c>
      <c r="T15" s="57">
        <v>113</v>
      </c>
      <c r="U15" s="57">
        <v>102</v>
      </c>
      <c r="V15" s="57">
        <v>100</v>
      </c>
      <c r="W15" s="57">
        <v>97</v>
      </c>
      <c r="X15" s="57">
        <v>92</v>
      </c>
      <c r="Y15" s="57">
        <v>86</v>
      </c>
      <c r="Z15" s="58"/>
      <c r="AA15" s="59">
        <f t="shared" si="0"/>
        <v>2985</v>
      </c>
    </row>
    <row r="16" spans="1:27" ht="30" customHeight="1" thickBot="1" x14ac:dyDescent="0.25">
      <c r="A16" s="60" t="s">
        <v>12</v>
      </c>
      <c r="B16" s="61">
        <f>IF(LEN(B$2)&gt;0,SUM(B10:B15),"")</f>
        <v>5764.0190000000002</v>
      </c>
      <c r="C16" s="62">
        <f t="shared" ref="C16:Z16" si="1">IF(LEN(C$2)&gt;0,SUM(C10:C15),"")</f>
        <v>5354.0540000000001</v>
      </c>
      <c r="D16" s="62">
        <f t="shared" si="1"/>
        <v>5005.6970000000001</v>
      </c>
      <c r="E16" s="62">
        <f t="shared" si="1"/>
        <v>4849.0689999999995</v>
      </c>
      <c r="F16" s="62">
        <f t="shared" si="1"/>
        <v>4913.3099999999995</v>
      </c>
      <c r="G16" s="62">
        <f t="shared" si="1"/>
        <v>4817.5660000000007</v>
      </c>
      <c r="H16" s="62">
        <f t="shared" si="1"/>
        <v>5272.7179999999998</v>
      </c>
      <c r="I16" s="62">
        <f t="shared" si="1"/>
        <v>5672.4430000000002</v>
      </c>
      <c r="J16" s="62">
        <f t="shared" si="1"/>
        <v>6253.2939999999999</v>
      </c>
      <c r="K16" s="62">
        <f t="shared" si="1"/>
        <v>6797.1420000000007</v>
      </c>
      <c r="L16" s="62">
        <f t="shared" si="1"/>
        <v>7101.8340000000007</v>
      </c>
      <c r="M16" s="62">
        <f t="shared" si="1"/>
        <v>7208.8239999999987</v>
      </c>
      <c r="N16" s="62">
        <f t="shared" si="1"/>
        <v>7295.1360000000004</v>
      </c>
      <c r="O16" s="62">
        <f t="shared" si="1"/>
        <v>7192.6420000000007</v>
      </c>
      <c r="P16" s="62">
        <f t="shared" si="1"/>
        <v>6952.7919999999995</v>
      </c>
      <c r="Q16" s="62">
        <f t="shared" si="1"/>
        <v>6814.1229999999996</v>
      </c>
      <c r="R16" s="62">
        <f t="shared" si="1"/>
        <v>6931.2609999999995</v>
      </c>
      <c r="S16" s="62">
        <f t="shared" si="1"/>
        <v>6856.8990000000003</v>
      </c>
      <c r="T16" s="62">
        <f t="shared" si="1"/>
        <v>6917.1819999999998</v>
      </c>
      <c r="U16" s="62">
        <f t="shared" si="1"/>
        <v>7280.6440000000002</v>
      </c>
      <c r="V16" s="62">
        <f t="shared" si="1"/>
        <v>7331.570999999999</v>
      </c>
      <c r="W16" s="62">
        <f t="shared" si="1"/>
        <v>7148.101999999999</v>
      </c>
      <c r="X16" s="62">
        <f t="shared" si="1"/>
        <v>6949.7089999999998</v>
      </c>
      <c r="Y16" s="62">
        <f t="shared" si="1"/>
        <v>6400.8880000000008</v>
      </c>
      <c r="Z16" s="63" t="str">
        <f t="shared" si="1"/>
        <v/>
      </c>
      <c r="AA16" s="64">
        <f>SUM(AA10:AA15)</f>
        <v>153080.91899999999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1860.9</v>
      </c>
      <c r="C28" s="72">
        <v>1802.9</v>
      </c>
      <c r="D28" s="72">
        <v>1647.9</v>
      </c>
      <c r="E28" s="72">
        <v>1700.9</v>
      </c>
      <c r="F28" s="72">
        <v>1787.9</v>
      </c>
      <c r="G28" s="72">
        <v>1946.9</v>
      </c>
      <c r="H28" s="72">
        <v>2369.9</v>
      </c>
      <c r="I28" s="72">
        <v>2854.9</v>
      </c>
      <c r="J28" s="72">
        <v>3344.9</v>
      </c>
      <c r="K28" s="72">
        <v>3693.9</v>
      </c>
      <c r="L28" s="72">
        <v>3891.9</v>
      </c>
      <c r="M28" s="72">
        <v>3985.9</v>
      </c>
      <c r="N28" s="72">
        <v>4048.9</v>
      </c>
      <c r="O28" s="72">
        <v>3944.9</v>
      </c>
      <c r="P28" s="72">
        <v>3855.9</v>
      </c>
      <c r="Q28" s="72">
        <v>3638.9</v>
      </c>
      <c r="R28" s="72">
        <v>3566.2</v>
      </c>
      <c r="S28" s="72">
        <v>3418.9</v>
      </c>
      <c r="T28" s="72">
        <v>3225.9</v>
      </c>
      <c r="U28" s="72">
        <v>3372.9</v>
      </c>
      <c r="V28" s="72">
        <v>3377.9</v>
      </c>
      <c r="W28" s="72">
        <v>3174.9</v>
      </c>
      <c r="X28" s="72">
        <v>2944.9</v>
      </c>
      <c r="Y28" s="72">
        <v>2510.9</v>
      </c>
      <c r="Z28" s="73"/>
      <c r="AA28" s="74">
        <f>SUM(B28:Z28)</f>
        <v>71969.899999999994</v>
      </c>
    </row>
    <row r="29" spans="1:27" ht="24.95" customHeight="1" x14ac:dyDescent="0.2">
      <c r="A29" s="75" t="s">
        <v>23</v>
      </c>
      <c r="B29" s="76">
        <v>1050.4349999999999</v>
      </c>
      <c r="C29" s="77">
        <v>1171.47</v>
      </c>
      <c r="D29" s="77">
        <v>1283.1130000000001</v>
      </c>
      <c r="E29" s="77">
        <v>1143.4849999999999</v>
      </c>
      <c r="F29" s="77">
        <v>1157.7260000000001</v>
      </c>
      <c r="G29" s="77">
        <v>1156.982</v>
      </c>
      <c r="H29" s="77">
        <v>1074.299</v>
      </c>
      <c r="I29" s="77">
        <v>1151.5429999999999</v>
      </c>
      <c r="J29" s="77">
        <v>1276.394</v>
      </c>
      <c r="K29" s="77">
        <v>1494.242</v>
      </c>
      <c r="L29" s="77">
        <v>1594.5809999999999</v>
      </c>
      <c r="M29" s="77">
        <v>1615.924</v>
      </c>
      <c r="N29" s="77">
        <v>1638.2360000000001</v>
      </c>
      <c r="O29" s="77">
        <v>1664.742</v>
      </c>
      <c r="P29" s="77">
        <v>1544.768</v>
      </c>
      <c r="Q29" s="77">
        <v>1475.223</v>
      </c>
      <c r="R29" s="77">
        <v>1340.0609999999999</v>
      </c>
      <c r="S29" s="77">
        <v>1085.999</v>
      </c>
      <c r="T29" s="77">
        <v>897.28200000000004</v>
      </c>
      <c r="U29" s="77">
        <v>1007.744</v>
      </c>
      <c r="V29" s="77">
        <v>1046.671</v>
      </c>
      <c r="W29" s="77">
        <v>1106.202</v>
      </c>
      <c r="X29" s="77">
        <v>1100.809</v>
      </c>
      <c r="Y29" s="77">
        <v>948.98800000000006</v>
      </c>
      <c r="Z29" s="78"/>
      <c r="AA29" s="79">
        <f>SUM(B29:Z29)</f>
        <v>30026.919000000002</v>
      </c>
    </row>
    <row r="30" spans="1:27" ht="24.95" customHeight="1" x14ac:dyDescent="0.2">
      <c r="A30" s="82" t="s">
        <v>24</v>
      </c>
      <c r="B30" s="80">
        <v>3415.6840000000002</v>
      </c>
      <c r="C30" s="81">
        <v>3041.6840000000002</v>
      </c>
      <c r="D30" s="81">
        <v>2757.6840000000002</v>
      </c>
      <c r="E30" s="81">
        <v>2697.6840000000002</v>
      </c>
      <c r="F30" s="81">
        <v>2669.6840000000002</v>
      </c>
      <c r="G30" s="81">
        <v>2375.6840000000002</v>
      </c>
      <c r="H30" s="81">
        <v>2325</v>
      </c>
      <c r="I30" s="81">
        <v>1950</v>
      </c>
      <c r="J30" s="81">
        <v>1801</v>
      </c>
      <c r="K30" s="81">
        <v>1781</v>
      </c>
      <c r="L30" s="81">
        <v>1781</v>
      </c>
      <c r="M30" s="81">
        <v>1781</v>
      </c>
      <c r="N30" s="81">
        <v>1781</v>
      </c>
      <c r="O30" s="81">
        <v>1781</v>
      </c>
      <c r="P30" s="81">
        <v>1781</v>
      </c>
      <c r="Q30" s="81">
        <v>1933</v>
      </c>
      <c r="R30" s="81">
        <v>2301</v>
      </c>
      <c r="S30" s="81">
        <v>2639</v>
      </c>
      <c r="T30" s="81">
        <v>3012</v>
      </c>
      <c r="U30" s="81">
        <v>3123</v>
      </c>
      <c r="V30" s="81">
        <v>3145</v>
      </c>
      <c r="W30" s="81">
        <v>3150</v>
      </c>
      <c r="X30" s="81">
        <v>3156</v>
      </c>
      <c r="Y30" s="81">
        <v>3119</v>
      </c>
      <c r="Z30" s="83"/>
      <c r="AA30" s="84">
        <f>SUM(B30:Z30)</f>
        <v>59298.104000000007</v>
      </c>
    </row>
    <row r="31" spans="1:27" ht="30" customHeight="1" thickBot="1" x14ac:dyDescent="0.25">
      <c r="A31" s="60" t="s">
        <v>25</v>
      </c>
      <c r="B31" s="61">
        <f>IF(LEN(B$2)&gt;0,SUM(B28:B30),"")</f>
        <v>6327.0190000000002</v>
      </c>
      <c r="C31" s="62">
        <f t="shared" ref="C31:Z31" si="4">IF(LEN(C$2)&gt;0,SUM(C28:C30),"")</f>
        <v>6016.0540000000001</v>
      </c>
      <c r="D31" s="62">
        <f t="shared" si="4"/>
        <v>5688.6970000000001</v>
      </c>
      <c r="E31" s="62">
        <f t="shared" si="4"/>
        <v>5542.0690000000004</v>
      </c>
      <c r="F31" s="62">
        <f t="shared" si="4"/>
        <v>5615.31</v>
      </c>
      <c r="G31" s="62">
        <f t="shared" si="4"/>
        <v>5479.5660000000007</v>
      </c>
      <c r="H31" s="62">
        <f t="shared" si="4"/>
        <v>5769.1990000000005</v>
      </c>
      <c r="I31" s="62">
        <f t="shared" si="4"/>
        <v>5956.4430000000002</v>
      </c>
      <c r="J31" s="62">
        <f t="shared" si="4"/>
        <v>6422.2939999999999</v>
      </c>
      <c r="K31" s="62">
        <f t="shared" si="4"/>
        <v>6969.1419999999998</v>
      </c>
      <c r="L31" s="62">
        <f t="shared" si="4"/>
        <v>7267.4809999999998</v>
      </c>
      <c r="M31" s="62">
        <f t="shared" si="4"/>
        <v>7382.8240000000005</v>
      </c>
      <c r="N31" s="62">
        <f t="shared" si="4"/>
        <v>7468.1360000000004</v>
      </c>
      <c r="O31" s="62">
        <f t="shared" si="4"/>
        <v>7390.6419999999998</v>
      </c>
      <c r="P31" s="62">
        <f t="shared" si="4"/>
        <v>7181.6679999999997</v>
      </c>
      <c r="Q31" s="62">
        <f t="shared" si="4"/>
        <v>7047.1229999999996</v>
      </c>
      <c r="R31" s="62">
        <f t="shared" si="4"/>
        <v>7207.2609999999995</v>
      </c>
      <c r="S31" s="62">
        <f t="shared" si="4"/>
        <v>7143.8990000000003</v>
      </c>
      <c r="T31" s="62">
        <f t="shared" si="4"/>
        <v>7135.1819999999998</v>
      </c>
      <c r="U31" s="62">
        <f t="shared" si="4"/>
        <v>7503.6440000000002</v>
      </c>
      <c r="V31" s="62">
        <f t="shared" si="4"/>
        <v>7569.5709999999999</v>
      </c>
      <c r="W31" s="62">
        <f t="shared" si="4"/>
        <v>7431.1019999999999</v>
      </c>
      <c r="X31" s="62">
        <f t="shared" si="4"/>
        <v>7201.7089999999998</v>
      </c>
      <c r="Y31" s="62">
        <f t="shared" si="4"/>
        <v>6578.8879999999999</v>
      </c>
      <c r="Z31" s="63" t="str">
        <f t="shared" si="4"/>
        <v/>
      </c>
      <c r="AA31" s="64">
        <f>SUM(AA28:AA30)</f>
        <v>161294.92300000001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70</v>
      </c>
      <c r="C34" s="95">
        <v>155</v>
      </c>
      <c r="D34" s="95">
        <v>155</v>
      </c>
      <c r="E34" s="95">
        <v>155</v>
      </c>
      <c r="F34" s="95">
        <v>155</v>
      </c>
      <c r="G34" s="95">
        <v>155</v>
      </c>
      <c r="H34" s="95">
        <v>155</v>
      </c>
      <c r="I34" s="95">
        <v>45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1045</v>
      </c>
    </row>
    <row r="35" spans="1:27" ht="24.95" customHeight="1" x14ac:dyDescent="0.2">
      <c r="A35" s="97" t="s">
        <v>28</v>
      </c>
      <c r="B35" s="98">
        <v>413</v>
      </c>
      <c r="C35" s="99">
        <v>427</v>
      </c>
      <c r="D35" s="99">
        <v>448</v>
      </c>
      <c r="E35" s="99">
        <v>458</v>
      </c>
      <c r="F35" s="99">
        <v>467</v>
      </c>
      <c r="G35" s="99">
        <v>427</v>
      </c>
      <c r="H35" s="99">
        <v>261.48099999999999</v>
      </c>
      <c r="I35" s="99">
        <v>159</v>
      </c>
      <c r="J35" s="99">
        <v>89</v>
      </c>
      <c r="K35" s="99">
        <v>92</v>
      </c>
      <c r="L35" s="99">
        <v>85.646999999999991</v>
      </c>
      <c r="M35" s="99">
        <v>94</v>
      </c>
      <c r="N35" s="99">
        <v>93</v>
      </c>
      <c r="O35" s="99">
        <v>118</v>
      </c>
      <c r="P35" s="99">
        <v>148.876</v>
      </c>
      <c r="Q35" s="99">
        <v>153</v>
      </c>
      <c r="R35" s="99">
        <v>196</v>
      </c>
      <c r="S35" s="99">
        <v>207</v>
      </c>
      <c r="T35" s="99">
        <v>138</v>
      </c>
      <c r="U35" s="99">
        <v>143</v>
      </c>
      <c r="V35" s="99">
        <v>158</v>
      </c>
      <c r="W35" s="99">
        <v>203</v>
      </c>
      <c r="X35" s="99">
        <v>172</v>
      </c>
      <c r="Y35" s="99">
        <v>98</v>
      </c>
      <c r="Z35" s="100"/>
      <c r="AA35" s="79">
        <f t="shared" si="5"/>
        <v>5249.0039999999999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698</v>
      </c>
      <c r="J36" s="99">
        <v>698</v>
      </c>
      <c r="K36" s="99">
        <v>690</v>
      </c>
      <c r="L36" s="99">
        <v>690</v>
      </c>
      <c r="M36" s="99">
        <v>690</v>
      </c>
      <c r="N36" s="99">
        <v>690</v>
      </c>
      <c r="O36" s="99">
        <v>690</v>
      </c>
      <c r="P36" s="99">
        <v>690</v>
      </c>
      <c r="Q36" s="99">
        <v>709</v>
      </c>
      <c r="R36" s="99">
        <v>709</v>
      </c>
      <c r="S36" s="99">
        <v>709</v>
      </c>
      <c r="T36" s="99">
        <v>699</v>
      </c>
      <c r="U36" s="99">
        <v>388.3</v>
      </c>
      <c r="V36" s="99">
        <v>538.1</v>
      </c>
      <c r="W36" s="99">
        <v>463.6</v>
      </c>
      <c r="X36" s="99">
        <v>329.4</v>
      </c>
      <c r="Y36" s="99">
        <v>635.29999999999995</v>
      </c>
      <c r="Z36" s="100"/>
      <c r="AA36" s="79">
        <f t="shared" si="5"/>
        <v>15399.699999999999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1202</v>
      </c>
      <c r="C39" s="88">
        <f t="shared" si="6"/>
        <v>1301</v>
      </c>
      <c r="D39" s="88">
        <f t="shared" si="6"/>
        <v>1322</v>
      </c>
      <c r="E39" s="88">
        <f t="shared" si="6"/>
        <v>1332</v>
      </c>
      <c r="F39" s="88">
        <f t="shared" si="6"/>
        <v>1341</v>
      </c>
      <c r="G39" s="88">
        <f t="shared" si="6"/>
        <v>1301</v>
      </c>
      <c r="H39" s="88">
        <f t="shared" si="6"/>
        <v>1135.481</v>
      </c>
      <c r="I39" s="88">
        <f t="shared" si="6"/>
        <v>952</v>
      </c>
      <c r="J39" s="88">
        <f t="shared" si="6"/>
        <v>837</v>
      </c>
      <c r="K39" s="88">
        <f t="shared" si="6"/>
        <v>832</v>
      </c>
      <c r="L39" s="88">
        <f t="shared" si="6"/>
        <v>825.64699999999993</v>
      </c>
      <c r="M39" s="88">
        <f t="shared" si="6"/>
        <v>834</v>
      </c>
      <c r="N39" s="88">
        <f t="shared" si="6"/>
        <v>833</v>
      </c>
      <c r="O39" s="88">
        <f t="shared" si="6"/>
        <v>858</v>
      </c>
      <c r="P39" s="88">
        <f t="shared" si="6"/>
        <v>888.87599999999998</v>
      </c>
      <c r="Q39" s="88">
        <f t="shared" si="6"/>
        <v>912</v>
      </c>
      <c r="R39" s="88">
        <f t="shared" si="6"/>
        <v>955</v>
      </c>
      <c r="S39" s="88">
        <f t="shared" si="6"/>
        <v>966</v>
      </c>
      <c r="T39" s="88">
        <f t="shared" si="6"/>
        <v>887</v>
      </c>
      <c r="U39" s="88">
        <f t="shared" si="6"/>
        <v>581.29999999999995</v>
      </c>
      <c r="V39" s="88">
        <f t="shared" si="6"/>
        <v>746.1</v>
      </c>
      <c r="W39" s="88">
        <f t="shared" si="6"/>
        <v>716.6</v>
      </c>
      <c r="X39" s="88">
        <f t="shared" si="6"/>
        <v>551.4</v>
      </c>
      <c r="Y39" s="88">
        <f t="shared" si="6"/>
        <v>783.3</v>
      </c>
      <c r="Z39" s="89" t="str">
        <f t="shared" si="6"/>
        <v/>
      </c>
      <c r="AA39" s="90">
        <f t="shared" si="5"/>
        <v>22893.703999999998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639</v>
      </c>
      <c r="C44" s="99">
        <v>639</v>
      </c>
      <c r="D44" s="99">
        <v>639</v>
      </c>
      <c r="E44" s="99">
        <v>639</v>
      </c>
      <c r="F44" s="99">
        <v>639</v>
      </c>
      <c r="G44" s="99">
        <v>639</v>
      </c>
      <c r="H44" s="99">
        <v>639</v>
      </c>
      <c r="I44" s="99">
        <v>668</v>
      </c>
      <c r="J44" s="99">
        <v>668</v>
      </c>
      <c r="K44" s="99">
        <v>660</v>
      </c>
      <c r="L44" s="99">
        <v>660</v>
      </c>
      <c r="M44" s="99">
        <v>660</v>
      </c>
      <c r="N44" s="99">
        <v>660</v>
      </c>
      <c r="O44" s="99">
        <v>660</v>
      </c>
      <c r="P44" s="99">
        <v>660</v>
      </c>
      <c r="Q44" s="99">
        <v>679</v>
      </c>
      <c r="R44" s="99">
        <v>679</v>
      </c>
      <c r="S44" s="99">
        <v>679</v>
      </c>
      <c r="T44" s="99">
        <v>669</v>
      </c>
      <c r="U44" s="99">
        <v>358.3</v>
      </c>
      <c r="V44" s="99">
        <v>508.1</v>
      </c>
      <c r="W44" s="99">
        <v>433.6</v>
      </c>
      <c r="X44" s="99">
        <v>299.39999999999998</v>
      </c>
      <c r="Y44" s="99">
        <v>605.29999999999995</v>
      </c>
      <c r="Z44" s="100"/>
      <c r="AA44" s="79">
        <f t="shared" si="7"/>
        <v>14679.699999999999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639</v>
      </c>
      <c r="C48" s="88">
        <f t="shared" ref="C48:Z48" si="8">IF(LEN(C$2)&gt;0,SUM(C42:C47),"")</f>
        <v>639</v>
      </c>
      <c r="D48" s="88">
        <f t="shared" si="8"/>
        <v>639</v>
      </c>
      <c r="E48" s="88">
        <f t="shared" si="8"/>
        <v>639</v>
      </c>
      <c r="F48" s="88">
        <f t="shared" si="8"/>
        <v>639</v>
      </c>
      <c r="G48" s="88">
        <f t="shared" si="8"/>
        <v>639</v>
      </c>
      <c r="H48" s="88">
        <f t="shared" si="8"/>
        <v>639</v>
      </c>
      <c r="I48" s="88">
        <f t="shared" si="8"/>
        <v>668</v>
      </c>
      <c r="J48" s="88">
        <f t="shared" si="8"/>
        <v>668</v>
      </c>
      <c r="K48" s="88">
        <f t="shared" si="8"/>
        <v>660</v>
      </c>
      <c r="L48" s="88">
        <f t="shared" si="8"/>
        <v>660</v>
      </c>
      <c r="M48" s="88">
        <f t="shared" si="8"/>
        <v>660</v>
      </c>
      <c r="N48" s="88">
        <f t="shared" si="8"/>
        <v>660</v>
      </c>
      <c r="O48" s="88">
        <f t="shared" si="8"/>
        <v>660</v>
      </c>
      <c r="P48" s="88">
        <f t="shared" si="8"/>
        <v>660</v>
      </c>
      <c r="Q48" s="88">
        <f t="shared" si="8"/>
        <v>679</v>
      </c>
      <c r="R48" s="88">
        <f t="shared" si="8"/>
        <v>679</v>
      </c>
      <c r="S48" s="88">
        <f t="shared" si="8"/>
        <v>679</v>
      </c>
      <c r="T48" s="88">
        <f t="shared" si="8"/>
        <v>669</v>
      </c>
      <c r="U48" s="88">
        <f t="shared" si="8"/>
        <v>358.3</v>
      </c>
      <c r="V48" s="88">
        <f t="shared" si="8"/>
        <v>508.1</v>
      </c>
      <c r="W48" s="88">
        <f t="shared" si="8"/>
        <v>433.6</v>
      </c>
      <c r="X48" s="88">
        <f t="shared" si="8"/>
        <v>299.39999999999998</v>
      </c>
      <c r="Y48" s="88">
        <f t="shared" si="8"/>
        <v>605.29999999999995</v>
      </c>
      <c r="Z48" s="89" t="str">
        <f t="shared" si="8"/>
        <v/>
      </c>
      <c r="AA48" s="90">
        <f t="shared" si="7"/>
        <v>14679.699999999999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6966.0190000000002</v>
      </c>
      <c r="C51" s="88">
        <f t="shared" si="10"/>
        <v>6655.0540000000001</v>
      </c>
      <c r="D51" s="88">
        <f t="shared" si="10"/>
        <v>6327.6970000000001</v>
      </c>
      <c r="E51" s="88">
        <f t="shared" si="10"/>
        <v>6181.0689999999995</v>
      </c>
      <c r="F51" s="88">
        <f t="shared" si="10"/>
        <v>6254.3099999999995</v>
      </c>
      <c r="G51" s="88">
        <f t="shared" si="10"/>
        <v>6118.5660000000007</v>
      </c>
      <c r="H51" s="88">
        <f t="shared" si="10"/>
        <v>6408.1989999999996</v>
      </c>
      <c r="I51" s="88">
        <f t="shared" si="10"/>
        <v>6624.4430000000002</v>
      </c>
      <c r="J51" s="88">
        <f t="shared" si="10"/>
        <v>7090.2939999999999</v>
      </c>
      <c r="K51" s="88">
        <f t="shared" si="10"/>
        <v>7629.1420000000007</v>
      </c>
      <c r="L51" s="88">
        <f t="shared" si="10"/>
        <v>7927.4810000000007</v>
      </c>
      <c r="M51" s="88">
        <f t="shared" si="10"/>
        <v>8042.8239999999987</v>
      </c>
      <c r="N51" s="88">
        <f t="shared" si="10"/>
        <v>8128.1360000000004</v>
      </c>
      <c r="O51" s="88">
        <f t="shared" si="10"/>
        <v>8050.6420000000007</v>
      </c>
      <c r="P51" s="88">
        <f t="shared" si="10"/>
        <v>7841.6679999999997</v>
      </c>
      <c r="Q51" s="88">
        <f t="shared" si="10"/>
        <v>7726.1229999999996</v>
      </c>
      <c r="R51" s="88">
        <f t="shared" si="10"/>
        <v>7886.2609999999995</v>
      </c>
      <c r="S51" s="88">
        <f t="shared" si="10"/>
        <v>7822.8990000000003</v>
      </c>
      <c r="T51" s="88">
        <f t="shared" si="10"/>
        <v>7804.1819999999998</v>
      </c>
      <c r="U51" s="88">
        <f t="shared" si="10"/>
        <v>7861.9440000000004</v>
      </c>
      <c r="V51" s="88">
        <f t="shared" si="10"/>
        <v>8077.6709999999994</v>
      </c>
      <c r="W51" s="88">
        <f t="shared" si="10"/>
        <v>7864.7019999999993</v>
      </c>
      <c r="X51" s="88">
        <f t="shared" si="10"/>
        <v>7501.1089999999995</v>
      </c>
      <c r="Y51" s="88">
        <f t="shared" si="10"/>
        <v>7184.188000000001</v>
      </c>
      <c r="Z51" s="89" t="str">
        <f t="shared" si="10"/>
        <v/>
      </c>
      <c r="AA51" s="105">
        <f>SUM(B51:Z51)</f>
        <v>175974.62299999999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6966.0190000000011</v>
      </c>
      <c r="C4" s="18">
        <v>6655.054000000001</v>
      </c>
      <c r="D4" s="18">
        <v>6327.6970000000001</v>
      </c>
      <c r="E4" s="18">
        <v>6181.0690000000004</v>
      </c>
      <c r="F4" s="18">
        <v>6254.3099999999995</v>
      </c>
      <c r="G4" s="18">
        <v>6118.5660000000007</v>
      </c>
      <c r="H4" s="18">
        <v>6408.1989999999996</v>
      </c>
      <c r="I4" s="18">
        <v>6624.4429999999984</v>
      </c>
      <c r="J4" s="18">
        <v>7090.2940000000017</v>
      </c>
      <c r="K4" s="18">
        <v>7629.1419999999989</v>
      </c>
      <c r="L4" s="18">
        <v>7927.4809999999979</v>
      </c>
      <c r="M4" s="18">
        <v>8042.8239999999996</v>
      </c>
      <c r="N4" s="18">
        <v>8128.1359999999986</v>
      </c>
      <c r="O4" s="18">
        <v>8050.6419999999989</v>
      </c>
      <c r="P4" s="18">
        <v>7841.6680000000024</v>
      </c>
      <c r="Q4" s="18">
        <v>7726.1229999999987</v>
      </c>
      <c r="R4" s="18">
        <v>7886.2610000000004</v>
      </c>
      <c r="S4" s="18">
        <v>7822.8990000000003</v>
      </c>
      <c r="T4" s="18">
        <v>7804.1820000000007</v>
      </c>
      <c r="U4" s="18">
        <v>7861.9820000000009</v>
      </c>
      <c r="V4" s="18">
        <v>8077.7139999999999</v>
      </c>
      <c r="W4" s="18">
        <v>7864.7519999999995</v>
      </c>
      <c r="X4" s="18">
        <v>7501.1040000000003</v>
      </c>
      <c r="Y4" s="18">
        <v>7184.2220000000007</v>
      </c>
      <c r="Z4" s="19"/>
      <c r="AA4" s="20">
        <f>SUM(B4:Z4)</f>
        <v>175974.783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352.73</v>
      </c>
      <c r="C7" s="28">
        <v>349.85</v>
      </c>
      <c r="D7" s="28">
        <v>344.93</v>
      </c>
      <c r="E7" s="28">
        <v>319.19</v>
      </c>
      <c r="F7" s="28">
        <v>238.57</v>
      </c>
      <c r="G7" s="28">
        <v>251.44</v>
      </c>
      <c r="H7" s="28">
        <v>220.69</v>
      </c>
      <c r="I7" s="28">
        <v>342.23</v>
      </c>
      <c r="J7" s="28">
        <v>242.51</v>
      </c>
      <c r="K7" s="28">
        <v>214.47</v>
      </c>
      <c r="L7" s="28">
        <v>180.41</v>
      </c>
      <c r="M7" s="28">
        <v>155.38</v>
      </c>
      <c r="N7" s="28">
        <v>186.15</v>
      </c>
      <c r="O7" s="28">
        <v>216.27</v>
      </c>
      <c r="P7" s="28">
        <v>198.58</v>
      </c>
      <c r="Q7" s="28">
        <v>251</v>
      </c>
      <c r="R7" s="28">
        <v>217.41</v>
      </c>
      <c r="S7" s="28">
        <v>264.47000000000003</v>
      </c>
      <c r="T7" s="28">
        <v>351.25</v>
      </c>
      <c r="U7" s="28">
        <v>393.3</v>
      </c>
      <c r="V7" s="28">
        <v>421.99</v>
      </c>
      <c r="W7" s="28">
        <v>419.92</v>
      </c>
      <c r="X7" s="28">
        <v>401.87</v>
      </c>
      <c r="Y7" s="28">
        <v>359.42</v>
      </c>
      <c r="Z7" s="29"/>
      <c r="AA7" s="30">
        <f>IF(SUM(B7:Z7)&lt;&gt;0,AVERAGEIF(B7:Z7,"&lt;&gt;"""),"")</f>
        <v>287.25125000000003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915.02099999999996</v>
      </c>
      <c r="C19" s="72">
        <v>902.98599999999999</v>
      </c>
      <c r="D19" s="72">
        <v>899.15599999999995</v>
      </c>
      <c r="E19" s="72">
        <v>904.71299999999997</v>
      </c>
      <c r="F19" s="72">
        <v>912.81899999999996</v>
      </c>
      <c r="G19" s="72">
        <v>918.779</v>
      </c>
      <c r="H19" s="72">
        <v>889.625</v>
      </c>
      <c r="I19" s="72">
        <v>893.58600000000001</v>
      </c>
      <c r="J19" s="72">
        <v>903.51800000000003</v>
      </c>
      <c r="K19" s="72">
        <v>891.73900000000003</v>
      </c>
      <c r="L19" s="72">
        <v>876.86099999999999</v>
      </c>
      <c r="M19" s="72">
        <v>893.71900000000005</v>
      </c>
      <c r="N19" s="72">
        <v>891.73099999999999</v>
      </c>
      <c r="O19" s="72">
        <v>897.57299999999998</v>
      </c>
      <c r="P19" s="72">
        <v>893.524</v>
      </c>
      <c r="Q19" s="72">
        <v>902.58100000000002</v>
      </c>
      <c r="R19" s="72">
        <v>911.56799999999998</v>
      </c>
      <c r="S19" s="72">
        <v>900.05899999999997</v>
      </c>
      <c r="T19" s="72">
        <v>911.05799999999999</v>
      </c>
      <c r="U19" s="72">
        <v>914.05799999999999</v>
      </c>
      <c r="V19" s="72">
        <v>904.07399999999996</v>
      </c>
      <c r="W19" s="72">
        <v>896.11099999999999</v>
      </c>
      <c r="X19" s="72">
        <v>911.15899999999999</v>
      </c>
      <c r="Y19" s="72">
        <v>908.07100000000003</v>
      </c>
      <c r="Z19" s="73"/>
      <c r="AA19" s="74">
        <f t="shared" ref="AA19:AA24" si="2">SUM(B19:Z19)</f>
        <v>21644.089</v>
      </c>
    </row>
    <row r="20" spans="1:27" ht="24.95" customHeight="1" x14ac:dyDescent="0.2">
      <c r="A20" s="75" t="s">
        <v>15</v>
      </c>
      <c r="B20" s="76">
        <v>1020.622</v>
      </c>
      <c r="C20" s="77">
        <v>985.49299999999994</v>
      </c>
      <c r="D20" s="77">
        <v>939.48699999999997</v>
      </c>
      <c r="E20" s="77">
        <v>931.71299999999997</v>
      </c>
      <c r="F20" s="77">
        <v>970.04700000000003</v>
      </c>
      <c r="G20" s="77">
        <v>928.35300000000007</v>
      </c>
      <c r="H20" s="77">
        <v>956.14</v>
      </c>
      <c r="I20" s="77">
        <v>904.22699999999986</v>
      </c>
      <c r="J20" s="77">
        <v>968.29200000000003</v>
      </c>
      <c r="K20" s="77">
        <v>972.33600000000013</v>
      </c>
      <c r="L20" s="77">
        <v>973.09199999999987</v>
      </c>
      <c r="M20" s="77">
        <v>974.58799999999997</v>
      </c>
      <c r="N20" s="77">
        <v>983.30399999999997</v>
      </c>
      <c r="O20" s="77">
        <v>1024.4140000000002</v>
      </c>
      <c r="P20" s="77">
        <v>1030.5140000000001</v>
      </c>
      <c r="Q20" s="77">
        <v>1035.7560000000001</v>
      </c>
      <c r="R20" s="77">
        <v>1063.4660000000001</v>
      </c>
      <c r="S20" s="77">
        <v>1031.162</v>
      </c>
      <c r="T20" s="77">
        <v>994.43100000000004</v>
      </c>
      <c r="U20" s="77">
        <v>957.20299999999986</v>
      </c>
      <c r="V20" s="77">
        <v>969.77100000000007</v>
      </c>
      <c r="W20" s="77">
        <v>973.57100000000003</v>
      </c>
      <c r="X20" s="77">
        <v>962.35199999999986</v>
      </c>
      <c r="Y20" s="77">
        <v>983.46300000000008</v>
      </c>
      <c r="Z20" s="78"/>
      <c r="AA20" s="79">
        <f t="shared" si="2"/>
        <v>23533.796999999999</v>
      </c>
    </row>
    <row r="21" spans="1:27" ht="24.95" customHeight="1" x14ac:dyDescent="0.2">
      <c r="A21" s="75" t="s">
        <v>16</v>
      </c>
      <c r="B21" s="80">
        <v>3669.3760000000002</v>
      </c>
      <c r="C21" s="81">
        <v>3429.5750000000003</v>
      </c>
      <c r="D21" s="81">
        <v>3192.0540000000001</v>
      </c>
      <c r="E21" s="81">
        <v>3074.143</v>
      </c>
      <c r="F21" s="81">
        <v>3030.5890000000004</v>
      </c>
      <c r="G21" s="81">
        <v>2932.9339999999997</v>
      </c>
      <c r="H21" s="81">
        <v>3017.9339999999997</v>
      </c>
      <c r="I21" s="81">
        <v>3264.63</v>
      </c>
      <c r="J21" s="81">
        <v>3602.1290000000004</v>
      </c>
      <c r="K21" s="81">
        <v>3904.3609999999999</v>
      </c>
      <c r="L21" s="81">
        <v>4170.0280000000002</v>
      </c>
      <c r="M21" s="81">
        <v>4343.3890000000001</v>
      </c>
      <c r="N21" s="81">
        <v>4424.0099999999993</v>
      </c>
      <c r="O21" s="81">
        <v>4309.1549999999997</v>
      </c>
      <c r="P21" s="81">
        <v>4199.13</v>
      </c>
      <c r="Q21" s="81">
        <v>4132.7860000000001</v>
      </c>
      <c r="R21" s="81">
        <v>4203.1500000000005</v>
      </c>
      <c r="S21" s="81">
        <v>4251.3849999999993</v>
      </c>
      <c r="T21" s="81">
        <v>4269.6930000000002</v>
      </c>
      <c r="U21" s="81">
        <v>4376.7209999999995</v>
      </c>
      <c r="V21" s="81">
        <v>4580.3690000000006</v>
      </c>
      <c r="W21" s="81">
        <v>4410.5700000000006</v>
      </c>
      <c r="X21" s="81">
        <v>4113.5929999999998</v>
      </c>
      <c r="Y21" s="81">
        <v>3702.6880000000006</v>
      </c>
      <c r="Z21" s="78"/>
      <c r="AA21" s="79">
        <f t="shared" si="2"/>
        <v>92604.392000000007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163</v>
      </c>
      <c r="C23" s="77">
        <v>168</v>
      </c>
      <c r="D23" s="77">
        <v>149</v>
      </c>
      <c r="E23" s="77">
        <v>127.5</v>
      </c>
      <c r="F23" s="77">
        <v>123.5</v>
      </c>
      <c r="G23" s="77">
        <v>121.5</v>
      </c>
      <c r="H23" s="77">
        <v>116.5</v>
      </c>
      <c r="I23" s="77">
        <v>125</v>
      </c>
      <c r="J23" s="77">
        <v>130.5</v>
      </c>
      <c r="K23" s="77">
        <v>131.5</v>
      </c>
      <c r="L23" s="77">
        <v>133.5</v>
      </c>
      <c r="M23" s="77">
        <v>141</v>
      </c>
      <c r="N23" s="77">
        <v>142.5</v>
      </c>
      <c r="O23" s="77">
        <v>142.5</v>
      </c>
      <c r="P23" s="77">
        <v>136.5</v>
      </c>
      <c r="Q23" s="77">
        <v>138</v>
      </c>
      <c r="R23" s="77">
        <v>136</v>
      </c>
      <c r="S23" s="77">
        <v>161</v>
      </c>
      <c r="T23" s="77">
        <v>186</v>
      </c>
      <c r="U23" s="77">
        <v>199</v>
      </c>
      <c r="V23" s="77">
        <v>211.5</v>
      </c>
      <c r="W23" s="77">
        <v>221.5</v>
      </c>
      <c r="X23" s="77">
        <v>224</v>
      </c>
      <c r="Y23" s="77">
        <v>182</v>
      </c>
      <c r="Z23" s="77"/>
      <c r="AA23" s="79">
        <f t="shared" si="2"/>
        <v>3711</v>
      </c>
    </row>
    <row r="24" spans="1:27" ht="24.95" customHeight="1" x14ac:dyDescent="0.2">
      <c r="A24" s="85" t="s">
        <v>19</v>
      </c>
      <c r="B24" s="77">
        <v>358</v>
      </c>
      <c r="C24" s="77">
        <v>340.00000000000006</v>
      </c>
      <c r="D24" s="77">
        <v>329.00000000000006</v>
      </c>
      <c r="E24" s="77">
        <v>324</v>
      </c>
      <c r="F24" s="77">
        <v>323.00000000000006</v>
      </c>
      <c r="G24" s="77">
        <v>329.00000000000006</v>
      </c>
      <c r="H24" s="77">
        <v>360</v>
      </c>
      <c r="I24" s="77">
        <v>414.99999999999994</v>
      </c>
      <c r="J24" s="77">
        <v>462.00000000000006</v>
      </c>
      <c r="K24" s="77">
        <v>487</v>
      </c>
      <c r="L24" s="77">
        <v>499</v>
      </c>
      <c r="M24" s="77">
        <v>514</v>
      </c>
      <c r="N24" s="77">
        <v>520</v>
      </c>
      <c r="O24" s="77">
        <v>512.99999999999989</v>
      </c>
      <c r="P24" s="77">
        <v>495</v>
      </c>
      <c r="Q24" s="77">
        <v>487</v>
      </c>
      <c r="R24" s="77">
        <v>494</v>
      </c>
      <c r="S24" s="77">
        <v>499</v>
      </c>
      <c r="T24" s="77">
        <v>495</v>
      </c>
      <c r="U24" s="77">
        <v>487</v>
      </c>
      <c r="V24" s="77">
        <v>475</v>
      </c>
      <c r="W24" s="77">
        <v>440.00000000000006</v>
      </c>
      <c r="X24" s="77">
        <v>410</v>
      </c>
      <c r="Y24" s="77">
        <v>364</v>
      </c>
      <c r="Z24" s="77"/>
      <c r="AA24" s="79">
        <f t="shared" si="2"/>
        <v>10419</v>
      </c>
    </row>
    <row r="25" spans="1:27" ht="30" customHeight="1" thickBot="1" x14ac:dyDescent="0.25">
      <c r="A25" s="86" t="s">
        <v>20</v>
      </c>
      <c r="B25" s="87">
        <f t="shared" ref="B25:AA25" si="3">SUM(B19:B24)</f>
        <v>6126.0190000000002</v>
      </c>
      <c r="C25" s="88">
        <f t="shared" si="3"/>
        <v>5826.0540000000001</v>
      </c>
      <c r="D25" s="88">
        <f t="shared" si="3"/>
        <v>5508.6970000000001</v>
      </c>
      <c r="E25" s="88">
        <f t="shared" si="3"/>
        <v>5362.0689999999995</v>
      </c>
      <c r="F25" s="88">
        <f t="shared" si="3"/>
        <v>5359.9549999999999</v>
      </c>
      <c r="G25" s="88">
        <f t="shared" si="3"/>
        <v>5230.5659999999998</v>
      </c>
      <c r="H25" s="88">
        <f t="shared" si="3"/>
        <v>5340.1989999999996</v>
      </c>
      <c r="I25" s="88">
        <f t="shared" si="3"/>
        <v>5602.4430000000002</v>
      </c>
      <c r="J25" s="88">
        <f t="shared" si="3"/>
        <v>6066.4390000000003</v>
      </c>
      <c r="K25" s="88">
        <f t="shared" si="3"/>
        <v>6496.9359999999997</v>
      </c>
      <c r="L25" s="88">
        <f t="shared" si="3"/>
        <v>6762.4809999999998</v>
      </c>
      <c r="M25" s="88">
        <f t="shared" si="3"/>
        <v>6976.6959999999999</v>
      </c>
      <c r="N25" s="88">
        <f t="shared" si="3"/>
        <v>7071.5449999999992</v>
      </c>
      <c r="O25" s="88">
        <f t="shared" si="3"/>
        <v>6996.6419999999998</v>
      </c>
      <c r="P25" s="88">
        <f t="shared" si="3"/>
        <v>6754.6679999999997</v>
      </c>
      <c r="Q25" s="88">
        <f t="shared" si="3"/>
        <v>6696.1229999999996</v>
      </c>
      <c r="R25" s="88">
        <f t="shared" si="3"/>
        <v>6808.1840000000011</v>
      </c>
      <c r="S25" s="88">
        <f t="shared" si="3"/>
        <v>6842.6059999999998</v>
      </c>
      <c r="T25" s="88">
        <f t="shared" si="3"/>
        <v>6856.1820000000007</v>
      </c>
      <c r="U25" s="88">
        <f t="shared" si="3"/>
        <v>6933.982</v>
      </c>
      <c r="V25" s="88">
        <f t="shared" si="3"/>
        <v>7140.7140000000009</v>
      </c>
      <c r="W25" s="88">
        <f t="shared" si="3"/>
        <v>6941.7520000000004</v>
      </c>
      <c r="X25" s="88">
        <f t="shared" si="3"/>
        <v>6621.1039999999994</v>
      </c>
      <c r="Y25" s="88">
        <f t="shared" si="3"/>
        <v>6140.2220000000007</v>
      </c>
      <c r="Z25" s="89">
        <f t="shared" si="3"/>
        <v>0</v>
      </c>
      <c r="AA25" s="90">
        <f t="shared" si="3"/>
        <v>152462.27799999999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749</v>
      </c>
      <c r="C28" s="72">
        <v>736</v>
      </c>
      <c r="D28" s="72">
        <v>706</v>
      </c>
      <c r="E28" s="72">
        <v>679.5</v>
      </c>
      <c r="F28" s="72">
        <v>674.5</v>
      </c>
      <c r="G28" s="72">
        <v>678.5</v>
      </c>
      <c r="H28" s="72">
        <v>664.5</v>
      </c>
      <c r="I28" s="72">
        <v>758</v>
      </c>
      <c r="J28" s="72">
        <v>820.5</v>
      </c>
      <c r="K28" s="72">
        <v>846.5</v>
      </c>
      <c r="L28" s="72">
        <v>890.5</v>
      </c>
      <c r="M28" s="72">
        <v>913</v>
      </c>
      <c r="N28" s="72">
        <v>920.5</v>
      </c>
      <c r="O28" s="72">
        <v>913.5</v>
      </c>
      <c r="P28" s="72">
        <v>889.5</v>
      </c>
      <c r="Q28" s="72">
        <v>883</v>
      </c>
      <c r="R28" s="72">
        <v>858</v>
      </c>
      <c r="S28" s="72">
        <v>888</v>
      </c>
      <c r="T28" s="72">
        <v>899</v>
      </c>
      <c r="U28" s="72">
        <v>904</v>
      </c>
      <c r="V28" s="72">
        <v>904.5</v>
      </c>
      <c r="W28" s="72">
        <v>879.5</v>
      </c>
      <c r="X28" s="72">
        <v>822</v>
      </c>
      <c r="Y28" s="72">
        <v>734</v>
      </c>
      <c r="Z28" s="73"/>
      <c r="AA28" s="74">
        <f>SUM(B28:Z28)</f>
        <v>19612</v>
      </c>
    </row>
    <row r="29" spans="1:27" ht="24.95" customHeight="1" x14ac:dyDescent="0.2">
      <c r="A29" s="75" t="s">
        <v>23</v>
      </c>
      <c r="B29" s="76">
        <v>5717.0190000000002</v>
      </c>
      <c r="C29" s="77">
        <v>5419.0540000000001</v>
      </c>
      <c r="D29" s="77">
        <v>5121.6970000000001</v>
      </c>
      <c r="E29" s="77">
        <v>5001.5690000000004</v>
      </c>
      <c r="F29" s="77">
        <v>5079.8100000000004</v>
      </c>
      <c r="G29" s="77">
        <v>4940.0659999999998</v>
      </c>
      <c r="H29" s="77">
        <v>5243.6989999999996</v>
      </c>
      <c r="I29" s="77">
        <v>5366.4430000000002</v>
      </c>
      <c r="J29" s="77">
        <v>5769.7939999999999</v>
      </c>
      <c r="K29" s="77">
        <v>6282.6419999999998</v>
      </c>
      <c r="L29" s="77">
        <v>6536.9809999999998</v>
      </c>
      <c r="M29" s="77">
        <v>6629.8239999999996</v>
      </c>
      <c r="N29" s="77">
        <v>6707.6360000000004</v>
      </c>
      <c r="O29" s="77">
        <v>6637.1419999999998</v>
      </c>
      <c r="P29" s="77">
        <v>6452.1679999999997</v>
      </c>
      <c r="Q29" s="77">
        <v>6343.1229999999996</v>
      </c>
      <c r="R29" s="77">
        <v>6528.2610000000004</v>
      </c>
      <c r="S29" s="77">
        <v>6434.8990000000003</v>
      </c>
      <c r="T29" s="77">
        <v>6405.1819999999998</v>
      </c>
      <c r="U29" s="77">
        <v>6457.982</v>
      </c>
      <c r="V29" s="77">
        <v>6673.2139999999999</v>
      </c>
      <c r="W29" s="77">
        <v>6485.2520000000004</v>
      </c>
      <c r="X29" s="77">
        <v>6179.1040000000003</v>
      </c>
      <c r="Y29" s="77">
        <v>5950.2219999999998</v>
      </c>
      <c r="Z29" s="78"/>
      <c r="AA29" s="79">
        <f>SUM(B29:Z29)</f>
        <v>144362.783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6466.0190000000002</v>
      </c>
      <c r="C31" s="62">
        <f t="shared" si="4"/>
        <v>6155.0540000000001</v>
      </c>
      <c r="D31" s="62">
        <f t="shared" si="4"/>
        <v>5827.6970000000001</v>
      </c>
      <c r="E31" s="62">
        <f t="shared" si="4"/>
        <v>5681.0690000000004</v>
      </c>
      <c r="F31" s="62">
        <f t="shared" si="4"/>
        <v>5754.31</v>
      </c>
      <c r="G31" s="62">
        <f t="shared" si="4"/>
        <v>5618.5659999999998</v>
      </c>
      <c r="H31" s="62">
        <f t="shared" si="4"/>
        <v>5908.1989999999996</v>
      </c>
      <c r="I31" s="62">
        <f t="shared" si="4"/>
        <v>6124.4430000000002</v>
      </c>
      <c r="J31" s="62">
        <f t="shared" si="4"/>
        <v>6590.2939999999999</v>
      </c>
      <c r="K31" s="62">
        <f t="shared" si="4"/>
        <v>7129.1419999999998</v>
      </c>
      <c r="L31" s="62">
        <f t="shared" si="4"/>
        <v>7427.4809999999998</v>
      </c>
      <c r="M31" s="62">
        <f t="shared" si="4"/>
        <v>7542.8239999999996</v>
      </c>
      <c r="N31" s="62">
        <f t="shared" si="4"/>
        <v>7628.1360000000004</v>
      </c>
      <c r="O31" s="62">
        <f t="shared" si="4"/>
        <v>7550.6419999999998</v>
      </c>
      <c r="P31" s="62">
        <f t="shared" si="4"/>
        <v>7341.6679999999997</v>
      </c>
      <c r="Q31" s="62">
        <f t="shared" si="4"/>
        <v>7226.1229999999996</v>
      </c>
      <c r="R31" s="62">
        <f t="shared" si="4"/>
        <v>7386.2610000000004</v>
      </c>
      <c r="S31" s="62">
        <f t="shared" si="4"/>
        <v>7322.8990000000003</v>
      </c>
      <c r="T31" s="62">
        <f t="shared" si="4"/>
        <v>7304.1819999999998</v>
      </c>
      <c r="U31" s="62">
        <f t="shared" si="4"/>
        <v>7361.982</v>
      </c>
      <c r="V31" s="62">
        <f t="shared" si="4"/>
        <v>7577.7139999999999</v>
      </c>
      <c r="W31" s="62">
        <f t="shared" si="4"/>
        <v>7364.7520000000004</v>
      </c>
      <c r="X31" s="62">
        <f t="shared" si="4"/>
        <v>7001.1040000000003</v>
      </c>
      <c r="Y31" s="62">
        <f t="shared" si="4"/>
        <v>6684.2219999999998</v>
      </c>
      <c r="Z31" s="63">
        <f t="shared" si="4"/>
        <v>0</v>
      </c>
      <c r="AA31" s="64">
        <f t="shared" si="4"/>
        <v>163974.783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268</v>
      </c>
      <c r="C34" s="95">
        <v>257</v>
      </c>
      <c r="D34" s="95">
        <v>247</v>
      </c>
      <c r="E34" s="95">
        <v>247</v>
      </c>
      <c r="F34" s="95">
        <v>272.35500000000002</v>
      </c>
      <c r="G34" s="95">
        <v>266</v>
      </c>
      <c r="H34" s="95">
        <v>305</v>
      </c>
      <c r="I34" s="95">
        <v>278</v>
      </c>
      <c r="J34" s="95">
        <v>250.85500000000002</v>
      </c>
      <c r="K34" s="95">
        <v>328.14499999999998</v>
      </c>
      <c r="L34" s="95">
        <v>350</v>
      </c>
      <c r="M34" s="95">
        <v>308</v>
      </c>
      <c r="N34" s="95">
        <v>312.59100000000001</v>
      </c>
      <c r="O34" s="95">
        <v>308</v>
      </c>
      <c r="P34" s="95">
        <v>308</v>
      </c>
      <c r="Q34" s="95">
        <v>311</v>
      </c>
      <c r="R34" s="95">
        <v>341.077</v>
      </c>
      <c r="S34" s="95">
        <v>299.29300000000001</v>
      </c>
      <c r="T34" s="95">
        <v>288</v>
      </c>
      <c r="U34" s="95">
        <v>282</v>
      </c>
      <c r="V34" s="95">
        <v>298</v>
      </c>
      <c r="W34" s="95">
        <v>298</v>
      </c>
      <c r="X34" s="95">
        <v>289</v>
      </c>
      <c r="Y34" s="95">
        <v>345</v>
      </c>
      <c r="Z34" s="96"/>
      <c r="AA34" s="74">
        <f t="shared" ref="AA34:AA39" si="5">SUM(B34:Z34)</f>
        <v>7057.3159999999998</v>
      </c>
    </row>
    <row r="35" spans="1:27" ht="24.95" customHeight="1" x14ac:dyDescent="0.2">
      <c r="A35" s="97" t="s">
        <v>41</v>
      </c>
      <c r="B35" s="98">
        <v>72</v>
      </c>
      <c r="C35" s="99">
        <v>72</v>
      </c>
      <c r="D35" s="99">
        <v>72</v>
      </c>
      <c r="E35" s="99">
        <v>72</v>
      </c>
      <c r="F35" s="99">
        <v>122</v>
      </c>
      <c r="G35" s="99">
        <v>122</v>
      </c>
      <c r="H35" s="99">
        <v>263</v>
      </c>
      <c r="I35" s="99">
        <v>214</v>
      </c>
      <c r="J35" s="99">
        <v>233</v>
      </c>
      <c r="K35" s="99">
        <v>264.06100000000004</v>
      </c>
      <c r="L35" s="99">
        <v>275</v>
      </c>
      <c r="M35" s="99">
        <v>218.12799999999999</v>
      </c>
      <c r="N35" s="99">
        <v>204</v>
      </c>
      <c r="O35" s="99">
        <v>206</v>
      </c>
      <c r="P35" s="99">
        <v>239</v>
      </c>
      <c r="Q35" s="99">
        <v>179</v>
      </c>
      <c r="R35" s="99">
        <v>197</v>
      </c>
      <c r="S35" s="99">
        <v>141</v>
      </c>
      <c r="T35" s="99">
        <v>130</v>
      </c>
      <c r="U35" s="99">
        <v>116</v>
      </c>
      <c r="V35" s="99">
        <v>109</v>
      </c>
      <c r="W35" s="99">
        <v>95</v>
      </c>
      <c r="X35" s="99">
        <v>91</v>
      </c>
      <c r="Y35" s="99">
        <v>199</v>
      </c>
      <c r="Z35" s="100"/>
      <c r="AA35" s="79">
        <f t="shared" si="5"/>
        <v>3905.1890000000003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30</v>
      </c>
      <c r="J36" s="99">
        <v>40</v>
      </c>
      <c r="K36" s="99">
        <v>40</v>
      </c>
      <c r="L36" s="99">
        <v>40</v>
      </c>
      <c r="M36" s="99">
        <v>40</v>
      </c>
      <c r="N36" s="99">
        <v>40</v>
      </c>
      <c r="O36" s="99">
        <v>40</v>
      </c>
      <c r="P36" s="99">
        <v>40</v>
      </c>
      <c r="Q36" s="99">
        <v>40</v>
      </c>
      <c r="R36" s="99">
        <v>40</v>
      </c>
      <c r="S36" s="99">
        <v>40</v>
      </c>
      <c r="T36" s="99">
        <v>30</v>
      </c>
      <c r="U36" s="99">
        <v>30</v>
      </c>
      <c r="V36" s="99">
        <v>30</v>
      </c>
      <c r="W36" s="99">
        <v>30</v>
      </c>
      <c r="X36" s="99"/>
      <c r="Y36" s="99"/>
      <c r="Z36" s="100"/>
      <c r="AA36" s="79">
        <f t="shared" si="5"/>
        <v>550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840</v>
      </c>
      <c r="C39" s="88">
        <f t="shared" si="6"/>
        <v>829</v>
      </c>
      <c r="D39" s="88">
        <f t="shared" si="6"/>
        <v>819</v>
      </c>
      <c r="E39" s="88">
        <f t="shared" si="6"/>
        <v>819</v>
      </c>
      <c r="F39" s="88">
        <f t="shared" si="6"/>
        <v>894.35500000000002</v>
      </c>
      <c r="G39" s="88">
        <f t="shared" si="6"/>
        <v>888</v>
      </c>
      <c r="H39" s="88">
        <f t="shared" si="6"/>
        <v>1068</v>
      </c>
      <c r="I39" s="88">
        <f t="shared" si="6"/>
        <v>1022</v>
      </c>
      <c r="J39" s="88">
        <f t="shared" si="6"/>
        <v>1023.855</v>
      </c>
      <c r="K39" s="88">
        <f t="shared" si="6"/>
        <v>1132.2060000000001</v>
      </c>
      <c r="L39" s="88">
        <f t="shared" si="6"/>
        <v>1165</v>
      </c>
      <c r="M39" s="88">
        <f t="shared" si="6"/>
        <v>1066.1279999999999</v>
      </c>
      <c r="N39" s="88">
        <f t="shared" si="6"/>
        <v>1056.5909999999999</v>
      </c>
      <c r="O39" s="88">
        <f t="shared" si="6"/>
        <v>1054</v>
      </c>
      <c r="P39" s="88">
        <f t="shared" si="6"/>
        <v>1087</v>
      </c>
      <c r="Q39" s="88">
        <f t="shared" si="6"/>
        <v>1030</v>
      </c>
      <c r="R39" s="88">
        <f t="shared" si="6"/>
        <v>1078.077</v>
      </c>
      <c r="S39" s="88">
        <f t="shared" si="6"/>
        <v>980.29300000000001</v>
      </c>
      <c r="T39" s="88">
        <f t="shared" si="6"/>
        <v>948</v>
      </c>
      <c r="U39" s="88">
        <f t="shared" si="6"/>
        <v>928</v>
      </c>
      <c r="V39" s="88">
        <f t="shared" si="6"/>
        <v>937</v>
      </c>
      <c r="W39" s="88">
        <f t="shared" si="6"/>
        <v>923</v>
      </c>
      <c r="X39" s="88">
        <f t="shared" si="6"/>
        <v>880</v>
      </c>
      <c r="Y39" s="88">
        <f t="shared" si="6"/>
        <v>1044</v>
      </c>
      <c r="Z39" s="89">
        <f t="shared" si="6"/>
        <v>0</v>
      </c>
      <c r="AA39" s="90">
        <f t="shared" si="5"/>
        <v>23512.505000000001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10</v>
      </c>
      <c r="K47" s="99">
        <v>56</v>
      </c>
      <c r="L47" s="99">
        <v>60</v>
      </c>
      <c r="M47" s="99">
        <v>72</v>
      </c>
      <c r="N47" s="99">
        <v>46</v>
      </c>
      <c r="O47" s="99">
        <v>41</v>
      </c>
      <c r="P47" s="99">
        <v>17</v>
      </c>
      <c r="Q47" s="99">
        <v>15</v>
      </c>
      <c r="R47" s="99">
        <v>11.7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328.7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510</v>
      </c>
      <c r="K48" s="88">
        <f t="shared" si="8"/>
        <v>556</v>
      </c>
      <c r="L48" s="88">
        <f t="shared" si="8"/>
        <v>560</v>
      </c>
      <c r="M48" s="88">
        <f t="shared" si="8"/>
        <v>572</v>
      </c>
      <c r="N48" s="88">
        <f t="shared" si="8"/>
        <v>546</v>
      </c>
      <c r="O48" s="88">
        <f t="shared" si="8"/>
        <v>541</v>
      </c>
      <c r="P48" s="88">
        <f t="shared" si="8"/>
        <v>517</v>
      </c>
      <c r="Q48" s="88">
        <f t="shared" si="8"/>
        <v>515</v>
      </c>
      <c r="R48" s="88">
        <f t="shared" si="8"/>
        <v>511.7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12328.7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6966.0190000000002</v>
      </c>
      <c r="C51" s="88">
        <f t="shared" si="10"/>
        <v>6655.0540000000001</v>
      </c>
      <c r="D51" s="88">
        <f t="shared" si="10"/>
        <v>6327.6970000000001</v>
      </c>
      <c r="E51" s="88">
        <f t="shared" si="10"/>
        <v>6181.0689999999995</v>
      </c>
      <c r="F51" s="88">
        <f t="shared" si="10"/>
        <v>6254.3099999999995</v>
      </c>
      <c r="G51" s="88">
        <f t="shared" si="10"/>
        <v>6118.5659999999998</v>
      </c>
      <c r="H51" s="88">
        <f t="shared" si="10"/>
        <v>6408.1989999999996</v>
      </c>
      <c r="I51" s="88">
        <f t="shared" si="10"/>
        <v>6624.4430000000002</v>
      </c>
      <c r="J51" s="88">
        <f t="shared" si="10"/>
        <v>7090.2939999999999</v>
      </c>
      <c r="K51" s="88">
        <f t="shared" si="10"/>
        <v>7629.1419999999998</v>
      </c>
      <c r="L51" s="88">
        <f t="shared" si="10"/>
        <v>7927.4809999999998</v>
      </c>
      <c r="M51" s="88">
        <f t="shared" si="10"/>
        <v>8042.8239999999996</v>
      </c>
      <c r="N51" s="88">
        <f t="shared" si="10"/>
        <v>8128.1359999999986</v>
      </c>
      <c r="O51" s="88">
        <f t="shared" si="10"/>
        <v>8050.6419999999998</v>
      </c>
      <c r="P51" s="88">
        <f t="shared" si="10"/>
        <v>7841.6679999999997</v>
      </c>
      <c r="Q51" s="88">
        <f t="shared" si="10"/>
        <v>7726.1229999999996</v>
      </c>
      <c r="R51" s="88">
        <f t="shared" si="10"/>
        <v>7886.2610000000013</v>
      </c>
      <c r="S51" s="88">
        <f t="shared" si="10"/>
        <v>7822.8989999999994</v>
      </c>
      <c r="T51" s="88">
        <f t="shared" si="10"/>
        <v>7804.1820000000007</v>
      </c>
      <c r="U51" s="88">
        <f t="shared" si="10"/>
        <v>7861.982</v>
      </c>
      <c r="V51" s="88">
        <f t="shared" si="10"/>
        <v>8077.7140000000009</v>
      </c>
      <c r="W51" s="88">
        <f t="shared" si="10"/>
        <v>7864.7520000000004</v>
      </c>
      <c r="X51" s="88">
        <f t="shared" si="10"/>
        <v>7501.1039999999994</v>
      </c>
      <c r="Y51" s="88">
        <f t="shared" si="10"/>
        <v>7184.2220000000007</v>
      </c>
      <c r="Z51" s="89">
        <f t="shared" si="10"/>
        <v>0</v>
      </c>
      <c r="AA51" s="105">
        <f>SUM(B51:Z51)</f>
        <v>175974.783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</v>
      </c>
      <c r="C4" s="18">
        <v>-139</v>
      </c>
      <c r="D4" s="18">
        <v>-139</v>
      </c>
      <c r="E4" s="18">
        <v>-139</v>
      </c>
      <c r="F4" s="18">
        <v>-139</v>
      </c>
      <c r="G4" s="18">
        <v>-139</v>
      </c>
      <c r="H4" s="18">
        <v>-139</v>
      </c>
      <c r="I4" s="18">
        <v>-168</v>
      </c>
      <c r="J4" s="18">
        <v>-168</v>
      </c>
      <c r="K4" s="18">
        <v>-160</v>
      </c>
      <c r="L4" s="18">
        <v>-160</v>
      </c>
      <c r="M4" s="18">
        <v>-160</v>
      </c>
      <c r="N4" s="18">
        <v>-160</v>
      </c>
      <c r="O4" s="18">
        <v>-160</v>
      </c>
      <c r="P4" s="18">
        <v>-160</v>
      </c>
      <c r="Q4" s="18">
        <v>-179</v>
      </c>
      <c r="R4" s="18">
        <v>-179</v>
      </c>
      <c r="S4" s="18">
        <v>-179</v>
      </c>
      <c r="T4" s="18">
        <v>-169</v>
      </c>
      <c r="U4" s="18">
        <v>141.69999999999999</v>
      </c>
      <c r="V4" s="18">
        <v>-8.1000000000000227</v>
      </c>
      <c r="W4" s="18">
        <v>66.399999999999977</v>
      </c>
      <c r="X4" s="18">
        <v>200.60000000000002</v>
      </c>
      <c r="Y4" s="18">
        <v>-105.29999999999995</v>
      </c>
      <c r="Z4" s="19"/>
      <c r="AA4" s="112">
        <f>SUM(B4:Z4)</f>
        <v>-2679.7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352.73</v>
      </c>
      <c r="C7" s="118">
        <v>349.85</v>
      </c>
      <c r="D7" s="118">
        <v>344.93</v>
      </c>
      <c r="E7" s="118">
        <v>319.19</v>
      </c>
      <c r="F7" s="118">
        <v>238.57</v>
      </c>
      <c r="G7" s="118">
        <v>251.44</v>
      </c>
      <c r="H7" s="118">
        <v>220.69</v>
      </c>
      <c r="I7" s="118">
        <v>342.23</v>
      </c>
      <c r="J7" s="118">
        <v>242.51</v>
      </c>
      <c r="K7" s="118">
        <v>214.47</v>
      </c>
      <c r="L7" s="118">
        <v>180.41</v>
      </c>
      <c r="M7" s="118">
        <v>155.38</v>
      </c>
      <c r="N7" s="118">
        <v>186.15</v>
      </c>
      <c r="O7" s="118">
        <v>216.27</v>
      </c>
      <c r="P7" s="118">
        <v>198.58</v>
      </c>
      <c r="Q7" s="118">
        <v>251</v>
      </c>
      <c r="R7" s="118">
        <v>217.41</v>
      </c>
      <c r="S7" s="118">
        <v>264.47000000000003</v>
      </c>
      <c r="T7" s="118">
        <v>351.25</v>
      </c>
      <c r="U7" s="118">
        <v>393.3</v>
      </c>
      <c r="V7" s="118">
        <v>421.99</v>
      </c>
      <c r="W7" s="118">
        <v>419.92</v>
      </c>
      <c r="X7" s="118">
        <v>401.87</v>
      </c>
      <c r="Y7" s="118">
        <v>359.42</v>
      </c>
      <c r="Z7" s="119"/>
      <c r="AA7" s="120">
        <f>IF(SUM(B7:Z7)&lt;&gt;0,AVERAGEIF(B7:Z7,"&lt;&gt;"""),"")</f>
        <v>287.25125000000003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639</v>
      </c>
      <c r="C13" s="130">
        <v>639</v>
      </c>
      <c r="D13" s="130">
        <v>639</v>
      </c>
      <c r="E13" s="130">
        <v>639</v>
      </c>
      <c r="F13" s="130">
        <v>639</v>
      </c>
      <c r="G13" s="130">
        <v>639</v>
      </c>
      <c r="H13" s="130">
        <v>639</v>
      </c>
      <c r="I13" s="130">
        <v>668</v>
      </c>
      <c r="J13" s="130">
        <v>668</v>
      </c>
      <c r="K13" s="130">
        <v>660</v>
      </c>
      <c r="L13" s="130">
        <v>660</v>
      </c>
      <c r="M13" s="130">
        <v>660</v>
      </c>
      <c r="N13" s="130">
        <v>660</v>
      </c>
      <c r="O13" s="130">
        <v>660</v>
      </c>
      <c r="P13" s="130">
        <v>660</v>
      </c>
      <c r="Q13" s="130">
        <v>679</v>
      </c>
      <c r="R13" s="130">
        <v>679</v>
      </c>
      <c r="S13" s="130">
        <v>679</v>
      </c>
      <c r="T13" s="130">
        <v>669</v>
      </c>
      <c r="U13" s="130">
        <v>358.3</v>
      </c>
      <c r="V13" s="130">
        <v>508.1</v>
      </c>
      <c r="W13" s="130">
        <v>433.6</v>
      </c>
      <c r="X13" s="130">
        <v>299.39999999999998</v>
      </c>
      <c r="Y13" s="131">
        <v>605.29999999999995</v>
      </c>
      <c r="Z13" s="132"/>
      <c r="AA13" s="133">
        <f t="shared" si="0"/>
        <v>14679.699999999999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639</v>
      </c>
      <c r="C16" s="136">
        <f t="shared" si="1"/>
        <v>639</v>
      </c>
      <c r="D16" s="136">
        <f t="shared" si="1"/>
        <v>639</v>
      </c>
      <c r="E16" s="136">
        <f t="shared" si="1"/>
        <v>639</v>
      </c>
      <c r="F16" s="136">
        <f t="shared" si="1"/>
        <v>639</v>
      </c>
      <c r="G16" s="136">
        <f t="shared" si="1"/>
        <v>639</v>
      </c>
      <c r="H16" s="136">
        <f t="shared" si="1"/>
        <v>639</v>
      </c>
      <c r="I16" s="136">
        <f t="shared" si="1"/>
        <v>668</v>
      </c>
      <c r="J16" s="136">
        <f t="shared" si="1"/>
        <v>668</v>
      </c>
      <c r="K16" s="136">
        <f t="shared" si="1"/>
        <v>660</v>
      </c>
      <c r="L16" s="136">
        <f t="shared" si="1"/>
        <v>660</v>
      </c>
      <c r="M16" s="136">
        <f t="shared" si="1"/>
        <v>660</v>
      </c>
      <c r="N16" s="136">
        <f t="shared" si="1"/>
        <v>660</v>
      </c>
      <c r="O16" s="136">
        <f t="shared" si="1"/>
        <v>660</v>
      </c>
      <c r="P16" s="136">
        <f t="shared" si="1"/>
        <v>660</v>
      </c>
      <c r="Q16" s="136">
        <f t="shared" si="1"/>
        <v>679</v>
      </c>
      <c r="R16" s="136">
        <f t="shared" si="1"/>
        <v>679</v>
      </c>
      <c r="S16" s="136">
        <f t="shared" si="1"/>
        <v>679</v>
      </c>
      <c r="T16" s="136">
        <f t="shared" si="1"/>
        <v>669</v>
      </c>
      <c r="U16" s="136">
        <f t="shared" si="1"/>
        <v>358.3</v>
      </c>
      <c r="V16" s="136">
        <f t="shared" si="1"/>
        <v>508.1</v>
      </c>
      <c r="W16" s="136">
        <f t="shared" si="1"/>
        <v>433.6</v>
      </c>
      <c r="X16" s="136">
        <f t="shared" si="1"/>
        <v>299.39999999999998</v>
      </c>
      <c r="Y16" s="136">
        <f t="shared" si="1"/>
        <v>605.29999999999995</v>
      </c>
      <c r="Z16" s="137" t="str">
        <f t="shared" si="1"/>
        <v/>
      </c>
      <c r="AA16" s="90">
        <f t="shared" si="0"/>
        <v>14679.699999999999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12000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2022-08-06T11:19:07Z</dcterms:created>
  <dcterms:modified xsi:type="dcterms:W3CDTF">2022-08-06T11:19:08Z</dcterms:modified>
</cp:coreProperties>
</file>