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<sst xmlns="http://schemas.openxmlformats.org/spreadsheetml/2006/main" count="117" uniqueCount="53">
  <si>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05/08/2022 14:08:21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</si>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</sst>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1241</c:v>
                </c:pt>
                <c:pt idx="1">
                  <c:v>1241</c:v>
                </c:pt>
                <c:pt idx="2">
                  <c:v>1241</c:v>
                </c:pt>
                <c:pt idx="3">
                  <c:v>1241</c:v>
                </c:pt>
                <c:pt idx="4">
                  <c:v>1241</c:v>
                </c:pt>
                <c:pt idx="5">
                  <c:v>1241</c:v>
                </c:pt>
                <c:pt idx="6">
                  <c:v>1241</c:v>
                </c:pt>
                <c:pt idx="7">
                  <c:v>1241</c:v>
                </c:pt>
                <c:pt idx="8">
                  <c:v>1241</c:v>
                </c:pt>
                <c:pt idx="9">
                  <c:v>1241</c:v>
                </c:pt>
                <c:pt idx="10">
                  <c:v>1241</c:v>
                </c:pt>
                <c:pt idx="11">
                  <c:v>1241</c:v>
                </c:pt>
                <c:pt idx="12">
                  <c:v>1241</c:v>
                </c:pt>
                <c:pt idx="13">
                  <c:v>1241</c:v>
                </c:pt>
                <c:pt idx="14">
                  <c:v>1241</c:v>
                </c:pt>
                <c:pt idx="15">
                  <c:v>1241</c:v>
                </c:pt>
                <c:pt idx="16">
                  <c:v>1241</c:v>
                </c:pt>
                <c:pt idx="17">
                  <c:v>1113</c:v>
                </c:pt>
                <c:pt idx="18">
                  <c:v>1113</c:v>
                </c:pt>
                <c:pt idx="19">
                  <c:v>1113</c:v>
                </c:pt>
                <c:pt idx="20">
                  <c:v>1113</c:v>
                </c:pt>
                <c:pt idx="21">
                  <c:v>1113</c:v>
                </c:pt>
                <c:pt idx="22">
                  <c:v>1113</c:v>
                </c:pt>
                <c:pt idx="23">
                  <c:v>1113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302</c:v>
                </c:pt>
                <c:pt idx="1">
                  <c:v>284</c:v>
                </c:pt>
                <c:pt idx="2">
                  <c:v>273</c:v>
                </c:pt>
                <c:pt idx="3">
                  <c:v>266</c:v>
                </c:pt>
                <c:pt idx="4">
                  <c:v>265</c:v>
                </c:pt>
                <c:pt idx="5">
                  <c:v>272</c:v>
                </c:pt>
                <c:pt idx="6">
                  <c:v>285</c:v>
                </c:pt>
                <c:pt idx="7">
                  <c:v>285</c:v>
                </c:pt>
                <c:pt idx="8">
                  <c:v>278</c:v>
                </c:pt>
                <c:pt idx="9">
                  <c:v>245</c:v>
                </c:pt>
                <c:pt idx="10">
                  <c:v>245</c:v>
                </c:pt>
                <c:pt idx="11">
                  <c:v>245</c:v>
                </c:pt>
                <c:pt idx="12">
                  <c:v>283</c:v>
                </c:pt>
                <c:pt idx="13">
                  <c:v>283</c:v>
                </c:pt>
                <c:pt idx="14">
                  <c:v>300</c:v>
                </c:pt>
                <c:pt idx="15">
                  <c:v>304</c:v>
                </c:pt>
                <c:pt idx="16">
                  <c:v>289.3</c:v>
                </c:pt>
                <c:pt idx="17">
                  <c:v>398.3</c:v>
                </c:pt>
                <c:pt idx="18">
                  <c:v>439.3</c:v>
                </c:pt>
                <c:pt idx="19">
                  <c:v>452</c:v>
                </c:pt>
                <c:pt idx="20">
                  <c:v>438</c:v>
                </c:pt>
                <c:pt idx="21">
                  <c:v>403</c:v>
                </c:pt>
                <c:pt idx="22">
                  <c:v>368</c:v>
                </c:pt>
                <c:pt idx="23">
                  <c:v>320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3590.136</c:v>
                </c:pt>
                <c:pt idx="1">
                  <c:v>2670.982</c:v>
                </c:pt>
                <c:pt idx="2">
                  <c:v>2389.0030000000002</c:v>
                </c:pt>
                <c:pt idx="3">
                  <c:v>2249.9</c:v>
                </c:pt>
                <c:pt idx="4">
                  <c:v>2158.9189999999999</c:v>
                </c:pt>
                <c:pt idx="5">
                  <c:v>2077.9</c:v>
                </c:pt>
                <c:pt idx="6">
                  <c:v>2097.9</c:v>
                </c:pt>
                <c:pt idx="7">
                  <c:v>2146.8029999999999</c:v>
                </c:pt>
                <c:pt idx="8">
                  <c:v>2012.6750000000002</c:v>
                </c:pt>
                <c:pt idx="9">
                  <c:v>1842.9</c:v>
                </c:pt>
                <c:pt idx="10">
                  <c:v>1839.2919999999999</c:v>
                </c:pt>
                <c:pt idx="11">
                  <c:v>1934.1840000000002</c:v>
                </c:pt>
                <c:pt idx="12">
                  <c:v>1965.9</c:v>
                </c:pt>
                <c:pt idx="13">
                  <c:v>1965.9</c:v>
                </c:pt>
                <c:pt idx="14">
                  <c:v>2097.5249999999996</c:v>
                </c:pt>
                <c:pt idx="15">
                  <c:v>2537.0680000000002</c:v>
                </c:pt>
                <c:pt idx="16">
                  <c:v>2678.9</c:v>
                </c:pt>
                <c:pt idx="17">
                  <c:v>3207.1890000000003</c:v>
                </c:pt>
                <c:pt idx="18">
                  <c:v>3384.1670000000004</c:v>
                </c:pt>
                <c:pt idx="19">
                  <c:v>3503.16</c:v>
                </c:pt>
                <c:pt idx="20">
                  <c:v>3616.16</c:v>
                </c:pt>
                <c:pt idx="21">
                  <c:v>3624.1120000000001</c:v>
                </c:pt>
                <c:pt idx="22">
                  <c:v>3539.5370000000003</c:v>
                </c:pt>
                <c:pt idx="23">
                  <c:v>3224.9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389</c:v>
                </c:pt>
                <c:pt idx="1">
                  <c:v>1109</c:v>
                </c:pt>
                <c:pt idx="2">
                  <c:v>1287</c:v>
                </c:pt>
                <c:pt idx="3">
                  <c:v>1272</c:v>
                </c:pt>
                <c:pt idx="4">
                  <c:v>1256</c:v>
                </c:pt>
                <c:pt idx="5">
                  <c:v>1249</c:v>
                </c:pt>
                <c:pt idx="6">
                  <c:v>1028</c:v>
                </c:pt>
                <c:pt idx="7">
                  <c:v>873</c:v>
                </c:pt>
                <c:pt idx="8">
                  <c:v>818</c:v>
                </c:pt>
                <c:pt idx="9">
                  <c:v>717.3</c:v>
                </c:pt>
                <c:pt idx="10">
                  <c:v>635.70000000000005</c:v>
                </c:pt>
                <c:pt idx="11">
                  <c:v>580.70000000000005</c:v>
                </c:pt>
                <c:pt idx="12">
                  <c:v>562.6</c:v>
                </c:pt>
                <c:pt idx="13">
                  <c:v>658.5</c:v>
                </c:pt>
                <c:pt idx="14">
                  <c:v>505</c:v>
                </c:pt>
                <c:pt idx="15">
                  <c:v>302.3</c:v>
                </c:pt>
                <c:pt idx="16">
                  <c:v>339.4</c:v>
                </c:pt>
                <c:pt idx="17">
                  <c:v>416.9</c:v>
                </c:pt>
                <c:pt idx="18">
                  <c:v>605.9</c:v>
                </c:pt>
                <c:pt idx="19">
                  <c:v>612</c:v>
                </c:pt>
                <c:pt idx="20">
                  <c:v>479.4</c:v>
                </c:pt>
                <c:pt idx="21">
                  <c:v>414.9</c:v>
                </c:pt>
                <c:pt idx="22">
                  <c:v>585.29999999999995</c:v>
                </c:pt>
                <c:pt idx="23">
                  <c:v>923.1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1181.9019999999998</c:v>
                </c:pt>
                <c:pt idx="1">
                  <c:v>1229.076</c:v>
                </c:pt>
                <c:pt idx="2">
                  <c:v>1282.8240000000001</c:v>
                </c:pt>
                <c:pt idx="3">
                  <c:v>1339.1890000000001</c:v>
                </c:pt>
                <c:pt idx="4">
                  <c:v>1405.4999999999998</c:v>
                </c:pt>
                <c:pt idx="5">
                  <c:v>1479.098</c:v>
                </c:pt>
                <c:pt idx="6">
                  <c:v>1707.4899999999998</c:v>
                </c:pt>
                <c:pt idx="7">
                  <c:v>2338.9910000000004</c:v>
                </c:pt>
                <c:pt idx="8">
                  <c:v>3145.2980000000002</c:v>
                </c:pt>
                <c:pt idx="9">
                  <c:v>3865.7769999999991</c:v>
                </c:pt>
                <c:pt idx="10">
                  <c:v>4361.1289999999999</c:v>
                </c:pt>
                <c:pt idx="11">
                  <c:v>4599.5340000000006</c:v>
                </c:pt>
                <c:pt idx="12">
                  <c:v>4635.9229999999989</c:v>
                </c:pt>
                <c:pt idx="13">
                  <c:v>4531.7740000000013</c:v>
                </c:pt>
                <c:pt idx="14">
                  <c:v>4263.3419999999969</c:v>
                </c:pt>
                <c:pt idx="15">
                  <c:v>3824.9670000000006</c:v>
                </c:pt>
                <c:pt idx="16">
                  <c:v>3229.462</c:v>
                </c:pt>
                <c:pt idx="17">
                  <c:v>2502.8109999999997</c:v>
                </c:pt>
                <c:pt idx="18">
                  <c:v>1775.7610000000004</c:v>
                </c:pt>
                <c:pt idx="19">
                  <c:v>1408.32</c:v>
                </c:pt>
                <c:pt idx="20">
                  <c:v>1274.1709999999998</c:v>
                </c:pt>
                <c:pt idx="21">
                  <c:v>1194.4369999999999</c:v>
                </c:pt>
                <c:pt idx="22">
                  <c:v>1153.9590000000003</c:v>
                </c:pt>
                <c:pt idx="23">
                  <c:v>1155.9590000000001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72</c:v>
                </c:pt>
                <c:pt idx="1">
                  <c:v>68</c:v>
                </c:pt>
                <c:pt idx="2">
                  <c:v>68</c:v>
                </c:pt>
                <c:pt idx="3">
                  <c:v>68</c:v>
                </c:pt>
                <c:pt idx="4">
                  <c:v>71</c:v>
                </c:pt>
                <c:pt idx="5">
                  <c:v>74</c:v>
                </c:pt>
                <c:pt idx="6">
                  <c:v>93</c:v>
                </c:pt>
                <c:pt idx="7">
                  <c:v>122</c:v>
                </c:pt>
                <c:pt idx="8">
                  <c:v>148</c:v>
                </c:pt>
                <c:pt idx="9">
                  <c:v>162</c:v>
                </c:pt>
                <c:pt idx="10">
                  <c:v>171</c:v>
                </c:pt>
                <c:pt idx="11">
                  <c:v>175</c:v>
                </c:pt>
                <c:pt idx="12">
                  <c:v>175</c:v>
                </c:pt>
                <c:pt idx="13">
                  <c:v>172</c:v>
                </c:pt>
                <c:pt idx="14">
                  <c:v>167</c:v>
                </c:pt>
                <c:pt idx="15">
                  <c:v>160</c:v>
                </c:pt>
                <c:pt idx="16">
                  <c:v>148</c:v>
                </c:pt>
                <c:pt idx="17">
                  <c:v>128</c:v>
                </c:pt>
                <c:pt idx="18">
                  <c:v>103</c:v>
                </c:pt>
                <c:pt idx="19">
                  <c:v>89</c:v>
                </c:pt>
                <c:pt idx="20">
                  <c:v>86</c:v>
                </c:pt>
                <c:pt idx="21">
                  <c:v>84</c:v>
                </c:pt>
                <c:pt idx="22">
                  <c:v>81</c:v>
                </c:pt>
                <c:pt idx="23">
                  <c:v>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351</c:v>
                </c:pt>
                <c:pt idx="1">
                  <c:v>286</c:v>
                </c:pt>
                <c:pt idx="2">
                  <c:v>101</c:v>
                </c:pt>
                <c:pt idx="3">
                  <c:v>101</c:v>
                </c:pt>
                <c:pt idx="4">
                  <c:v>127</c:v>
                </c:pt>
                <c:pt idx="5">
                  <c:v>207</c:v>
                </c:pt>
                <c:pt idx="6">
                  <c:v>437</c:v>
                </c:pt>
                <c:pt idx="7">
                  <c:v>437</c:v>
                </c:pt>
                <c:pt idx="8">
                  <c:v>357</c:v>
                </c:pt>
                <c:pt idx="9">
                  <c:v>286</c:v>
                </c:pt>
                <c:pt idx="10">
                  <c:v>216</c:v>
                </c:pt>
                <c:pt idx="11">
                  <c:v>189</c:v>
                </c:pt>
                <c:pt idx="12">
                  <c:v>201</c:v>
                </c:pt>
                <c:pt idx="13">
                  <c:v>179</c:v>
                </c:pt>
                <c:pt idx="14">
                  <c:v>205</c:v>
                </c:pt>
                <c:pt idx="15">
                  <c:v>230</c:v>
                </c:pt>
                <c:pt idx="16">
                  <c:v>485</c:v>
                </c:pt>
                <c:pt idx="17">
                  <c:v>650</c:v>
                </c:pt>
                <c:pt idx="18">
                  <c:v>922</c:v>
                </c:pt>
                <c:pt idx="19">
                  <c:v>1175</c:v>
                </c:pt>
                <c:pt idx="20">
                  <c:v>1301</c:v>
                </c:pt>
                <c:pt idx="21">
                  <c:v>1200</c:v>
                </c:pt>
                <c:pt idx="22">
                  <c:v>890</c:v>
                </c:pt>
                <c:pt idx="23">
                  <c:v>451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3767992"/>
        <c:axId val="343768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7127.0380000000005</c:v>
                </c:pt>
                <c:pt idx="1">
                  <c:v>6888.0580000000009</c:v>
                </c:pt>
                <c:pt idx="2">
                  <c:v>6641.8270000000011</c:v>
                </c:pt>
                <c:pt idx="3">
                  <c:v>6537.0889999999999</c:v>
                </c:pt>
                <c:pt idx="4">
                  <c:v>6524.4189999999999</c:v>
                </c:pt>
                <c:pt idx="5">
                  <c:v>6599.9980000000023</c:v>
                </c:pt>
                <c:pt idx="6">
                  <c:v>6889.3509999999997</c:v>
                </c:pt>
                <c:pt idx="7">
                  <c:v>7443.7940000000017</c:v>
                </c:pt>
                <c:pt idx="8">
                  <c:v>7999.973</c:v>
                </c:pt>
                <c:pt idx="9">
                  <c:v>8360.011999999997</c:v>
                </c:pt>
                <c:pt idx="10">
                  <c:v>8709.155999999999</c:v>
                </c:pt>
                <c:pt idx="11">
                  <c:v>8964.4510000000009</c:v>
                </c:pt>
                <c:pt idx="12">
                  <c:v>9064.4290000000019</c:v>
                </c:pt>
                <c:pt idx="13">
                  <c:v>9031.1770000000015</c:v>
                </c:pt>
                <c:pt idx="14">
                  <c:v>8778.896999999999</c:v>
                </c:pt>
                <c:pt idx="15">
                  <c:v>8599.3120000000017</c:v>
                </c:pt>
                <c:pt idx="16">
                  <c:v>8411.0360000000001</c:v>
                </c:pt>
                <c:pt idx="17">
                  <c:v>8416.2070000000022</c:v>
                </c:pt>
                <c:pt idx="18">
                  <c:v>8343.0930000000008</c:v>
                </c:pt>
                <c:pt idx="19">
                  <c:v>8352.487000000001</c:v>
                </c:pt>
                <c:pt idx="20">
                  <c:v>8307.7189999999991</c:v>
                </c:pt>
                <c:pt idx="21">
                  <c:v>8033.4179999999997</c:v>
                </c:pt>
                <c:pt idx="22">
                  <c:v>7730.7779999999975</c:v>
                </c:pt>
                <c:pt idx="23">
                  <c:v>7266.9190000000017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767992"/>
        <c:axId val="343768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353.71</c:v>
                </c:pt>
                <c:pt idx="1">
                  <c:v>343</c:v>
                </c:pt>
                <c:pt idx="2">
                  <c:v>328.44</c:v>
                </c:pt>
                <c:pt idx="3">
                  <c:v>331</c:v>
                </c:pt>
                <c:pt idx="4">
                  <c:v>328.44</c:v>
                </c:pt>
                <c:pt idx="5">
                  <c:v>272</c:v>
                </c:pt>
                <c:pt idx="6">
                  <c:v>290.83</c:v>
                </c:pt>
                <c:pt idx="7">
                  <c:v>329.6</c:v>
                </c:pt>
                <c:pt idx="8">
                  <c:v>324.14999999999998</c:v>
                </c:pt>
                <c:pt idx="9">
                  <c:v>306.77999999999997</c:v>
                </c:pt>
                <c:pt idx="10">
                  <c:v>323.97000000000003</c:v>
                </c:pt>
                <c:pt idx="11">
                  <c:v>345.8</c:v>
                </c:pt>
                <c:pt idx="12">
                  <c:v>340</c:v>
                </c:pt>
                <c:pt idx="13">
                  <c:v>336.65</c:v>
                </c:pt>
                <c:pt idx="14">
                  <c:v>349.29</c:v>
                </c:pt>
                <c:pt idx="15">
                  <c:v>384.49</c:v>
                </c:pt>
                <c:pt idx="16">
                  <c:v>433.77</c:v>
                </c:pt>
                <c:pt idx="17">
                  <c:v>438.06</c:v>
                </c:pt>
                <c:pt idx="18">
                  <c:v>432.66</c:v>
                </c:pt>
                <c:pt idx="19">
                  <c:v>431</c:v>
                </c:pt>
                <c:pt idx="20">
                  <c:v>431</c:v>
                </c:pt>
                <c:pt idx="21">
                  <c:v>419.36</c:v>
                </c:pt>
                <c:pt idx="22">
                  <c:v>369.08</c:v>
                </c:pt>
                <c:pt idx="23">
                  <c:v>324.98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769168"/>
        <c:axId val="343768776"/>
      </c:lineChart>
      <c:catAx>
        <c:axId val="343767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768384"/>
        <c:crosses val="autoZero"/>
        <c:auto val="1"/>
        <c:lblAlgn val="ctr"/>
        <c:lblOffset val="100"/>
        <c:noMultiLvlLbl val="0"/>
      </c:catAx>
      <c:valAx>
        <c:axId val="3437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767992"/>
        <c:crosses val="autoZero"/>
        <c:crossBetween val="between"/>
      </c:valAx>
      <c:valAx>
        <c:axId val="343768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769168"/>
        <c:crosses val="max"/>
        <c:crossBetween val="between"/>
      </c:valAx>
      <c:catAx>
        <c:axId val="343769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768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3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883" cy="629206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7127.0380000000023</v>
      </c>
      <c r="C4" s="18">
        <v>6888.0579999999991</v>
      </c>
      <c r="D4" s="18">
        <v>6641.8269999999993</v>
      </c>
      <c r="E4" s="18">
        <v>6537.0890000000009</v>
      </c>
      <c r="F4" s="18">
        <v>6524.4190000000008</v>
      </c>
      <c r="G4" s="18">
        <v>6599.9979999999996</v>
      </c>
      <c r="H4" s="18">
        <v>6889.3899999999994</v>
      </c>
      <c r="I4" s="18">
        <v>7443.7940000000017</v>
      </c>
      <c r="J4" s="18">
        <v>7999.9730000000009</v>
      </c>
      <c r="K4" s="18">
        <v>8359.9770000000026</v>
      </c>
      <c r="L4" s="18">
        <v>8709.121000000001</v>
      </c>
      <c r="M4" s="18">
        <v>8964.4179999999997</v>
      </c>
      <c r="N4" s="18">
        <v>9064.422999999997</v>
      </c>
      <c r="O4" s="18">
        <v>9031.1740000000009</v>
      </c>
      <c r="P4" s="18">
        <v>8778.8669999999984</v>
      </c>
      <c r="Q4" s="18">
        <v>8599.3349999999955</v>
      </c>
      <c r="R4" s="18">
        <v>8411.0619999999981</v>
      </c>
      <c r="S4" s="18">
        <v>8416.2000000000044</v>
      </c>
      <c r="T4" s="18">
        <v>8343.1280000000006</v>
      </c>
      <c r="U4" s="18">
        <v>8352.48</v>
      </c>
      <c r="V4" s="18">
        <v>8307.7310000000016</v>
      </c>
      <c r="W4" s="18">
        <v>8033.4490000000005</v>
      </c>
      <c r="X4" s="18">
        <v>7730.7960000000003</v>
      </c>
      <c r="Y4" s="18">
        <v>7266.9589999999989</v>
      </c>
      <c r="Z4" s="19"/>
      <c r="AA4" s="20">
        <f>SUM(B4:Z4)</f>
        <v>189020.70600000001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353.71</v>
      </c>
      <c r="C7" s="28">
        <v>343</v>
      </c>
      <c r="D7" s="28">
        <v>328.44</v>
      </c>
      <c r="E7" s="28">
        <v>331</v>
      </c>
      <c r="F7" s="28">
        <v>328.44</v>
      </c>
      <c r="G7" s="28">
        <v>272</v>
      </c>
      <c r="H7" s="28">
        <v>290.83</v>
      </c>
      <c r="I7" s="28">
        <v>329.6</v>
      </c>
      <c r="J7" s="28">
        <v>324.14999999999998</v>
      </c>
      <c r="K7" s="28">
        <v>306.77999999999997</v>
      </c>
      <c r="L7" s="28">
        <v>323.97000000000003</v>
      </c>
      <c r="M7" s="28">
        <v>345.8</v>
      </c>
      <c r="N7" s="28">
        <v>340</v>
      </c>
      <c r="O7" s="28">
        <v>336.65</v>
      </c>
      <c r="P7" s="28">
        <v>349.29</v>
      </c>
      <c r="Q7" s="28">
        <v>384.49</v>
      </c>
      <c r="R7" s="28">
        <v>433.77</v>
      </c>
      <c r="S7" s="28">
        <v>438.06</v>
      </c>
      <c r="T7" s="28">
        <v>432.66</v>
      </c>
      <c r="U7" s="28">
        <v>431</v>
      </c>
      <c r="V7" s="28">
        <v>431</v>
      </c>
      <c r="W7" s="28">
        <v>419.36</v>
      </c>
      <c r="X7" s="28">
        <v>369.08</v>
      </c>
      <c r="Y7" s="28">
        <v>324.98</v>
      </c>
      <c r="Z7" s="29"/>
      <c r="AA7" s="30">
        <f>IF(SUM(B7:Z7)&lt;&gt;0,AVERAGEIF(B7:Z7,"&lt;&gt;"""),"")</f>
        <v>357.0025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1241</v>
      </c>
      <c r="C10" s="42">
        <v>1241</v>
      </c>
      <c r="D10" s="42">
        <v>1241</v>
      </c>
      <c r="E10" s="42">
        <v>1241</v>
      </c>
      <c r="F10" s="42">
        <v>1241</v>
      </c>
      <c r="G10" s="42">
        <v>1241</v>
      </c>
      <c r="H10" s="42">
        <v>1241</v>
      </c>
      <c r="I10" s="42">
        <v>1241</v>
      </c>
      <c r="J10" s="42">
        <v>1241</v>
      </c>
      <c r="K10" s="42">
        <v>1241</v>
      </c>
      <c r="L10" s="42">
        <v>1241</v>
      </c>
      <c r="M10" s="42">
        <v>1241</v>
      </c>
      <c r="N10" s="42">
        <v>1241</v>
      </c>
      <c r="O10" s="42">
        <v>1241</v>
      </c>
      <c r="P10" s="42">
        <v>1241</v>
      </c>
      <c r="Q10" s="42">
        <v>1241</v>
      </c>
      <c r="R10" s="42">
        <v>1241</v>
      </c>
      <c r="S10" s="42">
        <v>1113</v>
      </c>
      <c r="T10" s="42">
        <v>1113</v>
      </c>
      <c r="U10" s="42">
        <v>1113</v>
      </c>
      <c r="V10" s="42">
        <v>1113</v>
      </c>
      <c r="W10" s="42">
        <v>1113</v>
      </c>
      <c r="X10" s="42">
        <v>1113</v>
      </c>
      <c r="Y10" s="42">
        <v>1113</v>
      </c>
      <c r="Z10" s="43"/>
      <c r="AA10" s="44">
        <f t="shared" ref="AA10:AA15" si="0">SUM(B10:Z10)</f>
        <v>28888</v>
      </c>
    </row>
    <row r="11" spans="1:27" ht="24.95" customHeight="1" x14ac:dyDescent="0.2">
      <c r="A11" s="45" t="s">
        <v>7</v>
      </c>
      <c r="B11" s="46">
        <v>302</v>
      </c>
      <c r="C11" s="47">
        <v>284</v>
      </c>
      <c r="D11" s="47">
        <v>273</v>
      </c>
      <c r="E11" s="47">
        <v>266</v>
      </c>
      <c r="F11" s="47">
        <v>265</v>
      </c>
      <c r="G11" s="47">
        <v>272</v>
      </c>
      <c r="H11" s="47">
        <v>285</v>
      </c>
      <c r="I11" s="47">
        <v>285</v>
      </c>
      <c r="J11" s="47">
        <v>278</v>
      </c>
      <c r="K11" s="47">
        <v>245</v>
      </c>
      <c r="L11" s="47">
        <v>245</v>
      </c>
      <c r="M11" s="47">
        <v>245</v>
      </c>
      <c r="N11" s="47">
        <v>283</v>
      </c>
      <c r="O11" s="47">
        <v>283</v>
      </c>
      <c r="P11" s="47">
        <v>300</v>
      </c>
      <c r="Q11" s="47">
        <v>304</v>
      </c>
      <c r="R11" s="47">
        <v>289.3</v>
      </c>
      <c r="S11" s="47">
        <v>398.3</v>
      </c>
      <c r="T11" s="47">
        <v>439.3</v>
      </c>
      <c r="U11" s="47">
        <v>452</v>
      </c>
      <c r="V11" s="47">
        <v>438</v>
      </c>
      <c r="W11" s="47">
        <v>403</v>
      </c>
      <c r="X11" s="47">
        <v>368</v>
      </c>
      <c r="Y11" s="47">
        <v>320</v>
      </c>
      <c r="Z11" s="48"/>
      <c r="AA11" s="49">
        <f t="shared" si="0"/>
        <v>7522.9000000000005</v>
      </c>
    </row>
    <row r="12" spans="1:27" ht="24.95" customHeight="1" x14ac:dyDescent="0.2">
      <c r="A12" s="50" t="s">
        <v>8</v>
      </c>
      <c r="B12" s="51">
        <v>3590.136</v>
      </c>
      <c r="C12" s="52">
        <v>2670.982</v>
      </c>
      <c r="D12" s="52">
        <v>2389.0030000000002</v>
      </c>
      <c r="E12" s="52">
        <v>2249.9</v>
      </c>
      <c r="F12" s="52">
        <v>2158.9189999999999</v>
      </c>
      <c r="G12" s="52">
        <v>2077.9</v>
      </c>
      <c r="H12" s="52">
        <v>2097.9</v>
      </c>
      <c r="I12" s="52">
        <v>2146.8029999999999</v>
      </c>
      <c r="J12" s="52">
        <v>2012.6750000000002</v>
      </c>
      <c r="K12" s="52">
        <v>1842.9</v>
      </c>
      <c r="L12" s="52">
        <v>1839.2919999999999</v>
      </c>
      <c r="M12" s="52">
        <v>1934.1840000000002</v>
      </c>
      <c r="N12" s="52">
        <v>1965.9</v>
      </c>
      <c r="O12" s="52">
        <v>1965.9</v>
      </c>
      <c r="P12" s="52">
        <v>2097.5249999999996</v>
      </c>
      <c r="Q12" s="52">
        <v>2537.0680000000002</v>
      </c>
      <c r="R12" s="52">
        <v>2678.9</v>
      </c>
      <c r="S12" s="52">
        <v>3207.1890000000003</v>
      </c>
      <c r="T12" s="52">
        <v>3384.1670000000004</v>
      </c>
      <c r="U12" s="52">
        <v>3503.16</v>
      </c>
      <c r="V12" s="52">
        <v>3616.16</v>
      </c>
      <c r="W12" s="52">
        <v>3624.1120000000001</v>
      </c>
      <c r="X12" s="52">
        <v>3539.5370000000003</v>
      </c>
      <c r="Y12" s="52">
        <v>3224.9</v>
      </c>
      <c r="Z12" s="53"/>
      <c r="AA12" s="54">
        <f t="shared" si="0"/>
        <v>62355.112000000016</v>
      </c>
    </row>
    <row r="13" spans="1:27" ht="24.95" customHeight="1" x14ac:dyDescent="0.2">
      <c r="A13" s="50" t="s">
        <v>9</v>
      </c>
      <c r="B13" s="51">
        <v>351</v>
      </c>
      <c r="C13" s="52">
        <v>286</v>
      </c>
      <c r="D13" s="52">
        <v>101</v>
      </c>
      <c r="E13" s="52">
        <v>101</v>
      </c>
      <c r="F13" s="52">
        <v>127</v>
      </c>
      <c r="G13" s="52">
        <v>207</v>
      </c>
      <c r="H13" s="52">
        <v>437</v>
      </c>
      <c r="I13" s="52">
        <v>437</v>
      </c>
      <c r="J13" s="52">
        <v>357</v>
      </c>
      <c r="K13" s="52">
        <v>286</v>
      </c>
      <c r="L13" s="52">
        <v>216</v>
      </c>
      <c r="M13" s="52">
        <v>189</v>
      </c>
      <c r="N13" s="52">
        <v>201</v>
      </c>
      <c r="O13" s="52">
        <v>179</v>
      </c>
      <c r="P13" s="52">
        <v>205</v>
      </c>
      <c r="Q13" s="52">
        <v>230</v>
      </c>
      <c r="R13" s="52">
        <v>485</v>
      </c>
      <c r="S13" s="52">
        <v>650</v>
      </c>
      <c r="T13" s="52">
        <v>922</v>
      </c>
      <c r="U13" s="52">
        <v>1175</v>
      </c>
      <c r="V13" s="52">
        <v>1301</v>
      </c>
      <c r="W13" s="52">
        <v>1200</v>
      </c>
      <c r="X13" s="52">
        <v>890</v>
      </c>
      <c r="Y13" s="52">
        <v>451</v>
      </c>
      <c r="Z13" s="53"/>
      <c r="AA13" s="54">
        <f t="shared" si="0"/>
        <v>10984</v>
      </c>
    </row>
    <row r="14" spans="1:27" ht="24.95" customHeight="1" x14ac:dyDescent="0.2">
      <c r="A14" s="55" t="s">
        <v>10</v>
      </c>
      <c r="B14" s="56">
        <v>1181.9019999999998</v>
      </c>
      <c r="C14" s="57">
        <v>1229.076</v>
      </c>
      <c r="D14" s="57">
        <v>1282.8240000000001</v>
      </c>
      <c r="E14" s="57">
        <v>1339.1890000000001</v>
      </c>
      <c r="F14" s="57">
        <v>1405.4999999999998</v>
      </c>
      <c r="G14" s="57">
        <v>1479.098</v>
      </c>
      <c r="H14" s="57">
        <v>1707.4899999999998</v>
      </c>
      <c r="I14" s="57">
        <v>2338.9910000000004</v>
      </c>
      <c r="J14" s="57">
        <v>3145.2980000000002</v>
      </c>
      <c r="K14" s="57">
        <v>3865.7769999999991</v>
      </c>
      <c r="L14" s="57">
        <v>4361.1289999999999</v>
      </c>
      <c r="M14" s="57">
        <v>4599.5340000000006</v>
      </c>
      <c r="N14" s="57">
        <v>4635.9229999999989</v>
      </c>
      <c r="O14" s="57">
        <v>4531.7740000000013</v>
      </c>
      <c r="P14" s="57">
        <v>4263.3419999999969</v>
      </c>
      <c r="Q14" s="57">
        <v>3824.9670000000006</v>
      </c>
      <c r="R14" s="57">
        <v>3229.462</v>
      </c>
      <c r="S14" s="57">
        <v>2502.8109999999997</v>
      </c>
      <c r="T14" s="57">
        <v>1775.7610000000004</v>
      </c>
      <c r="U14" s="57">
        <v>1408.32</v>
      </c>
      <c r="V14" s="57">
        <v>1274.1709999999998</v>
      </c>
      <c r="W14" s="57">
        <v>1194.4369999999999</v>
      </c>
      <c r="X14" s="57">
        <v>1153.9590000000003</v>
      </c>
      <c r="Y14" s="57">
        <v>1155.9590000000001</v>
      </c>
      <c r="Z14" s="58"/>
      <c r="AA14" s="59">
        <f t="shared" si="0"/>
        <v>58886.694000000003</v>
      </c>
    </row>
    <row r="15" spans="1:27" ht="24.95" customHeight="1" x14ac:dyDescent="0.2">
      <c r="A15" s="55" t="s">
        <v>11</v>
      </c>
      <c r="B15" s="56">
        <v>72</v>
      </c>
      <c r="C15" s="57">
        <v>68</v>
      </c>
      <c r="D15" s="57">
        <v>68</v>
      </c>
      <c r="E15" s="57">
        <v>68</v>
      </c>
      <c r="F15" s="57">
        <v>71</v>
      </c>
      <c r="G15" s="57">
        <v>74</v>
      </c>
      <c r="H15" s="57">
        <v>93</v>
      </c>
      <c r="I15" s="57">
        <v>122</v>
      </c>
      <c r="J15" s="57">
        <v>148</v>
      </c>
      <c r="K15" s="57">
        <v>162</v>
      </c>
      <c r="L15" s="57">
        <v>171</v>
      </c>
      <c r="M15" s="57">
        <v>175</v>
      </c>
      <c r="N15" s="57">
        <v>175</v>
      </c>
      <c r="O15" s="57">
        <v>172</v>
      </c>
      <c r="P15" s="57">
        <v>167</v>
      </c>
      <c r="Q15" s="57">
        <v>160</v>
      </c>
      <c r="R15" s="57">
        <v>148</v>
      </c>
      <c r="S15" s="57">
        <v>128</v>
      </c>
      <c r="T15" s="57">
        <v>103</v>
      </c>
      <c r="U15" s="57">
        <v>89</v>
      </c>
      <c r="V15" s="57">
        <v>86</v>
      </c>
      <c r="W15" s="57">
        <v>84</v>
      </c>
      <c r="X15" s="57">
        <v>81</v>
      </c>
      <c r="Y15" s="57">
        <v>79</v>
      </c>
      <c r="Z15" s="58"/>
      <c r="AA15" s="59">
        <f t="shared" si="0"/>
        <v>2764</v>
      </c>
    </row>
    <row r="16" spans="1:27" ht="30" customHeight="1" thickBot="1" x14ac:dyDescent="0.25">
      <c r="A16" s="60" t="s">
        <v>12</v>
      </c>
      <c r="B16" s="61">
        <f>IF(LEN(B$2)&gt;0,SUM(B10:B15),"")</f>
        <v>6738.0380000000005</v>
      </c>
      <c r="C16" s="62">
        <f t="shared" ref="C16:Z16" si="1">IF(LEN(C$2)&gt;0,SUM(C10:C15),"")</f>
        <v>5779.058</v>
      </c>
      <c r="D16" s="62">
        <f t="shared" si="1"/>
        <v>5354.8270000000002</v>
      </c>
      <c r="E16" s="62">
        <f t="shared" si="1"/>
        <v>5265.0889999999999</v>
      </c>
      <c r="F16" s="62">
        <f t="shared" si="1"/>
        <v>5268.4189999999999</v>
      </c>
      <c r="G16" s="62">
        <f t="shared" si="1"/>
        <v>5350.9979999999996</v>
      </c>
      <c r="H16" s="62">
        <f t="shared" si="1"/>
        <v>5861.3899999999994</v>
      </c>
      <c r="I16" s="62">
        <f t="shared" si="1"/>
        <v>6570.7939999999999</v>
      </c>
      <c r="J16" s="62">
        <f t="shared" si="1"/>
        <v>7181.973</v>
      </c>
      <c r="K16" s="62">
        <f t="shared" si="1"/>
        <v>7642.6769999999997</v>
      </c>
      <c r="L16" s="62">
        <f t="shared" si="1"/>
        <v>8073.4210000000003</v>
      </c>
      <c r="M16" s="62">
        <f t="shared" si="1"/>
        <v>8383.7180000000008</v>
      </c>
      <c r="N16" s="62">
        <f t="shared" si="1"/>
        <v>8501.8229999999985</v>
      </c>
      <c r="O16" s="62">
        <f t="shared" si="1"/>
        <v>8372.6740000000009</v>
      </c>
      <c r="P16" s="62">
        <f t="shared" si="1"/>
        <v>8273.8669999999966</v>
      </c>
      <c r="Q16" s="62">
        <f t="shared" si="1"/>
        <v>8297.0349999999999</v>
      </c>
      <c r="R16" s="62">
        <f t="shared" si="1"/>
        <v>8071.6620000000003</v>
      </c>
      <c r="S16" s="62">
        <f t="shared" si="1"/>
        <v>7999.3</v>
      </c>
      <c r="T16" s="62">
        <f t="shared" si="1"/>
        <v>7737.228000000001</v>
      </c>
      <c r="U16" s="62">
        <f t="shared" si="1"/>
        <v>7740.48</v>
      </c>
      <c r="V16" s="62">
        <f t="shared" si="1"/>
        <v>7828.3310000000001</v>
      </c>
      <c r="W16" s="62">
        <f t="shared" si="1"/>
        <v>7618.549</v>
      </c>
      <c r="X16" s="62">
        <f t="shared" si="1"/>
        <v>7145.496000000001</v>
      </c>
      <c r="Y16" s="62">
        <f t="shared" si="1"/>
        <v>6343.8589999999995</v>
      </c>
      <c r="Z16" s="63" t="str">
        <f t="shared" si="1"/>
        <v/>
      </c>
      <c r="AA16" s="64">
        <f>SUM(AA10:AA15)</f>
        <v>171400.70600000001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1754.9</v>
      </c>
      <c r="C28" s="72">
        <v>1694.9</v>
      </c>
      <c r="D28" s="72">
        <v>1537.9</v>
      </c>
      <c r="E28" s="72">
        <v>1578.9</v>
      </c>
      <c r="F28" s="72">
        <v>1658.9</v>
      </c>
      <c r="G28" s="72">
        <v>1795.9</v>
      </c>
      <c r="H28" s="72">
        <v>2188.9</v>
      </c>
      <c r="I28" s="72">
        <v>2627.9</v>
      </c>
      <c r="J28" s="72">
        <v>3093.9</v>
      </c>
      <c r="K28" s="72">
        <v>3477.9</v>
      </c>
      <c r="L28" s="72">
        <v>3741.9</v>
      </c>
      <c r="M28" s="72">
        <v>3881.9</v>
      </c>
      <c r="N28" s="72">
        <v>3963.9</v>
      </c>
      <c r="O28" s="72">
        <v>3854.9</v>
      </c>
      <c r="P28" s="72">
        <v>3702.9</v>
      </c>
      <c r="Q28" s="72">
        <v>3440.9</v>
      </c>
      <c r="R28" s="72">
        <v>3282.2</v>
      </c>
      <c r="S28" s="72">
        <v>3065.2</v>
      </c>
      <c r="T28" s="72">
        <v>2876.2</v>
      </c>
      <c r="U28" s="72">
        <v>2878.9</v>
      </c>
      <c r="V28" s="72">
        <v>2894.9</v>
      </c>
      <c r="W28" s="72">
        <v>2704.9</v>
      </c>
      <c r="X28" s="72">
        <v>2340.9</v>
      </c>
      <c r="Y28" s="72">
        <v>1853.9</v>
      </c>
      <c r="Z28" s="73"/>
      <c r="AA28" s="74">
        <f>SUM(B28:Z28)</f>
        <v>65893.5</v>
      </c>
    </row>
    <row r="29" spans="1:27" ht="24.95" customHeight="1" x14ac:dyDescent="0.2">
      <c r="A29" s="75" t="s">
        <v>23</v>
      </c>
      <c r="B29" s="76">
        <v>1046.1379999999999</v>
      </c>
      <c r="C29" s="77">
        <v>944.15800000000002</v>
      </c>
      <c r="D29" s="77">
        <v>1084.9269999999999</v>
      </c>
      <c r="E29" s="77">
        <v>1113.1890000000001</v>
      </c>
      <c r="F29" s="77">
        <v>1076.519</v>
      </c>
      <c r="G29" s="77">
        <v>1015.098</v>
      </c>
      <c r="H29" s="77">
        <v>947.49</v>
      </c>
      <c r="I29" s="77">
        <v>1045.894</v>
      </c>
      <c r="J29" s="77">
        <v>1184.0730000000001</v>
      </c>
      <c r="K29" s="77">
        <v>1373.777</v>
      </c>
      <c r="L29" s="77">
        <v>1568.521</v>
      </c>
      <c r="M29" s="77">
        <v>1735.818</v>
      </c>
      <c r="N29" s="77">
        <v>1721.923</v>
      </c>
      <c r="O29" s="77">
        <v>1701.7739999999999</v>
      </c>
      <c r="P29" s="77">
        <v>1701.9670000000001</v>
      </c>
      <c r="Q29" s="77">
        <v>2087.1350000000002</v>
      </c>
      <c r="R29" s="77">
        <v>1760.462</v>
      </c>
      <c r="S29" s="77">
        <v>1256.0999999999999</v>
      </c>
      <c r="T29" s="77">
        <v>913.02800000000002</v>
      </c>
      <c r="U29" s="77">
        <v>744.58</v>
      </c>
      <c r="V29" s="77">
        <v>916.43100000000004</v>
      </c>
      <c r="W29" s="77">
        <v>896.649</v>
      </c>
      <c r="X29" s="77">
        <v>829.596</v>
      </c>
      <c r="Y29" s="77">
        <v>663.95899999999995</v>
      </c>
      <c r="Z29" s="78"/>
      <c r="AA29" s="79">
        <f>SUM(B29:Z29)</f>
        <v>29329.206000000006</v>
      </c>
    </row>
    <row r="30" spans="1:27" ht="24.95" customHeight="1" x14ac:dyDescent="0.2">
      <c r="A30" s="82" t="s">
        <v>24</v>
      </c>
      <c r="B30" s="80">
        <v>4326</v>
      </c>
      <c r="C30" s="81">
        <v>3610</v>
      </c>
      <c r="D30" s="81">
        <v>3380</v>
      </c>
      <c r="E30" s="81">
        <v>3206</v>
      </c>
      <c r="F30" s="81">
        <v>3150</v>
      </c>
      <c r="G30" s="81">
        <v>3150</v>
      </c>
      <c r="H30" s="81">
        <v>3170</v>
      </c>
      <c r="I30" s="81">
        <v>3110</v>
      </c>
      <c r="J30" s="81">
        <v>3062</v>
      </c>
      <c r="K30" s="81">
        <v>2915</v>
      </c>
      <c r="L30" s="81">
        <v>2890</v>
      </c>
      <c r="M30" s="81">
        <v>2890</v>
      </c>
      <c r="N30" s="81">
        <v>2940</v>
      </c>
      <c r="O30" s="81">
        <v>2940</v>
      </c>
      <c r="P30" s="81">
        <v>2990</v>
      </c>
      <c r="Q30" s="81">
        <v>2890</v>
      </c>
      <c r="R30" s="81">
        <v>3159</v>
      </c>
      <c r="S30" s="81">
        <v>3796</v>
      </c>
      <c r="T30" s="81">
        <v>4068</v>
      </c>
      <c r="U30" s="81">
        <v>4286</v>
      </c>
      <c r="V30" s="81">
        <v>4326</v>
      </c>
      <c r="W30" s="81">
        <v>4329</v>
      </c>
      <c r="X30" s="81">
        <v>4341</v>
      </c>
      <c r="Y30" s="81">
        <v>4198</v>
      </c>
      <c r="Z30" s="83"/>
      <c r="AA30" s="84">
        <f>SUM(B30:Z30)</f>
        <v>83122</v>
      </c>
    </row>
    <row r="31" spans="1:27" ht="30" customHeight="1" thickBot="1" x14ac:dyDescent="0.25">
      <c r="A31" s="60" t="s">
        <v>25</v>
      </c>
      <c r="B31" s="61">
        <f>IF(LEN(B$2)&gt;0,SUM(B28:B30),"")</f>
        <v>7127.0380000000005</v>
      </c>
      <c r="C31" s="62">
        <f t="shared" ref="C31:Z31" si="4">IF(LEN(C$2)&gt;0,SUM(C28:C30),"")</f>
        <v>6249.058</v>
      </c>
      <c r="D31" s="62">
        <f t="shared" si="4"/>
        <v>6002.8270000000002</v>
      </c>
      <c r="E31" s="62">
        <f t="shared" si="4"/>
        <v>5898.0889999999999</v>
      </c>
      <c r="F31" s="62">
        <f t="shared" si="4"/>
        <v>5885.4189999999999</v>
      </c>
      <c r="G31" s="62">
        <f t="shared" si="4"/>
        <v>5960.9979999999996</v>
      </c>
      <c r="H31" s="62">
        <f t="shared" si="4"/>
        <v>6306.39</v>
      </c>
      <c r="I31" s="62">
        <f t="shared" si="4"/>
        <v>6783.7939999999999</v>
      </c>
      <c r="J31" s="62">
        <f t="shared" si="4"/>
        <v>7339.973</v>
      </c>
      <c r="K31" s="62">
        <f t="shared" si="4"/>
        <v>7766.6769999999997</v>
      </c>
      <c r="L31" s="62">
        <f t="shared" si="4"/>
        <v>8200.4210000000003</v>
      </c>
      <c r="M31" s="62">
        <f t="shared" si="4"/>
        <v>8507.7180000000008</v>
      </c>
      <c r="N31" s="62">
        <f t="shared" si="4"/>
        <v>8625.8230000000003</v>
      </c>
      <c r="O31" s="62">
        <f t="shared" si="4"/>
        <v>8496.6739999999991</v>
      </c>
      <c r="P31" s="62">
        <f t="shared" si="4"/>
        <v>8394.8670000000002</v>
      </c>
      <c r="Q31" s="62">
        <f t="shared" si="4"/>
        <v>8418.0349999999999</v>
      </c>
      <c r="R31" s="62">
        <f t="shared" si="4"/>
        <v>8201.6620000000003</v>
      </c>
      <c r="S31" s="62">
        <f t="shared" si="4"/>
        <v>8117.2999999999993</v>
      </c>
      <c r="T31" s="62">
        <f t="shared" si="4"/>
        <v>7857.2280000000001</v>
      </c>
      <c r="U31" s="62">
        <f t="shared" si="4"/>
        <v>7909.48</v>
      </c>
      <c r="V31" s="62">
        <f t="shared" si="4"/>
        <v>8137.3310000000001</v>
      </c>
      <c r="W31" s="62">
        <f t="shared" si="4"/>
        <v>7930.549</v>
      </c>
      <c r="X31" s="62">
        <f t="shared" si="4"/>
        <v>7511.4960000000001</v>
      </c>
      <c r="Y31" s="62">
        <f t="shared" si="4"/>
        <v>6715.8590000000004</v>
      </c>
      <c r="Z31" s="63" t="str">
        <f t="shared" si="4"/>
        <v/>
      </c>
      <c r="AA31" s="64">
        <f>SUM(AA28:AA30)</f>
        <v>178344.70600000001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55</v>
      </c>
      <c r="C34" s="95">
        <v>105</v>
      </c>
      <c r="D34" s="95">
        <v>153</v>
      </c>
      <c r="E34" s="95">
        <v>172</v>
      </c>
      <c r="F34" s="95">
        <v>154</v>
      </c>
      <c r="G34" s="95">
        <v>154</v>
      </c>
      <c r="H34" s="95">
        <v>165</v>
      </c>
      <c r="I34" s="95">
        <v>45</v>
      </c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>
        <v>34</v>
      </c>
      <c r="V34" s="95"/>
      <c r="W34" s="95"/>
      <c r="X34" s="95"/>
      <c r="Y34" s="95"/>
      <c r="Z34" s="96"/>
      <c r="AA34" s="74">
        <f t="shared" ref="AA34:AA39" si="5">SUM(B34:Z34)</f>
        <v>1037</v>
      </c>
    </row>
    <row r="35" spans="1:27" ht="24.95" customHeight="1" x14ac:dyDescent="0.2">
      <c r="A35" s="97" t="s">
        <v>28</v>
      </c>
      <c r="B35" s="98">
        <v>254</v>
      </c>
      <c r="C35" s="99">
        <v>285</v>
      </c>
      <c r="D35" s="99">
        <v>415</v>
      </c>
      <c r="E35" s="99">
        <v>381</v>
      </c>
      <c r="F35" s="99">
        <v>383</v>
      </c>
      <c r="G35" s="99">
        <v>376</v>
      </c>
      <c r="H35" s="99">
        <v>200</v>
      </c>
      <c r="I35" s="99">
        <v>88</v>
      </c>
      <c r="J35" s="99">
        <v>78</v>
      </c>
      <c r="K35" s="99">
        <v>44</v>
      </c>
      <c r="L35" s="99">
        <v>47</v>
      </c>
      <c r="M35" s="99">
        <v>44</v>
      </c>
      <c r="N35" s="99">
        <v>44</v>
      </c>
      <c r="O35" s="99">
        <v>44</v>
      </c>
      <c r="P35" s="99">
        <v>41</v>
      </c>
      <c r="Q35" s="99">
        <v>41</v>
      </c>
      <c r="R35" s="99">
        <v>50</v>
      </c>
      <c r="S35" s="99">
        <v>38</v>
      </c>
      <c r="T35" s="99">
        <v>40</v>
      </c>
      <c r="U35" s="99">
        <v>55</v>
      </c>
      <c r="V35" s="99">
        <v>229</v>
      </c>
      <c r="W35" s="99">
        <v>232</v>
      </c>
      <c r="X35" s="99">
        <v>286</v>
      </c>
      <c r="Y35" s="99">
        <v>292</v>
      </c>
      <c r="Z35" s="100"/>
      <c r="AA35" s="79">
        <f t="shared" si="5"/>
        <v>3987</v>
      </c>
    </row>
    <row r="36" spans="1:27" ht="24.95" customHeight="1" x14ac:dyDescent="0.2">
      <c r="A36" s="97" t="s">
        <v>29</v>
      </c>
      <c r="B36" s="98">
        <v>30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613</v>
      </c>
      <c r="I36" s="99">
        <v>690</v>
      </c>
      <c r="J36" s="99">
        <v>690</v>
      </c>
      <c r="K36" s="99">
        <v>623.29999999999995</v>
      </c>
      <c r="L36" s="99">
        <v>538.70000000000005</v>
      </c>
      <c r="M36" s="99">
        <v>486.7</v>
      </c>
      <c r="N36" s="99">
        <v>468.6</v>
      </c>
      <c r="O36" s="99">
        <v>564.5</v>
      </c>
      <c r="P36" s="99">
        <v>414</v>
      </c>
      <c r="Q36" s="99">
        <v>211.3</v>
      </c>
      <c r="R36" s="99">
        <v>239.4</v>
      </c>
      <c r="S36" s="99">
        <v>328.9</v>
      </c>
      <c r="T36" s="99">
        <v>515.9</v>
      </c>
      <c r="U36" s="99">
        <v>473</v>
      </c>
      <c r="V36" s="99">
        <v>200.4</v>
      </c>
      <c r="W36" s="99">
        <v>132.9</v>
      </c>
      <c r="X36" s="99">
        <v>249.3</v>
      </c>
      <c r="Y36" s="99">
        <v>581.1</v>
      </c>
      <c r="Z36" s="100"/>
      <c r="AA36" s="79">
        <f t="shared" si="5"/>
        <v>11395.999999999996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389</v>
      </c>
      <c r="C39" s="88">
        <f t="shared" si="6"/>
        <v>1109</v>
      </c>
      <c r="D39" s="88">
        <f t="shared" si="6"/>
        <v>1287</v>
      </c>
      <c r="E39" s="88">
        <f t="shared" si="6"/>
        <v>1272</v>
      </c>
      <c r="F39" s="88">
        <f t="shared" si="6"/>
        <v>1256</v>
      </c>
      <c r="G39" s="88">
        <f t="shared" si="6"/>
        <v>1249</v>
      </c>
      <c r="H39" s="88">
        <f t="shared" si="6"/>
        <v>1028</v>
      </c>
      <c r="I39" s="88">
        <f t="shared" si="6"/>
        <v>873</v>
      </c>
      <c r="J39" s="88">
        <f t="shared" si="6"/>
        <v>818</v>
      </c>
      <c r="K39" s="88">
        <f t="shared" si="6"/>
        <v>717.3</v>
      </c>
      <c r="L39" s="88">
        <f t="shared" si="6"/>
        <v>635.70000000000005</v>
      </c>
      <c r="M39" s="88">
        <f t="shared" si="6"/>
        <v>580.70000000000005</v>
      </c>
      <c r="N39" s="88">
        <f t="shared" si="6"/>
        <v>562.6</v>
      </c>
      <c r="O39" s="88">
        <f t="shared" si="6"/>
        <v>658.5</v>
      </c>
      <c r="P39" s="88">
        <f t="shared" si="6"/>
        <v>505</v>
      </c>
      <c r="Q39" s="88">
        <f t="shared" si="6"/>
        <v>302.3</v>
      </c>
      <c r="R39" s="88">
        <f t="shared" si="6"/>
        <v>339.4</v>
      </c>
      <c r="S39" s="88">
        <f t="shared" si="6"/>
        <v>416.9</v>
      </c>
      <c r="T39" s="88">
        <f t="shared" si="6"/>
        <v>605.9</v>
      </c>
      <c r="U39" s="88">
        <f t="shared" si="6"/>
        <v>612</v>
      </c>
      <c r="V39" s="88">
        <f t="shared" si="6"/>
        <v>479.4</v>
      </c>
      <c r="W39" s="88">
        <f t="shared" si="6"/>
        <v>414.9</v>
      </c>
      <c r="X39" s="88">
        <f t="shared" si="6"/>
        <v>585.29999999999995</v>
      </c>
      <c r="Y39" s="88">
        <f t="shared" si="6"/>
        <v>923.1</v>
      </c>
      <c r="Z39" s="89" t="str">
        <f t="shared" si="6"/>
        <v/>
      </c>
      <c r="AA39" s="90">
        <f t="shared" si="5"/>
        <v>17619.999999999996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639</v>
      </c>
      <c r="D44" s="99">
        <v>639</v>
      </c>
      <c r="E44" s="99">
        <v>639</v>
      </c>
      <c r="F44" s="99">
        <v>639</v>
      </c>
      <c r="G44" s="99">
        <v>639</v>
      </c>
      <c r="H44" s="99">
        <v>583</v>
      </c>
      <c r="I44" s="99">
        <v>660</v>
      </c>
      <c r="J44" s="99">
        <v>660</v>
      </c>
      <c r="K44" s="99">
        <v>593.29999999999995</v>
      </c>
      <c r="L44" s="99">
        <v>508.7</v>
      </c>
      <c r="M44" s="99">
        <v>456.7</v>
      </c>
      <c r="N44" s="99">
        <v>438.6</v>
      </c>
      <c r="O44" s="99">
        <v>534.5</v>
      </c>
      <c r="P44" s="99">
        <v>384</v>
      </c>
      <c r="Q44" s="99">
        <v>181.3</v>
      </c>
      <c r="R44" s="99">
        <v>209.4</v>
      </c>
      <c r="S44" s="99">
        <v>298.89999999999998</v>
      </c>
      <c r="T44" s="99">
        <v>485.9</v>
      </c>
      <c r="U44" s="99">
        <v>443</v>
      </c>
      <c r="V44" s="99">
        <v>170.4</v>
      </c>
      <c r="W44" s="99">
        <v>102.9</v>
      </c>
      <c r="X44" s="99">
        <v>219.3</v>
      </c>
      <c r="Y44" s="99">
        <v>551.1</v>
      </c>
      <c r="Z44" s="100"/>
      <c r="AA44" s="79">
        <f t="shared" si="7"/>
        <v>10675.999999999998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639</v>
      </c>
      <c r="D48" s="88">
        <f t="shared" si="8"/>
        <v>639</v>
      </c>
      <c r="E48" s="88">
        <f t="shared" si="8"/>
        <v>639</v>
      </c>
      <c r="F48" s="88">
        <f t="shared" si="8"/>
        <v>639</v>
      </c>
      <c r="G48" s="88">
        <f t="shared" si="8"/>
        <v>639</v>
      </c>
      <c r="H48" s="88">
        <f t="shared" si="8"/>
        <v>583</v>
      </c>
      <c r="I48" s="88">
        <f t="shared" si="8"/>
        <v>660</v>
      </c>
      <c r="J48" s="88">
        <f t="shared" si="8"/>
        <v>660</v>
      </c>
      <c r="K48" s="88">
        <f t="shared" si="8"/>
        <v>593.29999999999995</v>
      </c>
      <c r="L48" s="88">
        <f t="shared" si="8"/>
        <v>508.7</v>
      </c>
      <c r="M48" s="88">
        <f t="shared" si="8"/>
        <v>456.7</v>
      </c>
      <c r="N48" s="88">
        <f t="shared" si="8"/>
        <v>438.6</v>
      </c>
      <c r="O48" s="88">
        <f t="shared" si="8"/>
        <v>534.5</v>
      </c>
      <c r="P48" s="88">
        <f t="shared" si="8"/>
        <v>384</v>
      </c>
      <c r="Q48" s="88">
        <f t="shared" si="8"/>
        <v>181.3</v>
      </c>
      <c r="R48" s="88">
        <f t="shared" si="8"/>
        <v>209.4</v>
      </c>
      <c r="S48" s="88">
        <f t="shared" si="8"/>
        <v>298.89999999999998</v>
      </c>
      <c r="T48" s="88">
        <f t="shared" si="8"/>
        <v>485.9</v>
      </c>
      <c r="U48" s="88">
        <f t="shared" si="8"/>
        <v>443</v>
      </c>
      <c r="V48" s="88">
        <f t="shared" si="8"/>
        <v>170.4</v>
      </c>
      <c r="W48" s="88">
        <f t="shared" si="8"/>
        <v>102.9</v>
      </c>
      <c r="X48" s="88">
        <f t="shared" si="8"/>
        <v>219.3</v>
      </c>
      <c r="Y48" s="88">
        <f t="shared" si="8"/>
        <v>551.1</v>
      </c>
      <c r="Z48" s="89" t="str">
        <f t="shared" si="8"/>
        <v/>
      </c>
      <c r="AA48" s="90">
        <f t="shared" si="7"/>
        <v>10675.999999999998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7127.0380000000005</v>
      </c>
      <c r="C51" s="88">
        <f t="shared" si="10"/>
        <v>6888.058</v>
      </c>
      <c r="D51" s="88">
        <f t="shared" si="10"/>
        <v>6641.8270000000002</v>
      </c>
      <c r="E51" s="88">
        <f t="shared" si="10"/>
        <v>6537.0889999999999</v>
      </c>
      <c r="F51" s="88">
        <f t="shared" si="10"/>
        <v>6524.4189999999999</v>
      </c>
      <c r="G51" s="88">
        <f t="shared" si="10"/>
        <v>6599.9979999999996</v>
      </c>
      <c r="H51" s="88">
        <f t="shared" si="10"/>
        <v>6889.3899999999994</v>
      </c>
      <c r="I51" s="88">
        <f t="shared" si="10"/>
        <v>7443.7939999999999</v>
      </c>
      <c r="J51" s="88">
        <f t="shared" si="10"/>
        <v>7999.973</v>
      </c>
      <c r="K51" s="88">
        <f t="shared" si="10"/>
        <v>8359.976999999999</v>
      </c>
      <c r="L51" s="88">
        <f t="shared" si="10"/>
        <v>8709.121000000001</v>
      </c>
      <c r="M51" s="88">
        <f t="shared" si="10"/>
        <v>8964.4180000000015</v>
      </c>
      <c r="N51" s="88">
        <f t="shared" si="10"/>
        <v>9064.4229999999989</v>
      </c>
      <c r="O51" s="88">
        <f t="shared" si="10"/>
        <v>9031.1740000000009</v>
      </c>
      <c r="P51" s="88">
        <f t="shared" si="10"/>
        <v>8778.8669999999966</v>
      </c>
      <c r="Q51" s="88">
        <f t="shared" si="10"/>
        <v>8599.3349999999991</v>
      </c>
      <c r="R51" s="88">
        <f t="shared" si="10"/>
        <v>8411.0619999999999</v>
      </c>
      <c r="S51" s="88">
        <f t="shared" si="10"/>
        <v>8416.2000000000007</v>
      </c>
      <c r="T51" s="88">
        <f t="shared" si="10"/>
        <v>8343.1280000000006</v>
      </c>
      <c r="U51" s="88">
        <f t="shared" si="10"/>
        <v>8352.48</v>
      </c>
      <c r="V51" s="88">
        <f t="shared" si="10"/>
        <v>8307.7309999999998</v>
      </c>
      <c r="W51" s="88">
        <f t="shared" si="10"/>
        <v>8033.4489999999996</v>
      </c>
      <c r="X51" s="88">
        <f t="shared" si="10"/>
        <v>7730.7960000000012</v>
      </c>
      <c r="Y51" s="88">
        <f t="shared" si="10"/>
        <v>7266.9589999999998</v>
      </c>
      <c r="Z51" s="89" t="str">
        <f t="shared" si="10"/>
        <v/>
      </c>
      <c r="AA51" s="105">
        <f>SUM(B51:Z51)</f>
        <v>189020.70600000001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7127.0380000000005</v>
      </c>
      <c r="C4" s="18">
        <v>6888.0580000000009</v>
      </c>
      <c r="D4" s="18">
        <v>6641.8270000000011</v>
      </c>
      <c r="E4" s="18">
        <v>6537.0889999999999</v>
      </c>
      <c r="F4" s="18">
        <v>6524.4189999999999</v>
      </c>
      <c r="G4" s="18">
        <v>6599.9980000000023</v>
      </c>
      <c r="H4" s="18">
        <v>6889.3509999999997</v>
      </c>
      <c r="I4" s="18">
        <v>7443.7940000000017</v>
      </c>
      <c r="J4" s="18">
        <v>7999.973</v>
      </c>
      <c r="K4" s="18">
        <v>8360.011999999997</v>
      </c>
      <c r="L4" s="18">
        <v>8709.155999999999</v>
      </c>
      <c r="M4" s="18">
        <v>8964.4510000000009</v>
      </c>
      <c r="N4" s="18">
        <v>9064.4290000000019</v>
      </c>
      <c r="O4" s="18">
        <v>9031.1770000000015</v>
      </c>
      <c r="P4" s="18">
        <v>8778.896999999999</v>
      </c>
      <c r="Q4" s="18">
        <v>8599.3120000000017</v>
      </c>
      <c r="R4" s="18">
        <v>8411.0360000000001</v>
      </c>
      <c r="S4" s="18">
        <v>8416.2070000000022</v>
      </c>
      <c r="T4" s="18">
        <v>8343.0930000000008</v>
      </c>
      <c r="U4" s="18">
        <v>8352.487000000001</v>
      </c>
      <c r="V4" s="18">
        <v>8307.7189999999991</v>
      </c>
      <c r="W4" s="18">
        <v>8033.4179999999997</v>
      </c>
      <c r="X4" s="18">
        <v>7730.7779999999975</v>
      </c>
      <c r="Y4" s="18">
        <v>7266.9190000000017</v>
      </c>
      <c r="Z4" s="19"/>
      <c r="AA4" s="20">
        <f>SUM(B4:Z4)</f>
        <v>189020.63800000001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353.71</v>
      </c>
      <c r="C7" s="28">
        <v>343</v>
      </c>
      <c r="D7" s="28">
        <v>328.44</v>
      </c>
      <c r="E7" s="28">
        <v>331</v>
      </c>
      <c r="F7" s="28">
        <v>328.44</v>
      </c>
      <c r="G7" s="28">
        <v>272</v>
      </c>
      <c r="H7" s="28">
        <v>290.83</v>
      </c>
      <c r="I7" s="28">
        <v>329.6</v>
      </c>
      <c r="J7" s="28">
        <v>324.14999999999998</v>
      </c>
      <c r="K7" s="28">
        <v>306.77999999999997</v>
      </c>
      <c r="L7" s="28">
        <v>323.97000000000003</v>
      </c>
      <c r="M7" s="28">
        <v>345.8</v>
      </c>
      <c r="N7" s="28">
        <v>340</v>
      </c>
      <c r="O7" s="28">
        <v>336.65</v>
      </c>
      <c r="P7" s="28">
        <v>349.29</v>
      </c>
      <c r="Q7" s="28">
        <v>384.49</v>
      </c>
      <c r="R7" s="28">
        <v>433.77</v>
      </c>
      <c r="S7" s="28">
        <v>438.06</v>
      </c>
      <c r="T7" s="28">
        <v>432.66</v>
      </c>
      <c r="U7" s="28">
        <v>431</v>
      </c>
      <c r="V7" s="28">
        <v>431</v>
      </c>
      <c r="W7" s="28">
        <v>419.36</v>
      </c>
      <c r="X7" s="28">
        <v>369.08</v>
      </c>
      <c r="Y7" s="28">
        <v>324.98</v>
      </c>
      <c r="Z7" s="29"/>
      <c r="AA7" s="30">
        <f>IF(SUM(B7:Z7)&lt;&gt;0,AVERAGEIF(B7:Z7,"&lt;&gt;"""),"")</f>
        <v>357.0025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920.27099999999996</v>
      </c>
      <c r="C19" s="72">
        <v>931.23599999999999</v>
      </c>
      <c r="D19" s="72">
        <v>942.40499999999997</v>
      </c>
      <c r="E19" s="72">
        <v>931.46100000000001</v>
      </c>
      <c r="F19" s="72">
        <v>928.26700000000005</v>
      </c>
      <c r="G19" s="72">
        <v>920.22699999999998</v>
      </c>
      <c r="H19" s="72">
        <v>927.072</v>
      </c>
      <c r="I19" s="72">
        <v>932.43600000000004</v>
      </c>
      <c r="J19" s="72">
        <v>945.56799999999998</v>
      </c>
      <c r="K19" s="72">
        <v>942.58899999999994</v>
      </c>
      <c r="L19" s="72">
        <v>938.71100000000001</v>
      </c>
      <c r="M19" s="72">
        <v>931.71900000000005</v>
      </c>
      <c r="N19" s="72">
        <v>930.73099999999999</v>
      </c>
      <c r="O19" s="72">
        <v>921.56600000000003</v>
      </c>
      <c r="P19" s="72">
        <v>894.53599999999994</v>
      </c>
      <c r="Q19" s="72">
        <v>888.58899999999994</v>
      </c>
      <c r="R19" s="72">
        <v>884.37</v>
      </c>
      <c r="S19" s="72">
        <v>907.35899999999992</v>
      </c>
      <c r="T19" s="72">
        <v>930.35799999999995</v>
      </c>
      <c r="U19" s="72">
        <v>946.00800000000004</v>
      </c>
      <c r="V19" s="72">
        <v>925.024</v>
      </c>
      <c r="W19" s="72">
        <v>897.04899999999998</v>
      </c>
      <c r="X19" s="72">
        <v>887.09899999999993</v>
      </c>
      <c r="Y19" s="72">
        <v>902.02099999999996</v>
      </c>
      <c r="Z19" s="73"/>
      <c r="AA19" s="74">
        <f t="shared" ref="AA19:AA24" si="2">SUM(B19:Z19)</f>
        <v>22106.672000000002</v>
      </c>
    </row>
    <row r="20" spans="1:27" ht="24.95" customHeight="1" x14ac:dyDescent="0.2">
      <c r="A20" s="75" t="s">
        <v>15</v>
      </c>
      <c r="B20" s="76">
        <v>1139.1210000000003</v>
      </c>
      <c r="C20" s="77">
        <v>1136.8710000000003</v>
      </c>
      <c r="D20" s="77">
        <v>1107.759</v>
      </c>
      <c r="E20" s="77">
        <v>1091.758</v>
      </c>
      <c r="F20" s="77">
        <v>1085.4549999999999</v>
      </c>
      <c r="G20" s="77">
        <v>1145.5749999999998</v>
      </c>
      <c r="H20" s="77">
        <v>1178.2940000000001</v>
      </c>
      <c r="I20" s="77">
        <v>1196.9169999999999</v>
      </c>
      <c r="J20" s="77">
        <v>1263.8969999999999</v>
      </c>
      <c r="K20" s="77">
        <v>1309.9970000000003</v>
      </c>
      <c r="L20" s="77">
        <v>1306.5729999999996</v>
      </c>
      <c r="M20" s="77">
        <v>1310.6700000000003</v>
      </c>
      <c r="N20" s="77">
        <v>1309.9720000000002</v>
      </c>
      <c r="O20" s="77">
        <v>1319.6880000000001</v>
      </c>
      <c r="P20" s="77">
        <v>1304.309</v>
      </c>
      <c r="Q20" s="77">
        <v>1273.011</v>
      </c>
      <c r="R20" s="77">
        <v>1208.7329999999999</v>
      </c>
      <c r="S20" s="77">
        <v>1202.854</v>
      </c>
      <c r="T20" s="77">
        <v>1155.2479999999998</v>
      </c>
      <c r="U20" s="77">
        <v>1101.3329999999999</v>
      </c>
      <c r="V20" s="77">
        <v>1055.6090000000002</v>
      </c>
      <c r="W20" s="77">
        <v>1041.6400000000001</v>
      </c>
      <c r="X20" s="77">
        <v>1034.7170000000001</v>
      </c>
      <c r="Y20" s="77">
        <v>1020.3219999999999</v>
      </c>
      <c r="Z20" s="78"/>
      <c r="AA20" s="79">
        <f t="shared" si="2"/>
        <v>28300.322999999997</v>
      </c>
    </row>
    <row r="21" spans="1:27" ht="24.95" customHeight="1" x14ac:dyDescent="0.2">
      <c r="A21" s="75" t="s">
        <v>16</v>
      </c>
      <c r="B21" s="80">
        <v>3523.6460000000002</v>
      </c>
      <c r="C21" s="81">
        <v>3352.4509999999996</v>
      </c>
      <c r="D21" s="81">
        <v>3148.6630000000005</v>
      </c>
      <c r="E21" s="81">
        <v>3072.87</v>
      </c>
      <c r="F21" s="81">
        <v>3054.6970000000001</v>
      </c>
      <c r="G21" s="81">
        <v>3035.6959999999999</v>
      </c>
      <c r="H21" s="81">
        <v>3127.9850000000001</v>
      </c>
      <c r="I21" s="81">
        <v>3497.9409999999998</v>
      </c>
      <c r="J21" s="81">
        <v>3922.0079999999994</v>
      </c>
      <c r="K21" s="81">
        <v>4234.4259999999995</v>
      </c>
      <c r="L21" s="81">
        <v>4458.3719999999985</v>
      </c>
      <c r="M21" s="81">
        <v>4675.2540000000008</v>
      </c>
      <c r="N21" s="81">
        <v>4820.2259999999997</v>
      </c>
      <c r="O21" s="81">
        <v>4789.4230000000016</v>
      </c>
      <c r="P21" s="81">
        <v>4677.5519999999997</v>
      </c>
      <c r="Q21" s="81">
        <v>4539.2119999999995</v>
      </c>
      <c r="R21" s="81">
        <v>4459.4329999999991</v>
      </c>
      <c r="S21" s="81">
        <v>4485.9939999999997</v>
      </c>
      <c r="T21" s="81">
        <v>4477.9870000000001</v>
      </c>
      <c r="U21" s="81">
        <v>4545.6460000000006</v>
      </c>
      <c r="V21" s="81">
        <v>4662.0860000000002</v>
      </c>
      <c r="W21" s="81">
        <v>4491.7290000000003</v>
      </c>
      <c r="X21" s="81">
        <v>4250.9619999999995</v>
      </c>
      <c r="Y21" s="81">
        <v>3838.076</v>
      </c>
      <c r="Z21" s="78"/>
      <c r="AA21" s="79">
        <f t="shared" si="2"/>
        <v>97142.335000000021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158.80799999999999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503.80799999999999</v>
      </c>
    </row>
    <row r="23" spans="1:27" ht="24.95" customHeight="1" x14ac:dyDescent="0.2">
      <c r="A23" s="85" t="s">
        <v>18</v>
      </c>
      <c r="B23" s="77">
        <v>156</v>
      </c>
      <c r="C23" s="77">
        <v>156.5</v>
      </c>
      <c r="D23" s="77">
        <v>159</v>
      </c>
      <c r="E23" s="77">
        <v>158</v>
      </c>
      <c r="F23" s="77">
        <v>160</v>
      </c>
      <c r="G23" s="77">
        <v>160.5</v>
      </c>
      <c r="H23" s="77">
        <v>158</v>
      </c>
      <c r="I23" s="77">
        <v>156.5</v>
      </c>
      <c r="J23" s="77">
        <v>150.5</v>
      </c>
      <c r="K23" s="77">
        <v>128</v>
      </c>
      <c r="L23" s="77">
        <v>120.5</v>
      </c>
      <c r="M23" s="77">
        <v>125</v>
      </c>
      <c r="N23" s="77">
        <v>128.5</v>
      </c>
      <c r="O23" s="77">
        <v>138.5</v>
      </c>
      <c r="P23" s="77">
        <v>155.5</v>
      </c>
      <c r="Q23" s="77">
        <v>175.5</v>
      </c>
      <c r="R23" s="77">
        <v>175.5</v>
      </c>
      <c r="S23" s="77">
        <v>169</v>
      </c>
      <c r="T23" s="77">
        <v>165.5</v>
      </c>
      <c r="U23" s="77">
        <v>163.5</v>
      </c>
      <c r="V23" s="77">
        <v>162</v>
      </c>
      <c r="W23" s="77">
        <v>160</v>
      </c>
      <c r="X23" s="77">
        <v>160</v>
      </c>
      <c r="Y23" s="77">
        <v>155.5</v>
      </c>
      <c r="Z23" s="77"/>
      <c r="AA23" s="79">
        <f t="shared" si="2"/>
        <v>3697.5</v>
      </c>
    </row>
    <row r="24" spans="1:27" ht="24.95" customHeight="1" x14ac:dyDescent="0.2">
      <c r="A24" s="85" t="s">
        <v>19</v>
      </c>
      <c r="B24" s="77">
        <v>374</v>
      </c>
      <c r="C24" s="77">
        <v>356.00000000000006</v>
      </c>
      <c r="D24" s="77">
        <v>341.00000000000006</v>
      </c>
      <c r="E24" s="77">
        <v>333.99999999999994</v>
      </c>
      <c r="F24" s="77">
        <v>336.00000000000006</v>
      </c>
      <c r="G24" s="77">
        <v>346.00000000000006</v>
      </c>
      <c r="H24" s="77">
        <v>396</v>
      </c>
      <c r="I24" s="77">
        <v>470</v>
      </c>
      <c r="J24" s="77">
        <v>523</v>
      </c>
      <c r="K24" s="77">
        <v>549.00000000000011</v>
      </c>
      <c r="L24" s="77">
        <v>560.00000000000011</v>
      </c>
      <c r="M24" s="77">
        <v>568.00000000000011</v>
      </c>
      <c r="N24" s="77">
        <v>570.00000000000011</v>
      </c>
      <c r="O24" s="77">
        <v>556</v>
      </c>
      <c r="P24" s="77">
        <v>551.00000000000011</v>
      </c>
      <c r="Q24" s="77">
        <v>538.00000000000011</v>
      </c>
      <c r="R24" s="77">
        <v>540</v>
      </c>
      <c r="S24" s="77">
        <v>549.00000000000011</v>
      </c>
      <c r="T24" s="77">
        <v>544</v>
      </c>
      <c r="U24" s="77">
        <v>541.00000000000011</v>
      </c>
      <c r="V24" s="77">
        <v>524</v>
      </c>
      <c r="W24" s="77">
        <v>487</v>
      </c>
      <c r="X24" s="77">
        <v>449</v>
      </c>
      <c r="Y24" s="77">
        <v>399.00000000000006</v>
      </c>
      <c r="Z24" s="77"/>
      <c r="AA24" s="79">
        <f t="shared" si="2"/>
        <v>11401</v>
      </c>
    </row>
    <row r="25" spans="1:27" ht="30" customHeight="1" thickBot="1" x14ac:dyDescent="0.25">
      <c r="A25" s="86" t="s">
        <v>20</v>
      </c>
      <c r="B25" s="87">
        <f t="shared" ref="B25:AA25" si="3">SUM(B19:B24)</f>
        <v>6113.0380000000005</v>
      </c>
      <c r="C25" s="88">
        <f t="shared" si="3"/>
        <v>5933.058</v>
      </c>
      <c r="D25" s="88">
        <f t="shared" si="3"/>
        <v>5698.8270000000002</v>
      </c>
      <c r="E25" s="88">
        <f t="shared" si="3"/>
        <v>5588.0889999999999</v>
      </c>
      <c r="F25" s="88">
        <f t="shared" si="3"/>
        <v>5564.4189999999999</v>
      </c>
      <c r="G25" s="88">
        <f t="shared" si="3"/>
        <v>5607.9979999999996</v>
      </c>
      <c r="H25" s="88">
        <f t="shared" si="3"/>
        <v>5787.3510000000006</v>
      </c>
      <c r="I25" s="88">
        <f t="shared" si="3"/>
        <v>6253.7939999999999</v>
      </c>
      <c r="J25" s="88">
        <f t="shared" si="3"/>
        <v>6804.973</v>
      </c>
      <c r="K25" s="88">
        <f t="shared" si="3"/>
        <v>7164.0119999999997</v>
      </c>
      <c r="L25" s="88">
        <f t="shared" si="3"/>
        <v>7509.1559999999981</v>
      </c>
      <c r="M25" s="88">
        <f t="shared" si="3"/>
        <v>7769.4510000000009</v>
      </c>
      <c r="N25" s="88">
        <f t="shared" si="3"/>
        <v>7869.4290000000001</v>
      </c>
      <c r="O25" s="88">
        <f t="shared" si="3"/>
        <v>7835.1770000000015</v>
      </c>
      <c r="P25" s="88">
        <f t="shared" si="3"/>
        <v>7582.896999999999</v>
      </c>
      <c r="Q25" s="88">
        <f t="shared" si="3"/>
        <v>7414.3119999999999</v>
      </c>
      <c r="R25" s="88">
        <f t="shared" si="3"/>
        <v>7268.0359999999991</v>
      </c>
      <c r="S25" s="88">
        <f t="shared" si="3"/>
        <v>7314.2069999999994</v>
      </c>
      <c r="T25" s="88">
        <f t="shared" si="3"/>
        <v>7273.0929999999998</v>
      </c>
      <c r="U25" s="88">
        <f t="shared" si="3"/>
        <v>7297.487000000001</v>
      </c>
      <c r="V25" s="88">
        <f t="shared" si="3"/>
        <v>7328.719000000001</v>
      </c>
      <c r="W25" s="88">
        <f t="shared" si="3"/>
        <v>7077.4180000000006</v>
      </c>
      <c r="X25" s="88">
        <f t="shared" si="3"/>
        <v>6781.7779999999993</v>
      </c>
      <c r="Y25" s="88">
        <f t="shared" si="3"/>
        <v>6314.9189999999999</v>
      </c>
      <c r="Z25" s="89">
        <f t="shared" si="3"/>
        <v>0</v>
      </c>
      <c r="AA25" s="90">
        <f t="shared" si="3"/>
        <v>163151.63800000001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817</v>
      </c>
      <c r="C28" s="72">
        <v>799.5</v>
      </c>
      <c r="D28" s="72">
        <v>787</v>
      </c>
      <c r="E28" s="72">
        <v>779</v>
      </c>
      <c r="F28" s="72">
        <v>783</v>
      </c>
      <c r="G28" s="72">
        <v>825.5</v>
      </c>
      <c r="H28" s="72">
        <v>853</v>
      </c>
      <c r="I28" s="72">
        <v>951.5</v>
      </c>
      <c r="J28" s="72">
        <v>998.5</v>
      </c>
      <c r="K28" s="72">
        <v>1002</v>
      </c>
      <c r="L28" s="72">
        <v>1035.5</v>
      </c>
      <c r="M28" s="72">
        <v>1048</v>
      </c>
      <c r="N28" s="72">
        <v>1053.5</v>
      </c>
      <c r="O28" s="72">
        <v>1049.5</v>
      </c>
      <c r="P28" s="72">
        <v>1061.5</v>
      </c>
      <c r="Q28" s="72">
        <v>1026.5</v>
      </c>
      <c r="R28" s="72">
        <v>998.5</v>
      </c>
      <c r="S28" s="72">
        <v>1001</v>
      </c>
      <c r="T28" s="72">
        <v>986.5</v>
      </c>
      <c r="U28" s="72">
        <v>981.5</v>
      </c>
      <c r="V28" s="72">
        <v>923</v>
      </c>
      <c r="W28" s="72">
        <v>884</v>
      </c>
      <c r="X28" s="72">
        <v>846</v>
      </c>
      <c r="Y28" s="72">
        <v>791.5</v>
      </c>
      <c r="Z28" s="73"/>
      <c r="AA28" s="74">
        <f>SUM(B28:Z28)</f>
        <v>22282.5</v>
      </c>
    </row>
    <row r="29" spans="1:27" ht="24.95" customHeight="1" x14ac:dyDescent="0.2">
      <c r="A29" s="75" t="s">
        <v>23</v>
      </c>
      <c r="B29" s="76">
        <v>5773.0379999999996</v>
      </c>
      <c r="C29" s="77">
        <v>5588.558</v>
      </c>
      <c r="D29" s="77">
        <v>5354.8270000000002</v>
      </c>
      <c r="E29" s="77">
        <v>5258.0889999999999</v>
      </c>
      <c r="F29" s="77">
        <v>5241.4189999999999</v>
      </c>
      <c r="G29" s="77">
        <v>5274.4979999999996</v>
      </c>
      <c r="H29" s="77">
        <v>5536.3509999999997</v>
      </c>
      <c r="I29" s="77">
        <v>5992.2939999999999</v>
      </c>
      <c r="J29" s="77">
        <v>6501.473</v>
      </c>
      <c r="K29" s="77">
        <v>6858.0119999999997</v>
      </c>
      <c r="L29" s="77">
        <v>7173.6559999999999</v>
      </c>
      <c r="M29" s="77">
        <v>7416.451</v>
      </c>
      <c r="N29" s="77">
        <v>7510.9290000000001</v>
      </c>
      <c r="O29" s="77">
        <v>7481.6769999999997</v>
      </c>
      <c r="P29" s="77">
        <v>7217.3969999999999</v>
      </c>
      <c r="Q29" s="77">
        <v>7072.8119999999999</v>
      </c>
      <c r="R29" s="77">
        <v>6912.5360000000001</v>
      </c>
      <c r="S29" s="77">
        <v>6915.2070000000003</v>
      </c>
      <c r="T29" s="77">
        <v>6856.5929999999998</v>
      </c>
      <c r="U29" s="77">
        <v>6870.9870000000001</v>
      </c>
      <c r="V29" s="77">
        <v>6884.7190000000001</v>
      </c>
      <c r="W29" s="77">
        <v>6649.4179999999997</v>
      </c>
      <c r="X29" s="77">
        <v>6384.7780000000002</v>
      </c>
      <c r="Y29" s="77">
        <v>5975.4189999999999</v>
      </c>
      <c r="Z29" s="78"/>
      <c r="AA29" s="79">
        <f>SUM(B29:Z29)</f>
        <v>154701.13799999998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6590.0379999999996</v>
      </c>
      <c r="C31" s="62">
        <f t="shared" si="4"/>
        <v>6388.058</v>
      </c>
      <c r="D31" s="62">
        <f t="shared" si="4"/>
        <v>6141.8270000000002</v>
      </c>
      <c r="E31" s="62">
        <f t="shared" si="4"/>
        <v>6037.0889999999999</v>
      </c>
      <c r="F31" s="62">
        <f t="shared" si="4"/>
        <v>6024.4189999999999</v>
      </c>
      <c r="G31" s="62">
        <f t="shared" si="4"/>
        <v>6099.9979999999996</v>
      </c>
      <c r="H31" s="62">
        <f t="shared" si="4"/>
        <v>6389.3509999999997</v>
      </c>
      <c r="I31" s="62">
        <f t="shared" si="4"/>
        <v>6943.7939999999999</v>
      </c>
      <c r="J31" s="62">
        <f t="shared" si="4"/>
        <v>7499.973</v>
      </c>
      <c r="K31" s="62">
        <f t="shared" si="4"/>
        <v>7860.0119999999997</v>
      </c>
      <c r="L31" s="62">
        <f t="shared" si="4"/>
        <v>8209.155999999999</v>
      </c>
      <c r="M31" s="62">
        <f t="shared" si="4"/>
        <v>8464.4510000000009</v>
      </c>
      <c r="N31" s="62">
        <f t="shared" si="4"/>
        <v>8564.4290000000001</v>
      </c>
      <c r="O31" s="62">
        <f t="shared" si="4"/>
        <v>8531.1769999999997</v>
      </c>
      <c r="P31" s="62">
        <f t="shared" si="4"/>
        <v>8278.8970000000008</v>
      </c>
      <c r="Q31" s="62">
        <f t="shared" si="4"/>
        <v>8099.3119999999999</v>
      </c>
      <c r="R31" s="62">
        <f t="shared" si="4"/>
        <v>7911.0360000000001</v>
      </c>
      <c r="S31" s="62">
        <f t="shared" si="4"/>
        <v>7916.2070000000003</v>
      </c>
      <c r="T31" s="62">
        <f t="shared" si="4"/>
        <v>7843.0929999999998</v>
      </c>
      <c r="U31" s="62">
        <f t="shared" si="4"/>
        <v>7852.4870000000001</v>
      </c>
      <c r="V31" s="62">
        <f t="shared" si="4"/>
        <v>7807.7190000000001</v>
      </c>
      <c r="W31" s="62">
        <f t="shared" si="4"/>
        <v>7533.4179999999997</v>
      </c>
      <c r="X31" s="62">
        <f t="shared" si="4"/>
        <v>7230.7780000000002</v>
      </c>
      <c r="Y31" s="62">
        <f t="shared" si="4"/>
        <v>6766.9189999999999</v>
      </c>
      <c r="Z31" s="63">
        <f t="shared" si="4"/>
        <v>0</v>
      </c>
      <c r="AA31" s="64">
        <f t="shared" si="4"/>
        <v>176983.63799999998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327</v>
      </c>
      <c r="C34" s="95">
        <v>327</v>
      </c>
      <c r="D34" s="95">
        <v>315</v>
      </c>
      <c r="E34" s="95">
        <v>315</v>
      </c>
      <c r="F34" s="95">
        <v>327</v>
      </c>
      <c r="G34" s="95">
        <v>327</v>
      </c>
      <c r="H34" s="95">
        <v>337</v>
      </c>
      <c r="I34" s="95">
        <v>347</v>
      </c>
      <c r="J34" s="95">
        <v>350</v>
      </c>
      <c r="K34" s="95">
        <v>350</v>
      </c>
      <c r="L34" s="95">
        <v>350</v>
      </c>
      <c r="M34" s="95">
        <v>350</v>
      </c>
      <c r="N34" s="95">
        <v>350</v>
      </c>
      <c r="O34" s="95">
        <v>350</v>
      </c>
      <c r="P34" s="95">
        <v>350</v>
      </c>
      <c r="Q34" s="95">
        <v>348</v>
      </c>
      <c r="R34" s="95">
        <v>328</v>
      </c>
      <c r="S34" s="95">
        <v>323</v>
      </c>
      <c r="T34" s="95">
        <v>311</v>
      </c>
      <c r="U34" s="95">
        <v>325</v>
      </c>
      <c r="V34" s="95">
        <v>331</v>
      </c>
      <c r="W34" s="95">
        <v>331</v>
      </c>
      <c r="X34" s="95">
        <v>332</v>
      </c>
      <c r="Y34" s="95">
        <v>337</v>
      </c>
      <c r="Z34" s="96"/>
      <c r="AA34" s="74">
        <f t="shared" ref="AA34:AA39" si="5">SUM(B34:Z34)</f>
        <v>8038</v>
      </c>
    </row>
    <row r="35" spans="1:27" ht="24.95" customHeight="1" x14ac:dyDescent="0.2">
      <c r="A35" s="97" t="s">
        <v>41</v>
      </c>
      <c r="B35" s="98">
        <v>150</v>
      </c>
      <c r="C35" s="99">
        <v>128</v>
      </c>
      <c r="D35" s="99">
        <v>128</v>
      </c>
      <c r="E35" s="99">
        <v>134</v>
      </c>
      <c r="F35" s="99">
        <v>133</v>
      </c>
      <c r="G35" s="99">
        <v>165</v>
      </c>
      <c r="H35" s="99">
        <v>235</v>
      </c>
      <c r="I35" s="99">
        <v>303</v>
      </c>
      <c r="J35" s="99">
        <v>305</v>
      </c>
      <c r="K35" s="99">
        <v>306</v>
      </c>
      <c r="L35" s="99">
        <v>310</v>
      </c>
      <c r="M35" s="99">
        <v>305</v>
      </c>
      <c r="N35" s="99">
        <v>305</v>
      </c>
      <c r="O35" s="99">
        <v>306</v>
      </c>
      <c r="P35" s="99">
        <v>306</v>
      </c>
      <c r="Q35" s="99">
        <v>297</v>
      </c>
      <c r="R35" s="99">
        <v>275</v>
      </c>
      <c r="S35" s="99">
        <v>239</v>
      </c>
      <c r="T35" s="99">
        <v>219</v>
      </c>
      <c r="U35" s="99">
        <v>190</v>
      </c>
      <c r="V35" s="99">
        <v>148</v>
      </c>
      <c r="W35" s="99">
        <v>125</v>
      </c>
      <c r="X35" s="99">
        <v>117</v>
      </c>
      <c r="Y35" s="99">
        <v>115</v>
      </c>
      <c r="Z35" s="100"/>
      <c r="AA35" s="79">
        <f t="shared" si="5"/>
        <v>5244</v>
      </c>
    </row>
    <row r="36" spans="1:27" ht="24.95" customHeight="1" x14ac:dyDescent="0.2">
      <c r="A36" s="97" t="s">
        <v>42</v>
      </c>
      <c r="B36" s="98">
        <v>37</v>
      </c>
      <c r="C36" s="99"/>
      <c r="D36" s="99"/>
      <c r="E36" s="99"/>
      <c r="F36" s="99"/>
      <c r="G36" s="99"/>
      <c r="H36" s="99">
        <v>30</v>
      </c>
      <c r="I36" s="99">
        <v>40</v>
      </c>
      <c r="J36" s="99">
        <v>40</v>
      </c>
      <c r="K36" s="99">
        <v>40</v>
      </c>
      <c r="L36" s="99">
        <v>40</v>
      </c>
      <c r="M36" s="99">
        <v>40</v>
      </c>
      <c r="N36" s="99">
        <v>40</v>
      </c>
      <c r="O36" s="99">
        <v>40</v>
      </c>
      <c r="P36" s="99">
        <v>40</v>
      </c>
      <c r="Q36" s="99">
        <v>40</v>
      </c>
      <c r="R36" s="99">
        <v>40</v>
      </c>
      <c r="S36" s="99">
        <v>40</v>
      </c>
      <c r="T36" s="99">
        <v>40</v>
      </c>
      <c r="U36" s="99">
        <v>40</v>
      </c>
      <c r="V36" s="99"/>
      <c r="W36" s="99"/>
      <c r="X36" s="99"/>
      <c r="Y36" s="99"/>
      <c r="Z36" s="100"/>
      <c r="AA36" s="79">
        <f t="shared" si="5"/>
        <v>587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1014</v>
      </c>
      <c r="C39" s="88">
        <f t="shared" si="6"/>
        <v>955</v>
      </c>
      <c r="D39" s="88">
        <f t="shared" si="6"/>
        <v>943</v>
      </c>
      <c r="E39" s="88">
        <f t="shared" si="6"/>
        <v>949</v>
      </c>
      <c r="F39" s="88">
        <f t="shared" si="6"/>
        <v>960</v>
      </c>
      <c r="G39" s="88">
        <f t="shared" si="6"/>
        <v>992</v>
      </c>
      <c r="H39" s="88">
        <f t="shared" si="6"/>
        <v>1102</v>
      </c>
      <c r="I39" s="88">
        <f t="shared" si="6"/>
        <v>1190</v>
      </c>
      <c r="J39" s="88">
        <f t="shared" si="6"/>
        <v>1195</v>
      </c>
      <c r="K39" s="88">
        <f t="shared" si="6"/>
        <v>1196</v>
      </c>
      <c r="L39" s="88">
        <f t="shared" si="6"/>
        <v>1200</v>
      </c>
      <c r="M39" s="88">
        <f t="shared" si="6"/>
        <v>1195</v>
      </c>
      <c r="N39" s="88">
        <f t="shared" si="6"/>
        <v>1195</v>
      </c>
      <c r="O39" s="88">
        <f t="shared" si="6"/>
        <v>1196</v>
      </c>
      <c r="P39" s="88">
        <f t="shared" si="6"/>
        <v>1196</v>
      </c>
      <c r="Q39" s="88">
        <f t="shared" si="6"/>
        <v>1185</v>
      </c>
      <c r="R39" s="88">
        <f t="shared" si="6"/>
        <v>1143</v>
      </c>
      <c r="S39" s="88">
        <f t="shared" si="6"/>
        <v>1102</v>
      </c>
      <c r="T39" s="88">
        <f t="shared" si="6"/>
        <v>1070</v>
      </c>
      <c r="U39" s="88">
        <f t="shared" si="6"/>
        <v>1055</v>
      </c>
      <c r="V39" s="88">
        <f t="shared" si="6"/>
        <v>979</v>
      </c>
      <c r="W39" s="88">
        <f t="shared" si="6"/>
        <v>956</v>
      </c>
      <c r="X39" s="88">
        <f t="shared" si="6"/>
        <v>949</v>
      </c>
      <c r="Y39" s="88">
        <f t="shared" si="6"/>
        <v>952</v>
      </c>
      <c r="Z39" s="89">
        <f t="shared" si="6"/>
        <v>0</v>
      </c>
      <c r="AA39" s="90">
        <f t="shared" si="5"/>
        <v>25869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37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>
        <v>4</v>
      </c>
      <c r="D47" s="99"/>
      <c r="E47" s="99"/>
      <c r="F47" s="99"/>
      <c r="G47" s="99"/>
      <c r="H47" s="99">
        <v>18</v>
      </c>
      <c r="I47" s="99">
        <v>63</v>
      </c>
      <c r="J47" s="99">
        <v>97</v>
      </c>
      <c r="K47" s="99">
        <v>142</v>
      </c>
      <c r="L47" s="99">
        <v>144</v>
      </c>
      <c r="M47" s="99">
        <v>148</v>
      </c>
      <c r="N47" s="99">
        <v>112</v>
      </c>
      <c r="O47" s="99">
        <v>101</v>
      </c>
      <c r="P47" s="99">
        <v>84</v>
      </c>
      <c r="Q47" s="99">
        <v>74</v>
      </c>
      <c r="R47" s="99">
        <v>102.7</v>
      </c>
      <c r="S47" s="99">
        <v>22.7</v>
      </c>
      <c r="T47" s="99">
        <v>1.7</v>
      </c>
      <c r="U47" s="99"/>
      <c r="V47" s="99"/>
      <c r="W47" s="99"/>
      <c r="X47" s="99"/>
      <c r="Y47" s="99"/>
      <c r="Z47" s="100"/>
      <c r="AA47" s="79">
        <f t="shared" si="7"/>
        <v>1114.1000000000001</v>
      </c>
    </row>
    <row r="48" spans="1:27" ht="30" customHeight="1" thickBot="1" x14ac:dyDescent="0.25">
      <c r="A48" s="86" t="s">
        <v>48</v>
      </c>
      <c r="B48" s="87">
        <f>SUM(B42:B47)</f>
        <v>537</v>
      </c>
      <c r="C48" s="88">
        <f t="shared" ref="C48:Z48" si="8">SUM(C42:C47)</f>
        <v>504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518</v>
      </c>
      <c r="I48" s="88">
        <f t="shared" si="8"/>
        <v>563</v>
      </c>
      <c r="J48" s="88">
        <f t="shared" si="8"/>
        <v>597</v>
      </c>
      <c r="K48" s="88">
        <f t="shared" si="8"/>
        <v>642</v>
      </c>
      <c r="L48" s="88">
        <f t="shared" si="8"/>
        <v>644</v>
      </c>
      <c r="M48" s="88">
        <f t="shared" si="8"/>
        <v>648</v>
      </c>
      <c r="N48" s="88">
        <f t="shared" si="8"/>
        <v>612</v>
      </c>
      <c r="O48" s="88">
        <f t="shared" si="8"/>
        <v>601</v>
      </c>
      <c r="P48" s="88">
        <f t="shared" si="8"/>
        <v>584</v>
      </c>
      <c r="Q48" s="88">
        <f t="shared" si="8"/>
        <v>574</v>
      </c>
      <c r="R48" s="88">
        <f t="shared" si="8"/>
        <v>602.70000000000005</v>
      </c>
      <c r="S48" s="88">
        <f t="shared" si="8"/>
        <v>522.70000000000005</v>
      </c>
      <c r="T48" s="88">
        <f t="shared" si="8"/>
        <v>501.7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13151.100000000002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7127.0380000000005</v>
      </c>
      <c r="C51" s="88">
        <f t="shared" si="10"/>
        <v>6888.058</v>
      </c>
      <c r="D51" s="88">
        <f t="shared" si="10"/>
        <v>6641.8270000000002</v>
      </c>
      <c r="E51" s="88">
        <f t="shared" si="10"/>
        <v>6537.0889999999999</v>
      </c>
      <c r="F51" s="88">
        <f t="shared" si="10"/>
        <v>6524.4189999999999</v>
      </c>
      <c r="G51" s="88">
        <f t="shared" si="10"/>
        <v>6599.9979999999996</v>
      </c>
      <c r="H51" s="88">
        <f t="shared" si="10"/>
        <v>6889.3510000000006</v>
      </c>
      <c r="I51" s="88">
        <f t="shared" si="10"/>
        <v>7443.7939999999999</v>
      </c>
      <c r="J51" s="88">
        <f t="shared" si="10"/>
        <v>7999.973</v>
      </c>
      <c r="K51" s="88">
        <f t="shared" si="10"/>
        <v>8360.0119999999988</v>
      </c>
      <c r="L51" s="88">
        <f t="shared" si="10"/>
        <v>8709.155999999999</v>
      </c>
      <c r="M51" s="88">
        <f t="shared" si="10"/>
        <v>8964.4510000000009</v>
      </c>
      <c r="N51" s="88">
        <f t="shared" si="10"/>
        <v>9064.4290000000001</v>
      </c>
      <c r="O51" s="88">
        <f t="shared" si="10"/>
        <v>9031.1770000000015</v>
      </c>
      <c r="P51" s="88">
        <f t="shared" si="10"/>
        <v>8778.896999999999</v>
      </c>
      <c r="Q51" s="88">
        <f t="shared" si="10"/>
        <v>8599.3119999999999</v>
      </c>
      <c r="R51" s="88">
        <f t="shared" si="10"/>
        <v>8411.0360000000001</v>
      </c>
      <c r="S51" s="88">
        <f t="shared" si="10"/>
        <v>8416.2069999999985</v>
      </c>
      <c r="T51" s="88">
        <f t="shared" si="10"/>
        <v>8343.0930000000008</v>
      </c>
      <c r="U51" s="88">
        <f t="shared" si="10"/>
        <v>8352.487000000001</v>
      </c>
      <c r="V51" s="88">
        <f t="shared" si="10"/>
        <v>8307.719000000001</v>
      </c>
      <c r="W51" s="88">
        <f t="shared" si="10"/>
        <v>8033.4180000000006</v>
      </c>
      <c r="X51" s="88">
        <f t="shared" si="10"/>
        <v>7730.7779999999993</v>
      </c>
      <c r="Y51" s="88">
        <f t="shared" si="10"/>
        <v>7266.9189999999999</v>
      </c>
      <c r="Z51" s="89">
        <f t="shared" si="10"/>
        <v>0</v>
      </c>
      <c r="AA51" s="105">
        <f>SUM(B51:Z51)</f>
        <v>189020.63800000001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</v>
      </c>
      <c r="C4" s="18">
        <v>-139</v>
      </c>
      <c r="D4" s="18">
        <v>-139</v>
      </c>
      <c r="E4" s="18">
        <v>-139</v>
      </c>
      <c r="F4" s="18">
        <v>-139</v>
      </c>
      <c r="G4" s="18">
        <v>-139</v>
      </c>
      <c r="H4" s="18">
        <v>-83</v>
      </c>
      <c r="I4" s="18">
        <v>-160</v>
      </c>
      <c r="J4" s="18">
        <v>-160</v>
      </c>
      <c r="K4" s="18">
        <v>-93.299999999999955</v>
      </c>
      <c r="L4" s="18">
        <v>-8.6999999999999886</v>
      </c>
      <c r="M4" s="18">
        <v>43.300000000000011</v>
      </c>
      <c r="N4" s="18">
        <v>61.399999999999977</v>
      </c>
      <c r="O4" s="18">
        <v>-34.5</v>
      </c>
      <c r="P4" s="18">
        <v>116</v>
      </c>
      <c r="Q4" s="18">
        <v>318.7</v>
      </c>
      <c r="R4" s="18">
        <v>290.60000000000002</v>
      </c>
      <c r="S4" s="18">
        <v>201.10000000000002</v>
      </c>
      <c r="T4" s="18">
        <v>14.100000000000023</v>
      </c>
      <c r="U4" s="18">
        <v>57</v>
      </c>
      <c r="V4" s="18">
        <v>329.6</v>
      </c>
      <c r="W4" s="18">
        <v>397.1</v>
      </c>
      <c r="X4" s="18">
        <v>280.7</v>
      </c>
      <c r="Y4" s="18">
        <v>-51.100000000000023</v>
      </c>
      <c r="Z4" s="19"/>
      <c r="AA4" s="112">
        <f>SUM(B4:Z4)</f>
        <v>1361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353.71</v>
      </c>
      <c r="C7" s="118">
        <v>343</v>
      </c>
      <c r="D7" s="118">
        <v>328.44</v>
      </c>
      <c r="E7" s="118">
        <v>331</v>
      </c>
      <c r="F7" s="118">
        <v>328.44</v>
      </c>
      <c r="G7" s="118">
        <v>272</v>
      </c>
      <c r="H7" s="118">
        <v>290.83</v>
      </c>
      <c r="I7" s="118">
        <v>329.6</v>
      </c>
      <c r="J7" s="118">
        <v>324.14999999999998</v>
      </c>
      <c r="K7" s="118">
        <v>306.77999999999997</v>
      </c>
      <c r="L7" s="118">
        <v>323.97000000000003</v>
      </c>
      <c r="M7" s="118">
        <v>345.8</v>
      </c>
      <c r="N7" s="118">
        <v>340</v>
      </c>
      <c r="O7" s="118">
        <v>336.65</v>
      </c>
      <c r="P7" s="118">
        <v>349.29</v>
      </c>
      <c r="Q7" s="118">
        <v>384.49</v>
      </c>
      <c r="R7" s="118">
        <v>433.77</v>
      </c>
      <c r="S7" s="118">
        <v>438.06</v>
      </c>
      <c r="T7" s="118">
        <v>432.66</v>
      </c>
      <c r="U7" s="118">
        <v>431</v>
      </c>
      <c r="V7" s="118">
        <v>431</v>
      </c>
      <c r="W7" s="118">
        <v>419.36</v>
      </c>
      <c r="X7" s="118">
        <v>369.08</v>
      </c>
      <c r="Y7" s="118">
        <v>324.98</v>
      </c>
      <c r="Z7" s="119"/>
      <c r="AA7" s="120">
        <f>IF(SUM(B7:Z7)&lt;&gt;0,AVERAGEIF(B7:Z7,"&lt;&gt;"""),"")</f>
        <v>357.0025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>
        <v>639</v>
      </c>
      <c r="D13" s="130">
        <v>639</v>
      </c>
      <c r="E13" s="130">
        <v>639</v>
      </c>
      <c r="F13" s="130">
        <v>639</v>
      </c>
      <c r="G13" s="130">
        <v>639</v>
      </c>
      <c r="H13" s="130">
        <v>583</v>
      </c>
      <c r="I13" s="130">
        <v>660</v>
      </c>
      <c r="J13" s="130">
        <v>660</v>
      </c>
      <c r="K13" s="130">
        <v>593.29999999999995</v>
      </c>
      <c r="L13" s="130">
        <v>508.7</v>
      </c>
      <c r="M13" s="130">
        <v>456.7</v>
      </c>
      <c r="N13" s="130">
        <v>438.6</v>
      </c>
      <c r="O13" s="130">
        <v>534.5</v>
      </c>
      <c r="P13" s="130">
        <v>384</v>
      </c>
      <c r="Q13" s="130">
        <v>181.3</v>
      </c>
      <c r="R13" s="130">
        <v>209.4</v>
      </c>
      <c r="S13" s="130">
        <v>298.89999999999998</v>
      </c>
      <c r="T13" s="130">
        <v>485.9</v>
      </c>
      <c r="U13" s="130">
        <v>443</v>
      </c>
      <c r="V13" s="130">
        <v>170.4</v>
      </c>
      <c r="W13" s="130">
        <v>102.9</v>
      </c>
      <c r="X13" s="130">
        <v>219.3</v>
      </c>
      <c r="Y13" s="131">
        <v>551.1</v>
      </c>
      <c r="Z13" s="132"/>
      <c r="AA13" s="133">
        <f t="shared" si="0"/>
        <v>10675.999999999998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639</v>
      </c>
      <c r="D16" s="136">
        <f t="shared" si="1"/>
        <v>639</v>
      </c>
      <c r="E16" s="136">
        <f t="shared" si="1"/>
        <v>639</v>
      </c>
      <c r="F16" s="136">
        <f t="shared" si="1"/>
        <v>639</v>
      </c>
      <c r="G16" s="136">
        <f t="shared" si="1"/>
        <v>639</v>
      </c>
      <c r="H16" s="136">
        <f t="shared" si="1"/>
        <v>583</v>
      </c>
      <c r="I16" s="136">
        <f t="shared" si="1"/>
        <v>660</v>
      </c>
      <c r="J16" s="136">
        <f t="shared" si="1"/>
        <v>660</v>
      </c>
      <c r="K16" s="136">
        <f t="shared" si="1"/>
        <v>593.29999999999995</v>
      </c>
      <c r="L16" s="136">
        <f t="shared" si="1"/>
        <v>508.7</v>
      </c>
      <c r="M16" s="136">
        <f t="shared" si="1"/>
        <v>456.7</v>
      </c>
      <c r="N16" s="136">
        <f t="shared" si="1"/>
        <v>438.6</v>
      </c>
      <c r="O16" s="136">
        <f t="shared" si="1"/>
        <v>534.5</v>
      </c>
      <c r="P16" s="136">
        <f t="shared" si="1"/>
        <v>384</v>
      </c>
      <c r="Q16" s="136">
        <f t="shared" si="1"/>
        <v>181.3</v>
      </c>
      <c r="R16" s="136">
        <f t="shared" si="1"/>
        <v>209.4</v>
      </c>
      <c r="S16" s="136">
        <f t="shared" si="1"/>
        <v>298.89999999999998</v>
      </c>
      <c r="T16" s="136">
        <f t="shared" si="1"/>
        <v>485.9</v>
      </c>
      <c r="U16" s="136">
        <f t="shared" si="1"/>
        <v>443</v>
      </c>
      <c r="V16" s="136">
        <f t="shared" si="1"/>
        <v>170.4</v>
      </c>
      <c r="W16" s="136">
        <f t="shared" si="1"/>
        <v>102.9</v>
      </c>
      <c r="X16" s="136">
        <f t="shared" si="1"/>
        <v>219.3</v>
      </c>
      <c r="Y16" s="136">
        <f t="shared" si="1"/>
        <v>551.1</v>
      </c>
      <c r="Z16" s="137" t="str">
        <f t="shared" si="1"/>
        <v/>
      </c>
      <c r="AA16" s="90">
        <f t="shared" si="0"/>
        <v>10675.999999999998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37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37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537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12037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2022-08-05T11:08:21Z</dcterms:created>
  <dcterms:modified xsi:type="dcterms:W3CDTF">2022-08-05T11:08:22Z</dcterms:modified>
</cp:coreProperties>
</file>