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<sst xmlns="http://schemas.openxmlformats.org/spreadsheetml/2006/main" count="117" uniqueCount="53">
  <si>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04/08/2022 14:07:27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</si>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</sst>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1241</c:v>
                </c:pt>
                <c:pt idx="1">
                  <c:v>1241</c:v>
                </c:pt>
                <c:pt idx="2">
                  <c:v>1241</c:v>
                </c:pt>
                <c:pt idx="3">
                  <c:v>1241</c:v>
                </c:pt>
                <c:pt idx="4">
                  <c:v>1241</c:v>
                </c:pt>
                <c:pt idx="5">
                  <c:v>1241</c:v>
                </c:pt>
                <c:pt idx="6">
                  <c:v>1241</c:v>
                </c:pt>
                <c:pt idx="7">
                  <c:v>1241</c:v>
                </c:pt>
                <c:pt idx="8">
                  <c:v>1241</c:v>
                </c:pt>
                <c:pt idx="9">
                  <c:v>1241</c:v>
                </c:pt>
                <c:pt idx="10">
                  <c:v>1241</c:v>
                </c:pt>
                <c:pt idx="11">
                  <c:v>1241</c:v>
                </c:pt>
                <c:pt idx="12">
                  <c:v>1241</c:v>
                </c:pt>
                <c:pt idx="13">
                  <c:v>1241</c:v>
                </c:pt>
                <c:pt idx="14">
                  <c:v>1241</c:v>
                </c:pt>
                <c:pt idx="15">
                  <c:v>1241</c:v>
                </c:pt>
                <c:pt idx="16">
                  <c:v>1241</c:v>
                </c:pt>
                <c:pt idx="17">
                  <c:v>1241</c:v>
                </c:pt>
                <c:pt idx="18">
                  <c:v>1241</c:v>
                </c:pt>
                <c:pt idx="19">
                  <c:v>1241</c:v>
                </c:pt>
                <c:pt idx="20">
                  <c:v>1241</c:v>
                </c:pt>
                <c:pt idx="21">
                  <c:v>1241</c:v>
                </c:pt>
                <c:pt idx="22">
                  <c:v>1241</c:v>
                </c:pt>
                <c:pt idx="23">
                  <c:v>1241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291.8</c:v>
                </c:pt>
                <c:pt idx="1">
                  <c:v>239</c:v>
                </c:pt>
                <c:pt idx="2">
                  <c:v>235</c:v>
                </c:pt>
                <c:pt idx="3">
                  <c:v>229</c:v>
                </c:pt>
                <c:pt idx="4">
                  <c:v>229</c:v>
                </c:pt>
                <c:pt idx="5">
                  <c:v>229</c:v>
                </c:pt>
                <c:pt idx="6">
                  <c:v>258</c:v>
                </c:pt>
                <c:pt idx="7">
                  <c:v>258</c:v>
                </c:pt>
                <c:pt idx="8">
                  <c:v>246</c:v>
                </c:pt>
                <c:pt idx="9">
                  <c:v>258</c:v>
                </c:pt>
                <c:pt idx="10">
                  <c:v>258</c:v>
                </c:pt>
                <c:pt idx="11">
                  <c:v>264</c:v>
                </c:pt>
                <c:pt idx="12">
                  <c:v>267</c:v>
                </c:pt>
                <c:pt idx="13">
                  <c:v>259</c:v>
                </c:pt>
                <c:pt idx="14">
                  <c:v>258</c:v>
                </c:pt>
                <c:pt idx="15">
                  <c:v>262</c:v>
                </c:pt>
                <c:pt idx="16">
                  <c:v>307.3</c:v>
                </c:pt>
                <c:pt idx="17">
                  <c:v>423</c:v>
                </c:pt>
                <c:pt idx="18">
                  <c:v>439</c:v>
                </c:pt>
                <c:pt idx="19">
                  <c:v>447</c:v>
                </c:pt>
                <c:pt idx="20">
                  <c:v>439</c:v>
                </c:pt>
                <c:pt idx="21">
                  <c:v>404</c:v>
                </c:pt>
                <c:pt idx="22">
                  <c:v>373</c:v>
                </c:pt>
                <c:pt idx="23">
                  <c:v>327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3452</c:v>
                </c:pt>
                <c:pt idx="1">
                  <c:v>3174.6080000000002</c:v>
                </c:pt>
                <c:pt idx="2">
                  <c:v>2978.2170000000001</c:v>
                </c:pt>
                <c:pt idx="3">
                  <c:v>2918.9459999999999</c:v>
                </c:pt>
                <c:pt idx="4">
                  <c:v>2851.1619999999998</c:v>
                </c:pt>
                <c:pt idx="5">
                  <c:v>2992.877</c:v>
                </c:pt>
                <c:pt idx="6">
                  <c:v>3139.1030000000001</c:v>
                </c:pt>
                <c:pt idx="7">
                  <c:v>3212.732</c:v>
                </c:pt>
                <c:pt idx="8">
                  <c:v>2968.7830000000004</c:v>
                </c:pt>
                <c:pt idx="9">
                  <c:v>2846.5149999999999</c:v>
                </c:pt>
                <c:pt idx="10">
                  <c:v>2656.5789999999997</c:v>
                </c:pt>
                <c:pt idx="11">
                  <c:v>2571.4300000000003</c:v>
                </c:pt>
                <c:pt idx="12">
                  <c:v>2692.3809999999999</c:v>
                </c:pt>
                <c:pt idx="13">
                  <c:v>2692.6459999999997</c:v>
                </c:pt>
                <c:pt idx="14">
                  <c:v>2850.7250000000004</c:v>
                </c:pt>
                <c:pt idx="15">
                  <c:v>3124.4340000000002</c:v>
                </c:pt>
                <c:pt idx="16">
                  <c:v>3381</c:v>
                </c:pt>
                <c:pt idx="17">
                  <c:v>3598.4030000000002</c:v>
                </c:pt>
                <c:pt idx="18">
                  <c:v>3766</c:v>
                </c:pt>
                <c:pt idx="19">
                  <c:v>3787</c:v>
                </c:pt>
                <c:pt idx="20">
                  <c:v>3811</c:v>
                </c:pt>
                <c:pt idx="21">
                  <c:v>3825</c:v>
                </c:pt>
                <c:pt idx="22">
                  <c:v>3838</c:v>
                </c:pt>
                <c:pt idx="23">
                  <c:v>3804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320.3</c:v>
                </c:pt>
                <c:pt idx="1">
                  <c:v>505.2</c:v>
                </c:pt>
                <c:pt idx="2">
                  <c:v>560.6</c:v>
                </c:pt>
                <c:pt idx="3">
                  <c:v>630.4</c:v>
                </c:pt>
                <c:pt idx="4">
                  <c:v>617.1</c:v>
                </c:pt>
                <c:pt idx="5">
                  <c:v>331.7</c:v>
                </c:pt>
                <c:pt idx="6">
                  <c:v>247.1</c:v>
                </c:pt>
                <c:pt idx="7">
                  <c:v>229.6</c:v>
                </c:pt>
                <c:pt idx="8">
                  <c:v>238.3</c:v>
                </c:pt>
                <c:pt idx="9">
                  <c:v>205.6</c:v>
                </c:pt>
                <c:pt idx="10">
                  <c:v>230.4</c:v>
                </c:pt>
                <c:pt idx="11">
                  <c:v>273.89999999999998</c:v>
                </c:pt>
                <c:pt idx="12">
                  <c:v>263.7</c:v>
                </c:pt>
                <c:pt idx="13">
                  <c:v>214.3</c:v>
                </c:pt>
                <c:pt idx="14">
                  <c:v>132.5</c:v>
                </c:pt>
                <c:pt idx="15">
                  <c:v>115</c:v>
                </c:pt>
                <c:pt idx="16">
                  <c:v>131</c:v>
                </c:pt>
                <c:pt idx="17">
                  <c:v>207</c:v>
                </c:pt>
                <c:pt idx="18">
                  <c:v>274.5</c:v>
                </c:pt>
                <c:pt idx="19">
                  <c:v>288.8</c:v>
                </c:pt>
                <c:pt idx="20">
                  <c:v>344.6</c:v>
                </c:pt>
                <c:pt idx="21">
                  <c:v>283.39999999999998</c:v>
                </c:pt>
                <c:pt idx="22">
                  <c:v>341</c:v>
                </c:pt>
                <c:pt idx="23">
                  <c:v>294.7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1320.4559999999999</c:v>
                </c:pt>
                <c:pt idx="1">
                  <c:v>1342.7569999999998</c:v>
                </c:pt>
                <c:pt idx="2">
                  <c:v>1370.0889999999997</c:v>
                </c:pt>
                <c:pt idx="3">
                  <c:v>1399.672</c:v>
                </c:pt>
                <c:pt idx="4">
                  <c:v>1429.7439999999999</c:v>
                </c:pt>
                <c:pt idx="5">
                  <c:v>1497.5669999999998</c:v>
                </c:pt>
                <c:pt idx="6">
                  <c:v>1731.3859999999995</c:v>
                </c:pt>
                <c:pt idx="7">
                  <c:v>2387.134</c:v>
                </c:pt>
                <c:pt idx="8">
                  <c:v>3265.7810000000009</c:v>
                </c:pt>
                <c:pt idx="9">
                  <c:v>4006.0890000000004</c:v>
                </c:pt>
                <c:pt idx="10">
                  <c:v>4531.9339999999993</c:v>
                </c:pt>
                <c:pt idx="11">
                  <c:v>4801.3659999999991</c:v>
                </c:pt>
                <c:pt idx="12">
                  <c:v>4797.8600000000006</c:v>
                </c:pt>
                <c:pt idx="13">
                  <c:v>4688.3260000000009</c:v>
                </c:pt>
                <c:pt idx="14">
                  <c:v>4420.0969999999998</c:v>
                </c:pt>
                <c:pt idx="15">
                  <c:v>3987.3270000000002</c:v>
                </c:pt>
                <c:pt idx="16">
                  <c:v>3349.3760000000007</c:v>
                </c:pt>
                <c:pt idx="17">
                  <c:v>2565.5</c:v>
                </c:pt>
                <c:pt idx="18">
                  <c:v>1772.9</c:v>
                </c:pt>
                <c:pt idx="19">
                  <c:v>1354.6339999999998</c:v>
                </c:pt>
                <c:pt idx="20">
                  <c:v>1217.31</c:v>
                </c:pt>
                <c:pt idx="21">
                  <c:v>1122.9000000000001</c:v>
                </c:pt>
                <c:pt idx="22">
                  <c:v>1079.1059999999995</c:v>
                </c:pt>
                <c:pt idx="23">
                  <c:v>1078.5649999999998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84</c:v>
                </c:pt>
                <c:pt idx="1">
                  <c:v>80</c:v>
                </c:pt>
                <c:pt idx="2">
                  <c:v>79</c:v>
                </c:pt>
                <c:pt idx="3">
                  <c:v>79</c:v>
                </c:pt>
                <c:pt idx="4">
                  <c:v>80</c:v>
                </c:pt>
                <c:pt idx="5">
                  <c:v>83</c:v>
                </c:pt>
                <c:pt idx="6">
                  <c:v>100</c:v>
                </c:pt>
                <c:pt idx="7">
                  <c:v>130</c:v>
                </c:pt>
                <c:pt idx="8">
                  <c:v>153</c:v>
                </c:pt>
                <c:pt idx="9">
                  <c:v>166</c:v>
                </c:pt>
                <c:pt idx="10">
                  <c:v>174</c:v>
                </c:pt>
                <c:pt idx="11">
                  <c:v>177</c:v>
                </c:pt>
                <c:pt idx="12">
                  <c:v>179</c:v>
                </c:pt>
                <c:pt idx="13">
                  <c:v>178</c:v>
                </c:pt>
                <c:pt idx="14">
                  <c:v>174</c:v>
                </c:pt>
                <c:pt idx="15">
                  <c:v>166</c:v>
                </c:pt>
                <c:pt idx="16">
                  <c:v>154</c:v>
                </c:pt>
                <c:pt idx="17">
                  <c:v>137</c:v>
                </c:pt>
                <c:pt idx="18">
                  <c:v>114</c:v>
                </c:pt>
                <c:pt idx="19">
                  <c:v>102</c:v>
                </c:pt>
                <c:pt idx="20">
                  <c:v>100</c:v>
                </c:pt>
                <c:pt idx="21">
                  <c:v>95</c:v>
                </c:pt>
                <c:pt idx="22">
                  <c:v>89</c:v>
                </c:pt>
                <c:pt idx="23">
                  <c:v>83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389</c:v>
                </c:pt>
                <c:pt idx="1">
                  <c:v>324</c:v>
                </c:pt>
                <c:pt idx="2">
                  <c:v>139</c:v>
                </c:pt>
                <c:pt idx="3">
                  <c:v>139</c:v>
                </c:pt>
                <c:pt idx="4">
                  <c:v>215</c:v>
                </c:pt>
                <c:pt idx="5">
                  <c:v>245</c:v>
                </c:pt>
                <c:pt idx="6">
                  <c:v>422</c:v>
                </c:pt>
                <c:pt idx="7">
                  <c:v>486</c:v>
                </c:pt>
                <c:pt idx="8">
                  <c:v>506</c:v>
                </c:pt>
                <c:pt idx="9">
                  <c:v>310</c:v>
                </c:pt>
                <c:pt idx="10">
                  <c:v>184</c:v>
                </c:pt>
                <c:pt idx="11">
                  <c:v>189</c:v>
                </c:pt>
                <c:pt idx="12">
                  <c:v>201</c:v>
                </c:pt>
                <c:pt idx="13">
                  <c:v>179</c:v>
                </c:pt>
                <c:pt idx="14">
                  <c:v>205</c:v>
                </c:pt>
                <c:pt idx="15">
                  <c:v>230</c:v>
                </c:pt>
                <c:pt idx="16">
                  <c:v>485</c:v>
                </c:pt>
                <c:pt idx="17">
                  <c:v>615</c:v>
                </c:pt>
                <c:pt idx="18">
                  <c:v>949</c:v>
                </c:pt>
                <c:pt idx="19">
                  <c:v>1281</c:v>
                </c:pt>
                <c:pt idx="20">
                  <c:v>1286</c:v>
                </c:pt>
                <c:pt idx="21">
                  <c:v>1114</c:v>
                </c:pt>
                <c:pt idx="22">
                  <c:v>871</c:v>
                </c:pt>
                <c:pt idx="23">
                  <c:v>489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69664488"/>
        <c:axId val="35202566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7098.5839999999998</c:v>
                </c:pt>
                <c:pt idx="1">
                  <c:v>6906.6120000000001</c:v>
                </c:pt>
                <c:pt idx="2">
                  <c:v>6602.8990000000013</c:v>
                </c:pt>
                <c:pt idx="3">
                  <c:v>6637.0650000000014</c:v>
                </c:pt>
                <c:pt idx="4">
                  <c:v>6663.0460000000021</c:v>
                </c:pt>
                <c:pt idx="5">
                  <c:v>6620.1440000000021</c:v>
                </c:pt>
                <c:pt idx="6">
                  <c:v>7138.5890000000009</c:v>
                </c:pt>
                <c:pt idx="7">
                  <c:v>7944.4660000000003</c:v>
                </c:pt>
                <c:pt idx="8">
                  <c:v>8618.8639999999996</c:v>
                </c:pt>
                <c:pt idx="9">
                  <c:v>9033.2039999999979</c:v>
                </c:pt>
                <c:pt idx="10">
                  <c:v>9275.9130000000023</c:v>
                </c:pt>
                <c:pt idx="11">
                  <c:v>9517.6960000000017</c:v>
                </c:pt>
                <c:pt idx="12">
                  <c:v>9641.9409999999989</c:v>
                </c:pt>
                <c:pt idx="13">
                  <c:v>9452.2720000000008</c:v>
                </c:pt>
                <c:pt idx="14">
                  <c:v>9281.3220000000001</c:v>
                </c:pt>
                <c:pt idx="15">
                  <c:v>9125.7290000000048</c:v>
                </c:pt>
                <c:pt idx="16">
                  <c:v>9048.6760000000013</c:v>
                </c:pt>
                <c:pt idx="17">
                  <c:v>8786.9030000000002</c:v>
                </c:pt>
                <c:pt idx="18">
                  <c:v>8556.3870000000006</c:v>
                </c:pt>
                <c:pt idx="19">
                  <c:v>8501.39</c:v>
                </c:pt>
                <c:pt idx="20">
                  <c:v>8438.9179999999997</c:v>
                </c:pt>
                <c:pt idx="21">
                  <c:v>8085.2999999999993</c:v>
                </c:pt>
                <c:pt idx="22">
                  <c:v>7832.0880000000006</c:v>
                </c:pt>
                <c:pt idx="23">
                  <c:v>7317.2580000000007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9664488"/>
        <c:axId val="35202566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432.68</c:v>
                </c:pt>
                <c:pt idx="1">
                  <c:v>358.18</c:v>
                </c:pt>
                <c:pt idx="2">
                  <c:v>337.64</c:v>
                </c:pt>
                <c:pt idx="3">
                  <c:v>339.17</c:v>
                </c:pt>
                <c:pt idx="4">
                  <c:v>338.53</c:v>
                </c:pt>
                <c:pt idx="5">
                  <c:v>353.24</c:v>
                </c:pt>
                <c:pt idx="6">
                  <c:v>355.66</c:v>
                </c:pt>
                <c:pt idx="7">
                  <c:v>363.7</c:v>
                </c:pt>
                <c:pt idx="8">
                  <c:v>350.26</c:v>
                </c:pt>
                <c:pt idx="9">
                  <c:v>350</c:v>
                </c:pt>
                <c:pt idx="10">
                  <c:v>331</c:v>
                </c:pt>
                <c:pt idx="11">
                  <c:v>320.89</c:v>
                </c:pt>
                <c:pt idx="12">
                  <c:v>341</c:v>
                </c:pt>
                <c:pt idx="13">
                  <c:v>339.57</c:v>
                </c:pt>
                <c:pt idx="14">
                  <c:v>350.93</c:v>
                </c:pt>
                <c:pt idx="15">
                  <c:v>394.94</c:v>
                </c:pt>
                <c:pt idx="16">
                  <c:v>391</c:v>
                </c:pt>
                <c:pt idx="17">
                  <c:v>381</c:v>
                </c:pt>
                <c:pt idx="18">
                  <c:v>434.6</c:v>
                </c:pt>
                <c:pt idx="19">
                  <c:v>397.39</c:v>
                </c:pt>
                <c:pt idx="20">
                  <c:v>434.6</c:v>
                </c:pt>
                <c:pt idx="21">
                  <c:v>430</c:v>
                </c:pt>
                <c:pt idx="22">
                  <c:v>429.91</c:v>
                </c:pt>
                <c:pt idx="23">
                  <c:v>386.55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2026448"/>
        <c:axId val="352026056"/>
      </c:lineChart>
      <c:catAx>
        <c:axId val="5696644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2025664"/>
        <c:crosses val="autoZero"/>
        <c:auto val="1"/>
        <c:lblAlgn val="ctr"/>
        <c:lblOffset val="100"/>
        <c:noMultiLvlLbl val="0"/>
      </c:catAx>
      <c:valAx>
        <c:axId val="352025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69664488"/>
        <c:crosses val="autoZero"/>
        <c:crossBetween val="between"/>
      </c:valAx>
      <c:valAx>
        <c:axId val="3520260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2026448"/>
        <c:crosses val="max"/>
        <c:crossBetween val="between"/>
      </c:valAx>
      <c:catAx>
        <c:axId val="3520264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2026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7098.5560000000014</v>
      </c>
      <c r="C4" s="18">
        <v>6906.5650000000005</v>
      </c>
      <c r="D4" s="18">
        <v>6602.9060000000009</v>
      </c>
      <c r="E4" s="18">
        <v>6637.018</v>
      </c>
      <c r="F4" s="18">
        <v>6663.0060000000012</v>
      </c>
      <c r="G4" s="18">
        <v>6620.1440000000039</v>
      </c>
      <c r="H4" s="18">
        <v>7138.5889999999999</v>
      </c>
      <c r="I4" s="18">
        <v>7944.4660000000013</v>
      </c>
      <c r="J4" s="18">
        <v>8618.8639999999996</v>
      </c>
      <c r="K4" s="18">
        <v>9033.2039999999979</v>
      </c>
      <c r="L4" s="18">
        <v>9275.9129999999986</v>
      </c>
      <c r="M4" s="18">
        <v>9517.6959999999981</v>
      </c>
      <c r="N4" s="18">
        <v>9641.9410000000007</v>
      </c>
      <c r="O4" s="18">
        <v>9452.2720000000008</v>
      </c>
      <c r="P4" s="18">
        <v>9281.3220000000019</v>
      </c>
      <c r="Q4" s="18">
        <v>9125.7610000000004</v>
      </c>
      <c r="R4" s="18">
        <v>9048.6759999999958</v>
      </c>
      <c r="S4" s="18">
        <v>8786.9030000000021</v>
      </c>
      <c r="T4" s="18">
        <v>8556.3999999999978</v>
      </c>
      <c r="U4" s="18">
        <v>8501.4340000000011</v>
      </c>
      <c r="V4" s="18">
        <v>8438.91</v>
      </c>
      <c r="W4" s="18">
        <v>8085.300000000002</v>
      </c>
      <c r="X4" s="18">
        <v>7832.1060000000016</v>
      </c>
      <c r="Y4" s="18">
        <v>7317.2650000000012</v>
      </c>
      <c r="Z4" s="19"/>
      <c r="AA4" s="20">
        <f>SUM(B4:Z4)</f>
        <v>196125.217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432.68</v>
      </c>
      <c r="C7" s="28">
        <v>358.18</v>
      </c>
      <c r="D7" s="28">
        <v>337.64</v>
      </c>
      <c r="E7" s="28">
        <v>339.17</v>
      </c>
      <c r="F7" s="28">
        <v>338.53</v>
      </c>
      <c r="G7" s="28">
        <v>353.24</v>
      </c>
      <c r="H7" s="28">
        <v>355.66</v>
      </c>
      <c r="I7" s="28">
        <v>363.7</v>
      </c>
      <c r="J7" s="28">
        <v>350.26</v>
      </c>
      <c r="K7" s="28">
        <v>350</v>
      </c>
      <c r="L7" s="28">
        <v>331</v>
      </c>
      <c r="M7" s="28">
        <v>320.89</v>
      </c>
      <c r="N7" s="28">
        <v>341</v>
      </c>
      <c r="O7" s="28">
        <v>339.57</v>
      </c>
      <c r="P7" s="28">
        <v>350.93</v>
      </c>
      <c r="Q7" s="28">
        <v>394.94</v>
      </c>
      <c r="R7" s="28">
        <v>391</v>
      </c>
      <c r="S7" s="28">
        <v>381</v>
      </c>
      <c r="T7" s="28">
        <v>434.6</v>
      </c>
      <c r="U7" s="28">
        <v>397.39</v>
      </c>
      <c r="V7" s="28">
        <v>434.6</v>
      </c>
      <c r="W7" s="28">
        <v>430</v>
      </c>
      <c r="X7" s="28">
        <v>429.91</v>
      </c>
      <c r="Y7" s="28">
        <v>386.55</v>
      </c>
      <c r="Z7" s="29"/>
      <c r="AA7" s="30">
        <f>IF(SUM(B7:Z7)&lt;&gt;0,AVERAGEIF(B7:Z7,"&lt;&gt;"""),"")</f>
        <v>372.60166666666669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1241</v>
      </c>
      <c r="C10" s="42">
        <v>1241</v>
      </c>
      <c r="D10" s="42">
        <v>1241</v>
      </c>
      <c r="E10" s="42">
        <v>1241</v>
      </c>
      <c r="F10" s="42">
        <v>1241</v>
      </c>
      <c r="G10" s="42">
        <v>1241</v>
      </c>
      <c r="H10" s="42">
        <v>1241</v>
      </c>
      <c r="I10" s="42">
        <v>1241</v>
      </c>
      <c r="J10" s="42">
        <v>1241</v>
      </c>
      <c r="K10" s="42">
        <v>1241</v>
      </c>
      <c r="L10" s="42">
        <v>1241</v>
      </c>
      <c r="M10" s="42">
        <v>1241</v>
      </c>
      <c r="N10" s="42">
        <v>1241</v>
      </c>
      <c r="O10" s="42">
        <v>1241</v>
      </c>
      <c r="P10" s="42">
        <v>1241</v>
      </c>
      <c r="Q10" s="42">
        <v>1241</v>
      </c>
      <c r="R10" s="42">
        <v>1241</v>
      </c>
      <c r="S10" s="42">
        <v>1241</v>
      </c>
      <c r="T10" s="42">
        <v>1241</v>
      </c>
      <c r="U10" s="42">
        <v>1241</v>
      </c>
      <c r="V10" s="42">
        <v>1241</v>
      </c>
      <c r="W10" s="42">
        <v>1241</v>
      </c>
      <c r="X10" s="42">
        <v>1241</v>
      </c>
      <c r="Y10" s="42">
        <v>1241</v>
      </c>
      <c r="Z10" s="43"/>
      <c r="AA10" s="44">
        <f t="shared" ref="AA10:AA15" si="0">SUM(B10:Z10)</f>
        <v>29784</v>
      </c>
    </row>
    <row r="11" spans="1:27" ht="24.95" customHeight="1" x14ac:dyDescent="0.2">
      <c r="A11" s="45" t="s">
        <v>7</v>
      </c>
      <c r="B11" s="46">
        <v>291.8</v>
      </c>
      <c r="C11" s="47">
        <v>239</v>
      </c>
      <c r="D11" s="47">
        <v>235</v>
      </c>
      <c r="E11" s="47">
        <v>229</v>
      </c>
      <c r="F11" s="47">
        <v>229</v>
      </c>
      <c r="G11" s="47">
        <v>229</v>
      </c>
      <c r="H11" s="47">
        <v>258</v>
      </c>
      <c r="I11" s="47">
        <v>258</v>
      </c>
      <c r="J11" s="47">
        <v>246</v>
      </c>
      <c r="K11" s="47">
        <v>258</v>
      </c>
      <c r="L11" s="47">
        <v>258</v>
      </c>
      <c r="M11" s="47">
        <v>264</v>
      </c>
      <c r="N11" s="47">
        <v>267</v>
      </c>
      <c r="O11" s="47">
        <v>259</v>
      </c>
      <c r="P11" s="47">
        <v>258</v>
      </c>
      <c r="Q11" s="47">
        <v>262</v>
      </c>
      <c r="R11" s="47">
        <v>307.3</v>
      </c>
      <c r="S11" s="47">
        <v>423</v>
      </c>
      <c r="T11" s="47">
        <v>439</v>
      </c>
      <c r="U11" s="47">
        <v>447</v>
      </c>
      <c r="V11" s="47">
        <v>439</v>
      </c>
      <c r="W11" s="47">
        <v>404</v>
      </c>
      <c r="X11" s="47">
        <v>373</v>
      </c>
      <c r="Y11" s="47">
        <v>327</v>
      </c>
      <c r="Z11" s="48"/>
      <c r="AA11" s="49">
        <f t="shared" si="0"/>
        <v>7200.1</v>
      </c>
    </row>
    <row r="12" spans="1:27" ht="24.95" customHeight="1" x14ac:dyDescent="0.2">
      <c r="A12" s="50" t="s">
        <v>8</v>
      </c>
      <c r="B12" s="51">
        <v>3452</v>
      </c>
      <c r="C12" s="52">
        <v>3174.6080000000002</v>
      </c>
      <c r="D12" s="52">
        <v>2978.2170000000001</v>
      </c>
      <c r="E12" s="52">
        <v>2918.9459999999999</v>
      </c>
      <c r="F12" s="52">
        <v>2851.1619999999998</v>
      </c>
      <c r="G12" s="52">
        <v>2992.877</v>
      </c>
      <c r="H12" s="52">
        <v>3139.1030000000001</v>
      </c>
      <c r="I12" s="52">
        <v>3212.732</v>
      </c>
      <c r="J12" s="52">
        <v>2968.7830000000004</v>
      </c>
      <c r="K12" s="52">
        <v>2846.5149999999999</v>
      </c>
      <c r="L12" s="52">
        <v>2656.5789999999997</v>
      </c>
      <c r="M12" s="52">
        <v>2571.4300000000003</v>
      </c>
      <c r="N12" s="52">
        <v>2692.3809999999999</v>
      </c>
      <c r="O12" s="52">
        <v>2692.6459999999997</v>
      </c>
      <c r="P12" s="52">
        <v>2850.7250000000004</v>
      </c>
      <c r="Q12" s="52">
        <v>3124.4340000000002</v>
      </c>
      <c r="R12" s="52">
        <v>3381</v>
      </c>
      <c r="S12" s="52">
        <v>3598.4030000000002</v>
      </c>
      <c r="T12" s="52">
        <v>3766</v>
      </c>
      <c r="U12" s="52">
        <v>3787</v>
      </c>
      <c r="V12" s="52">
        <v>3811</v>
      </c>
      <c r="W12" s="52">
        <v>3825</v>
      </c>
      <c r="X12" s="52">
        <v>3838</v>
      </c>
      <c r="Y12" s="52">
        <v>3804</v>
      </c>
      <c r="Z12" s="53"/>
      <c r="AA12" s="54">
        <f t="shared" si="0"/>
        <v>76933.540999999997</v>
      </c>
    </row>
    <row r="13" spans="1:27" ht="24.95" customHeight="1" x14ac:dyDescent="0.2">
      <c r="A13" s="50" t="s">
        <v>9</v>
      </c>
      <c r="B13" s="51">
        <v>389</v>
      </c>
      <c r="C13" s="52">
        <v>324</v>
      </c>
      <c r="D13" s="52">
        <v>139</v>
      </c>
      <c r="E13" s="52">
        <v>139</v>
      </c>
      <c r="F13" s="52">
        <v>215</v>
      </c>
      <c r="G13" s="52">
        <v>245</v>
      </c>
      <c r="H13" s="52">
        <v>422</v>
      </c>
      <c r="I13" s="52">
        <v>486</v>
      </c>
      <c r="J13" s="52">
        <v>506</v>
      </c>
      <c r="K13" s="52">
        <v>310</v>
      </c>
      <c r="L13" s="52">
        <v>184</v>
      </c>
      <c r="M13" s="52">
        <v>189</v>
      </c>
      <c r="N13" s="52">
        <v>201</v>
      </c>
      <c r="O13" s="52">
        <v>179</v>
      </c>
      <c r="P13" s="52">
        <v>205</v>
      </c>
      <c r="Q13" s="52">
        <v>230</v>
      </c>
      <c r="R13" s="52">
        <v>485</v>
      </c>
      <c r="S13" s="52">
        <v>615</v>
      </c>
      <c r="T13" s="52">
        <v>949</v>
      </c>
      <c r="U13" s="52">
        <v>1281</v>
      </c>
      <c r="V13" s="52">
        <v>1286</v>
      </c>
      <c r="W13" s="52">
        <v>1114</v>
      </c>
      <c r="X13" s="52">
        <v>871</v>
      </c>
      <c r="Y13" s="52">
        <v>489</v>
      </c>
      <c r="Z13" s="53"/>
      <c r="AA13" s="54">
        <f t="shared" si="0"/>
        <v>11453</v>
      </c>
    </row>
    <row r="14" spans="1:27" ht="24.95" customHeight="1" x14ac:dyDescent="0.2">
      <c r="A14" s="55" t="s">
        <v>10</v>
      </c>
      <c r="B14" s="56">
        <v>1320.4559999999999</v>
      </c>
      <c r="C14" s="57">
        <v>1342.7569999999998</v>
      </c>
      <c r="D14" s="57">
        <v>1370.0889999999997</v>
      </c>
      <c r="E14" s="57">
        <v>1399.672</v>
      </c>
      <c r="F14" s="57">
        <v>1429.7439999999999</v>
      </c>
      <c r="G14" s="57">
        <v>1497.5669999999998</v>
      </c>
      <c r="H14" s="57">
        <v>1731.3859999999995</v>
      </c>
      <c r="I14" s="57">
        <v>2387.134</v>
      </c>
      <c r="J14" s="57">
        <v>3265.7810000000009</v>
      </c>
      <c r="K14" s="57">
        <v>4006.0890000000004</v>
      </c>
      <c r="L14" s="57">
        <v>4531.9339999999993</v>
      </c>
      <c r="M14" s="57">
        <v>4801.3659999999991</v>
      </c>
      <c r="N14" s="57">
        <v>4797.8600000000006</v>
      </c>
      <c r="O14" s="57">
        <v>4688.3260000000009</v>
      </c>
      <c r="P14" s="57">
        <v>4420.0969999999998</v>
      </c>
      <c r="Q14" s="57">
        <v>3987.3270000000002</v>
      </c>
      <c r="R14" s="57">
        <v>3349.3760000000007</v>
      </c>
      <c r="S14" s="57">
        <v>2565.5</v>
      </c>
      <c r="T14" s="57">
        <v>1772.9</v>
      </c>
      <c r="U14" s="57">
        <v>1354.6339999999998</v>
      </c>
      <c r="V14" s="57">
        <v>1217.31</v>
      </c>
      <c r="W14" s="57">
        <v>1122.9000000000001</v>
      </c>
      <c r="X14" s="57">
        <v>1079.1059999999995</v>
      </c>
      <c r="Y14" s="57">
        <v>1078.5649999999998</v>
      </c>
      <c r="Z14" s="58"/>
      <c r="AA14" s="59">
        <f t="shared" si="0"/>
        <v>60517.875999999997</v>
      </c>
    </row>
    <row r="15" spans="1:27" ht="24.95" customHeight="1" x14ac:dyDescent="0.2">
      <c r="A15" s="55" t="s">
        <v>11</v>
      </c>
      <c r="B15" s="56">
        <v>84</v>
      </c>
      <c r="C15" s="57">
        <v>80</v>
      </c>
      <c r="D15" s="57">
        <v>79</v>
      </c>
      <c r="E15" s="57">
        <v>79</v>
      </c>
      <c r="F15" s="57">
        <v>80</v>
      </c>
      <c r="G15" s="57">
        <v>83</v>
      </c>
      <c r="H15" s="57">
        <v>100</v>
      </c>
      <c r="I15" s="57">
        <v>130</v>
      </c>
      <c r="J15" s="57">
        <v>153</v>
      </c>
      <c r="K15" s="57">
        <v>166</v>
      </c>
      <c r="L15" s="57">
        <v>174</v>
      </c>
      <c r="M15" s="57">
        <v>177</v>
      </c>
      <c r="N15" s="57">
        <v>179</v>
      </c>
      <c r="O15" s="57">
        <v>178</v>
      </c>
      <c r="P15" s="57">
        <v>174</v>
      </c>
      <c r="Q15" s="57">
        <v>166</v>
      </c>
      <c r="R15" s="57">
        <v>154</v>
      </c>
      <c r="S15" s="57">
        <v>137</v>
      </c>
      <c r="T15" s="57">
        <v>114</v>
      </c>
      <c r="U15" s="57">
        <v>102</v>
      </c>
      <c r="V15" s="57">
        <v>100</v>
      </c>
      <c r="W15" s="57">
        <v>95</v>
      </c>
      <c r="X15" s="57">
        <v>89</v>
      </c>
      <c r="Y15" s="57">
        <v>83</v>
      </c>
      <c r="Z15" s="58"/>
      <c r="AA15" s="59">
        <f t="shared" si="0"/>
        <v>2956</v>
      </c>
    </row>
    <row r="16" spans="1:27" ht="30" customHeight="1" thickBot="1" x14ac:dyDescent="0.25">
      <c r="A16" s="60" t="s">
        <v>12</v>
      </c>
      <c r="B16" s="61">
        <f>IF(LEN(B$2)&gt;0,SUM(B10:B15),"")</f>
        <v>6778.2560000000003</v>
      </c>
      <c r="C16" s="62">
        <f t="shared" ref="C16:Z16" si="1">IF(LEN(C$2)&gt;0,SUM(C10:C15),"")</f>
        <v>6401.3649999999998</v>
      </c>
      <c r="D16" s="62">
        <f t="shared" si="1"/>
        <v>6042.3060000000005</v>
      </c>
      <c r="E16" s="62">
        <f t="shared" si="1"/>
        <v>6006.6180000000004</v>
      </c>
      <c r="F16" s="62">
        <f t="shared" si="1"/>
        <v>6045.9059999999999</v>
      </c>
      <c r="G16" s="62">
        <f t="shared" si="1"/>
        <v>6288.4440000000004</v>
      </c>
      <c r="H16" s="62">
        <f t="shared" si="1"/>
        <v>6891.4889999999996</v>
      </c>
      <c r="I16" s="62">
        <f t="shared" si="1"/>
        <v>7714.866</v>
      </c>
      <c r="J16" s="62">
        <f t="shared" si="1"/>
        <v>8380.5640000000021</v>
      </c>
      <c r="K16" s="62">
        <f t="shared" si="1"/>
        <v>8827.6039999999994</v>
      </c>
      <c r="L16" s="62">
        <f t="shared" si="1"/>
        <v>9045.512999999999</v>
      </c>
      <c r="M16" s="62">
        <f t="shared" si="1"/>
        <v>9243.7959999999985</v>
      </c>
      <c r="N16" s="62">
        <f t="shared" si="1"/>
        <v>9378.241</v>
      </c>
      <c r="O16" s="62">
        <f t="shared" si="1"/>
        <v>9237.9720000000016</v>
      </c>
      <c r="P16" s="62">
        <f t="shared" si="1"/>
        <v>9148.8220000000001</v>
      </c>
      <c r="Q16" s="62">
        <f t="shared" si="1"/>
        <v>9010.7610000000004</v>
      </c>
      <c r="R16" s="62">
        <f t="shared" si="1"/>
        <v>8917.6760000000013</v>
      </c>
      <c r="S16" s="62">
        <f t="shared" si="1"/>
        <v>8579.9030000000002</v>
      </c>
      <c r="T16" s="62">
        <f t="shared" si="1"/>
        <v>8281.9</v>
      </c>
      <c r="U16" s="62">
        <f t="shared" si="1"/>
        <v>8212.634</v>
      </c>
      <c r="V16" s="62">
        <f t="shared" si="1"/>
        <v>8094.3099999999995</v>
      </c>
      <c r="W16" s="62">
        <f t="shared" si="1"/>
        <v>7801.9</v>
      </c>
      <c r="X16" s="62">
        <f t="shared" si="1"/>
        <v>7491.1059999999998</v>
      </c>
      <c r="Y16" s="62">
        <f t="shared" si="1"/>
        <v>7022.5649999999996</v>
      </c>
      <c r="Z16" s="63" t="str">
        <f t="shared" si="1"/>
        <v/>
      </c>
      <c r="AA16" s="64">
        <f>SUM(AA10:AA15)</f>
        <v>188844.51699999999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1930.7</v>
      </c>
      <c r="C28" s="72">
        <v>1821.9</v>
      </c>
      <c r="D28" s="72">
        <v>1653.9</v>
      </c>
      <c r="E28" s="72">
        <v>1673.9</v>
      </c>
      <c r="F28" s="72">
        <v>1774.9</v>
      </c>
      <c r="G28" s="72">
        <v>1846.9</v>
      </c>
      <c r="H28" s="72">
        <v>2201.9</v>
      </c>
      <c r="I28" s="72">
        <v>2708.9</v>
      </c>
      <c r="J28" s="72">
        <v>3283.9</v>
      </c>
      <c r="K28" s="72">
        <v>3592.9</v>
      </c>
      <c r="L28" s="72">
        <v>3798.9</v>
      </c>
      <c r="M28" s="72">
        <v>3983.9</v>
      </c>
      <c r="N28" s="72">
        <v>4039.9</v>
      </c>
      <c r="O28" s="72">
        <v>3936.9</v>
      </c>
      <c r="P28" s="72">
        <v>3781.9</v>
      </c>
      <c r="Q28" s="72">
        <v>3517.9</v>
      </c>
      <c r="R28" s="72">
        <v>3403.2</v>
      </c>
      <c r="S28" s="72">
        <v>3126.9</v>
      </c>
      <c r="T28" s="72">
        <v>2940.9</v>
      </c>
      <c r="U28" s="72">
        <v>2998.9</v>
      </c>
      <c r="V28" s="72">
        <v>2894.9</v>
      </c>
      <c r="W28" s="72">
        <v>2617.9</v>
      </c>
      <c r="X28" s="72">
        <v>2305.9</v>
      </c>
      <c r="Y28" s="72">
        <v>1874.9</v>
      </c>
      <c r="Z28" s="73"/>
      <c r="AA28" s="74">
        <f>SUM(B28:Z28)</f>
        <v>67712.7</v>
      </c>
    </row>
    <row r="29" spans="1:27" ht="24.95" customHeight="1" x14ac:dyDescent="0.2">
      <c r="A29" s="75" t="s">
        <v>23</v>
      </c>
      <c r="B29" s="76">
        <v>604.45600000000002</v>
      </c>
      <c r="C29" s="77">
        <v>730.36500000000001</v>
      </c>
      <c r="D29" s="77">
        <v>697.30600000000004</v>
      </c>
      <c r="E29" s="77">
        <v>714.61800000000005</v>
      </c>
      <c r="F29" s="77">
        <v>715.90599999999995</v>
      </c>
      <c r="G29" s="77">
        <v>747.54399999999998</v>
      </c>
      <c r="H29" s="77">
        <v>618.58900000000006</v>
      </c>
      <c r="I29" s="77">
        <v>905.86599999999999</v>
      </c>
      <c r="J29" s="77">
        <v>1224.5640000000001</v>
      </c>
      <c r="K29" s="77">
        <v>1732.604</v>
      </c>
      <c r="L29" s="77">
        <v>1766.5129999999999</v>
      </c>
      <c r="M29" s="77">
        <v>1781.796</v>
      </c>
      <c r="N29" s="77">
        <v>1864.241</v>
      </c>
      <c r="O29" s="77">
        <v>1820.972</v>
      </c>
      <c r="P29" s="77">
        <v>1704.8219999999999</v>
      </c>
      <c r="Q29" s="77">
        <v>1793.761</v>
      </c>
      <c r="R29" s="77">
        <v>1287.376</v>
      </c>
      <c r="S29" s="77">
        <v>1109.903</v>
      </c>
      <c r="T29" s="77">
        <v>818.9</v>
      </c>
      <c r="U29" s="77">
        <v>674.63400000000001</v>
      </c>
      <c r="V29" s="77">
        <v>642.30999999999995</v>
      </c>
      <c r="W29" s="77">
        <v>600.9</v>
      </c>
      <c r="X29" s="77">
        <v>668.10599999999999</v>
      </c>
      <c r="Y29" s="77">
        <v>585.56500000000005</v>
      </c>
      <c r="Z29" s="78"/>
      <c r="AA29" s="79">
        <f>SUM(B29:Z29)</f>
        <v>25811.616999999998</v>
      </c>
    </row>
    <row r="30" spans="1:27" ht="24.95" customHeight="1" x14ac:dyDescent="0.2">
      <c r="A30" s="82" t="s">
        <v>24</v>
      </c>
      <c r="B30" s="80">
        <v>4384.1000000000004</v>
      </c>
      <c r="C30" s="81">
        <v>4025.1</v>
      </c>
      <c r="D30" s="81">
        <v>3872.1</v>
      </c>
      <c r="E30" s="81">
        <v>3799.1</v>
      </c>
      <c r="F30" s="81">
        <v>3737.1</v>
      </c>
      <c r="G30" s="81">
        <v>3871</v>
      </c>
      <c r="H30" s="81">
        <v>4192</v>
      </c>
      <c r="I30" s="81">
        <v>4220.1000000000004</v>
      </c>
      <c r="J30" s="81">
        <v>3987.1</v>
      </c>
      <c r="K30" s="81">
        <v>3619.1</v>
      </c>
      <c r="L30" s="81">
        <v>3605.1</v>
      </c>
      <c r="M30" s="81">
        <v>3593.1</v>
      </c>
      <c r="N30" s="81">
        <v>3589.1</v>
      </c>
      <c r="O30" s="81">
        <v>3595.1</v>
      </c>
      <c r="P30" s="81">
        <v>3777.1</v>
      </c>
      <c r="Q30" s="81">
        <v>3814.1</v>
      </c>
      <c r="R30" s="81">
        <v>4358.1000000000004</v>
      </c>
      <c r="S30" s="81">
        <v>4550.1000000000004</v>
      </c>
      <c r="T30" s="81">
        <v>4793.1000000000004</v>
      </c>
      <c r="U30" s="81">
        <v>4809.1000000000004</v>
      </c>
      <c r="V30" s="81">
        <v>4832.1000000000004</v>
      </c>
      <c r="W30" s="81">
        <v>4845.1000000000004</v>
      </c>
      <c r="X30" s="81">
        <v>4858.1000000000004</v>
      </c>
      <c r="Y30" s="81">
        <v>4819.1000000000004</v>
      </c>
      <c r="Z30" s="83"/>
      <c r="AA30" s="84">
        <f>SUM(B30:Z30)</f>
        <v>99545.200000000026</v>
      </c>
    </row>
    <row r="31" spans="1:27" ht="30" customHeight="1" thickBot="1" x14ac:dyDescent="0.25">
      <c r="A31" s="60" t="s">
        <v>25</v>
      </c>
      <c r="B31" s="61">
        <f>IF(LEN(B$2)&gt;0,SUM(B28:B30),"")</f>
        <v>6919.2560000000003</v>
      </c>
      <c r="C31" s="62">
        <f t="shared" ref="C31:Z31" si="4">IF(LEN(C$2)&gt;0,SUM(C28:C30),"")</f>
        <v>6577.3649999999998</v>
      </c>
      <c r="D31" s="62">
        <f t="shared" si="4"/>
        <v>6223.3060000000005</v>
      </c>
      <c r="E31" s="62">
        <f t="shared" si="4"/>
        <v>6187.6180000000004</v>
      </c>
      <c r="F31" s="62">
        <f t="shared" si="4"/>
        <v>6227.9059999999999</v>
      </c>
      <c r="G31" s="62">
        <f t="shared" si="4"/>
        <v>6465.4439999999995</v>
      </c>
      <c r="H31" s="62">
        <f t="shared" si="4"/>
        <v>7012.4889999999996</v>
      </c>
      <c r="I31" s="62">
        <f t="shared" si="4"/>
        <v>7834.866</v>
      </c>
      <c r="J31" s="62">
        <f t="shared" si="4"/>
        <v>8495.5640000000003</v>
      </c>
      <c r="K31" s="62">
        <f t="shared" si="4"/>
        <v>8944.6039999999994</v>
      </c>
      <c r="L31" s="62">
        <f t="shared" si="4"/>
        <v>9170.5130000000008</v>
      </c>
      <c r="M31" s="62">
        <f t="shared" si="4"/>
        <v>9358.7960000000003</v>
      </c>
      <c r="N31" s="62">
        <f t="shared" si="4"/>
        <v>9493.241</v>
      </c>
      <c r="O31" s="62">
        <f t="shared" si="4"/>
        <v>9352.9719999999998</v>
      </c>
      <c r="P31" s="62">
        <f t="shared" si="4"/>
        <v>9263.8220000000001</v>
      </c>
      <c r="Q31" s="62">
        <f t="shared" si="4"/>
        <v>9125.7610000000004</v>
      </c>
      <c r="R31" s="62">
        <f t="shared" si="4"/>
        <v>9048.6759999999995</v>
      </c>
      <c r="S31" s="62">
        <f t="shared" si="4"/>
        <v>8786.9030000000002</v>
      </c>
      <c r="T31" s="62">
        <f t="shared" si="4"/>
        <v>8552.9000000000015</v>
      </c>
      <c r="U31" s="62">
        <f t="shared" si="4"/>
        <v>8482.634</v>
      </c>
      <c r="V31" s="62">
        <f t="shared" si="4"/>
        <v>8369.3100000000013</v>
      </c>
      <c r="W31" s="62">
        <f t="shared" si="4"/>
        <v>8063.9000000000005</v>
      </c>
      <c r="X31" s="62">
        <f t="shared" si="4"/>
        <v>7832.1060000000007</v>
      </c>
      <c r="Y31" s="62">
        <f t="shared" si="4"/>
        <v>7279.5650000000005</v>
      </c>
      <c r="Z31" s="63" t="str">
        <f t="shared" si="4"/>
        <v/>
      </c>
      <c r="AA31" s="64">
        <f>SUM(AA28:AA30)</f>
        <v>193069.51700000002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>
        <v>61</v>
      </c>
      <c r="C35" s="99">
        <v>96</v>
      </c>
      <c r="D35" s="99">
        <v>101</v>
      </c>
      <c r="E35" s="99">
        <v>101</v>
      </c>
      <c r="F35" s="99">
        <v>102</v>
      </c>
      <c r="G35" s="99">
        <v>97</v>
      </c>
      <c r="H35" s="99">
        <v>41</v>
      </c>
      <c r="I35" s="99">
        <v>40</v>
      </c>
      <c r="J35" s="99">
        <v>35</v>
      </c>
      <c r="K35" s="99">
        <v>37</v>
      </c>
      <c r="L35" s="99">
        <v>45</v>
      </c>
      <c r="M35" s="99">
        <v>35</v>
      </c>
      <c r="N35" s="99">
        <v>35</v>
      </c>
      <c r="O35" s="99">
        <v>35</v>
      </c>
      <c r="P35" s="99">
        <v>35</v>
      </c>
      <c r="Q35" s="99">
        <v>35</v>
      </c>
      <c r="R35" s="99">
        <v>51</v>
      </c>
      <c r="S35" s="99">
        <v>127</v>
      </c>
      <c r="T35" s="99">
        <v>191</v>
      </c>
      <c r="U35" s="99">
        <v>190</v>
      </c>
      <c r="V35" s="99">
        <v>195</v>
      </c>
      <c r="W35" s="99">
        <v>182</v>
      </c>
      <c r="X35" s="99">
        <v>261</v>
      </c>
      <c r="Y35" s="99">
        <v>177</v>
      </c>
      <c r="Z35" s="100"/>
      <c r="AA35" s="79">
        <f t="shared" si="5"/>
        <v>2305</v>
      </c>
    </row>
    <row r="36" spans="1:27" ht="24.95" customHeight="1" x14ac:dyDescent="0.2">
      <c r="A36" s="97" t="s">
        <v>29</v>
      </c>
      <c r="B36" s="98">
        <v>209.3</v>
      </c>
      <c r="C36" s="99">
        <v>359.2</v>
      </c>
      <c r="D36" s="99">
        <v>409.6</v>
      </c>
      <c r="E36" s="99">
        <v>479.4</v>
      </c>
      <c r="F36" s="99">
        <v>465.1</v>
      </c>
      <c r="G36" s="99">
        <v>184.7</v>
      </c>
      <c r="H36" s="99">
        <v>156.1</v>
      </c>
      <c r="I36" s="99">
        <v>139.6</v>
      </c>
      <c r="J36" s="99">
        <v>153.30000000000001</v>
      </c>
      <c r="K36" s="99">
        <v>118.6</v>
      </c>
      <c r="L36" s="99">
        <v>135.4</v>
      </c>
      <c r="M36" s="99">
        <v>188.9</v>
      </c>
      <c r="N36" s="99">
        <v>178.7</v>
      </c>
      <c r="O36" s="99">
        <v>129.30000000000001</v>
      </c>
      <c r="P36" s="99">
        <v>47.5</v>
      </c>
      <c r="Q36" s="99">
        <v>30</v>
      </c>
      <c r="R36" s="99">
        <v>30</v>
      </c>
      <c r="S36" s="99">
        <v>30</v>
      </c>
      <c r="T36" s="99">
        <v>33.5</v>
      </c>
      <c r="U36" s="99">
        <v>48.8</v>
      </c>
      <c r="V36" s="99">
        <v>99.6</v>
      </c>
      <c r="W36" s="99">
        <v>51.4</v>
      </c>
      <c r="X36" s="99">
        <v>30</v>
      </c>
      <c r="Y36" s="99">
        <v>67.7</v>
      </c>
      <c r="Z36" s="100"/>
      <c r="AA36" s="79">
        <f t="shared" si="5"/>
        <v>3775.7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320.3</v>
      </c>
      <c r="C39" s="88">
        <f t="shared" si="6"/>
        <v>505.2</v>
      </c>
      <c r="D39" s="88">
        <f t="shared" si="6"/>
        <v>560.6</v>
      </c>
      <c r="E39" s="88">
        <f t="shared" si="6"/>
        <v>630.4</v>
      </c>
      <c r="F39" s="88">
        <f t="shared" si="6"/>
        <v>617.1</v>
      </c>
      <c r="G39" s="88">
        <f t="shared" si="6"/>
        <v>331.7</v>
      </c>
      <c r="H39" s="88">
        <f t="shared" si="6"/>
        <v>247.1</v>
      </c>
      <c r="I39" s="88">
        <f t="shared" si="6"/>
        <v>229.6</v>
      </c>
      <c r="J39" s="88">
        <f t="shared" si="6"/>
        <v>238.3</v>
      </c>
      <c r="K39" s="88">
        <f t="shared" si="6"/>
        <v>205.6</v>
      </c>
      <c r="L39" s="88">
        <f t="shared" si="6"/>
        <v>230.4</v>
      </c>
      <c r="M39" s="88">
        <f t="shared" si="6"/>
        <v>273.89999999999998</v>
      </c>
      <c r="N39" s="88">
        <f t="shared" si="6"/>
        <v>263.7</v>
      </c>
      <c r="O39" s="88">
        <f t="shared" si="6"/>
        <v>214.3</v>
      </c>
      <c r="P39" s="88">
        <f t="shared" si="6"/>
        <v>132.5</v>
      </c>
      <c r="Q39" s="88">
        <f t="shared" si="6"/>
        <v>115</v>
      </c>
      <c r="R39" s="88">
        <f t="shared" si="6"/>
        <v>131</v>
      </c>
      <c r="S39" s="88">
        <f t="shared" si="6"/>
        <v>207</v>
      </c>
      <c r="T39" s="88">
        <f t="shared" si="6"/>
        <v>274.5</v>
      </c>
      <c r="U39" s="88">
        <f t="shared" si="6"/>
        <v>288.8</v>
      </c>
      <c r="V39" s="88">
        <f t="shared" si="6"/>
        <v>344.6</v>
      </c>
      <c r="W39" s="88">
        <f t="shared" si="6"/>
        <v>283.39999999999998</v>
      </c>
      <c r="X39" s="88">
        <f t="shared" si="6"/>
        <v>341</v>
      </c>
      <c r="Y39" s="88">
        <f t="shared" si="6"/>
        <v>294.7</v>
      </c>
      <c r="Z39" s="89" t="str">
        <f t="shared" si="6"/>
        <v/>
      </c>
      <c r="AA39" s="90">
        <f t="shared" si="5"/>
        <v>7280.6999999999989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179.3</v>
      </c>
      <c r="C44" s="99">
        <v>329.2</v>
      </c>
      <c r="D44" s="99">
        <v>379.6</v>
      </c>
      <c r="E44" s="99">
        <v>449.4</v>
      </c>
      <c r="F44" s="99">
        <v>435.1</v>
      </c>
      <c r="G44" s="99">
        <v>154.69999999999999</v>
      </c>
      <c r="H44" s="99">
        <v>126.1</v>
      </c>
      <c r="I44" s="99">
        <v>109.6</v>
      </c>
      <c r="J44" s="99">
        <v>123.3</v>
      </c>
      <c r="K44" s="99">
        <v>88.6</v>
      </c>
      <c r="L44" s="99">
        <v>105.4</v>
      </c>
      <c r="M44" s="99">
        <v>158.9</v>
      </c>
      <c r="N44" s="99">
        <v>148.69999999999999</v>
      </c>
      <c r="O44" s="99">
        <v>99.3</v>
      </c>
      <c r="P44" s="99">
        <v>17.5</v>
      </c>
      <c r="Q44" s="99"/>
      <c r="R44" s="99"/>
      <c r="S44" s="99"/>
      <c r="T44" s="99">
        <v>3.5</v>
      </c>
      <c r="U44" s="99">
        <v>18.8</v>
      </c>
      <c r="V44" s="99">
        <v>69.599999999999994</v>
      </c>
      <c r="W44" s="99">
        <v>21.4</v>
      </c>
      <c r="X44" s="99"/>
      <c r="Y44" s="99">
        <v>37.700000000000003</v>
      </c>
      <c r="Z44" s="100"/>
      <c r="AA44" s="79">
        <f t="shared" si="7"/>
        <v>3055.7000000000003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179.3</v>
      </c>
      <c r="C48" s="88">
        <f t="shared" ref="C48:Z48" si="8">IF(LEN(C$2)&gt;0,SUM(C42:C47),"")</f>
        <v>329.2</v>
      </c>
      <c r="D48" s="88">
        <f t="shared" si="8"/>
        <v>379.6</v>
      </c>
      <c r="E48" s="88">
        <f t="shared" si="8"/>
        <v>449.4</v>
      </c>
      <c r="F48" s="88">
        <f t="shared" si="8"/>
        <v>435.1</v>
      </c>
      <c r="G48" s="88">
        <f t="shared" si="8"/>
        <v>154.69999999999999</v>
      </c>
      <c r="H48" s="88">
        <f t="shared" si="8"/>
        <v>126.1</v>
      </c>
      <c r="I48" s="88">
        <f t="shared" si="8"/>
        <v>109.6</v>
      </c>
      <c r="J48" s="88">
        <f t="shared" si="8"/>
        <v>123.3</v>
      </c>
      <c r="K48" s="88">
        <f t="shared" si="8"/>
        <v>88.6</v>
      </c>
      <c r="L48" s="88">
        <f t="shared" si="8"/>
        <v>105.4</v>
      </c>
      <c r="M48" s="88">
        <f t="shared" si="8"/>
        <v>158.9</v>
      </c>
      <c r="N48" s="88">
        <f t="shared" si="8"/>
        <v>148.69999999999999</v>
      </c>
      <c r="O48" s="88">
        <f t="shared" si="8"/>
        <v>99.3</v>
      </c>
      <c r="P48" s="88">
        <f t="shared" si="8"/>
        <v>17.5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3.5</v>
      </c>
      <c r="U48" s="88">
        <f t="shared" si="8"/>
        <v>18.8</v>
      </c>
      <c r="V48" s="88">
        <f t="shared" si="8"/>
        <v>69.599999999999994</v>
      </c>
      <c r="W48" s="88">
        <f t="shared" si="8"/>
        <v>21.4</v>
      </c>
      <c r="X48" s="88">
        <f t="shared" si="8"/>
        <v>0</v>
      </c>
      <c r="Y48" s="88">
        <f t="shared" si="8"/>
        <v>37.700000000000003</v>
      </c>
      <c r="Z48" s="89" t="str">
        <f t="shared" si="8"/>
        <v/>
      </c>
      <c r="AA48" s="90">
        <f t="shared" si="7"/>
        <v>3055.7000000000003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7098.5560000000005</v>
      </c>
      <c r="C51" s="88">
        <f t="shared" si="10"/>
        <v>6906.5649999999996</v>
      </c>
      <c r="D51" s="88">
        <f t="shared" si="10"/>
        <v>6602.9060000000009</v>
      </c>
      <c r="E51" s="88">
        <f t="shared" si="10"/>
        <v>6637.018</v>
      </c>
      <c r="F51" s="88">
        <f t="shared" si="10"/>
        <v>6663.0060000000003</v>
      </c>
      <c r="G51" s="88">
        <f t="shared" si="10"/>
        <v>6620.1440000000002</v>
      </c>
      <c r="H51" s="88">
        <f t="shared" si="10"/>
        <v>7138.5889999999999</v>
      </c>
      <c r="I51" s="88">
        <f t="shared" si="10"/>
        <v>7944.4660000000003</v>
      </c>
      <c r="J51" s="88">
        <f t="shared" si="10"/>
        <v>8618.8640000000014</v>
      </c>
      <c r="K51" s="88">
        <f t="shared" si="10"/>
        <v>9033.2039999999997</v>
      </c>
      <c r="L51" s="88">
        <f t="shared" si="10"/>
        <v>9275.9129999999986</v>
      </c>
      <c r="M51" s="88">
        <f t="shared" si="10"/>
        <v>9517.6959999999981</v>
      </c>
      <c r="N51" s="88">
        <f t="shared" si="10"/>
        <v>9641.9410000000007</v>
      </c>
      <c r="O51" s="88">
        <f t="shared" si="10"/>
        <v>9452.2720000000008</v>
      </c>
      <c r="P51" s="88">
        <f t="shared" si="10"/>
        <v>9281.3220000000001</v>
      </c>
      <c r="Q51" s="88">
        <f t="shared" si="10"/>
        <v>9125.7610000000004</v>
      </c>
      <c r="R51" s="88">
        <f t="shared" si="10"/>
        <v>9048.6760000000013</v>
      </c>
      <c r="S51" s="88">
        <f t="shared" si="10"/>
        <v>8786.9030000000002</v>
      </c>
      <c r="T51" s="88">
        <f t="shared" si="10"/>
        <v>8556.4</v>
      </c>
      <c r="U51" s="88">
        <f t="shared" si="10"/>
        <v>8501.4339999999993</v>
      </c>
      <c r="V51" s="88">
        <f t="shared" si="10"/>
        <v>8438.91</v>
      </c>
      <c r="W51" s="88">
        <f t="shared" si="10"/>
        <v>8085.2999999999993</v>
      </c>
      <c r="X51" s="88">
        <f t="shared" si="10"/>
        <v>7832.1059999999998</v>
      </c>
      <c r="Y51" s="88">
        <f t="shared" si="10"/>
        <v>7317.2649999999994</v>
      </c>
      <c r="Z51" s="89" t="str">
        <f t="shared" si="10"/>
        <v/>
      </c>
      <c r="AA51" s="105">
        <f>SUM(B51:Z51)</f>
        <v>196125.217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44778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7098.5839999999998</v>
      </c>
      <c r="C4" s="18">
        <v>6906.6120000000001</v>
      </c>
      <c r="D4" s="18">
        <v>6602.8990000000013</v>
      </c>
      <c r="E4" s="18">
        <v>6637.0650000000014</v>
      </c>
      <c r="F4" s="18">
        <v>6663.0460000000021</v>
      </c>
      <c r="G4" s="18">
        <v>6620.1440000000021</v>
      </c>
      <c r="H4" s="18">
        <v>7138.5890000000009</v>
      </c>
      <c r="I4" s="18">
        <v>7944.4660000000003</v>
      </c>
      <c r="J4" s="18">
        <v>8618.8639999999996</v>
      </c>
      <c r="K4" s="18">
        <v>9033.2039999999979</v>
      </c>
      <c r="L4" s="18">
        <v>9275.9130000000023</v>
      </c>
      <c r="M4" s="18">
        <v>9517.6960000000017</v>
      </c>
      <c r="N4" s="18">
        <v>9641.9409999999989</v>
      </c>
      <c r="O4" s="18">
        <v>9452.2720000000008</v>
      </c>
      <c r="P4" s="18">
        <v>9281.3220000000001</v>
      </c>
      <c r="Q4" s="18">
        <v>9125.7290000000048</v>
      </c>
      <c r="R4" s="18">
        <v>9048.6760000000013</v>
      </c>
      <c r="S4" s="18">
        <v>8786.9030000000002</v>
      </c>
      <c r="T4" s="18">
        <v>8556.3870000000006</v>
      </c>
      <c r="U4" s="18">
        <v>8501.39</v>
      </c>
      <c r="V4" s="18">
        <v>8438.9179999999997</v>
      </c>
      <c r="W4" s="18">
        <v>8085.2999999999993</v>
      </c>
      <c r="X4" s="18">
        <v>7832.0880000000006</v>
      </c>
      <c r="Y4" s="18">
        <v>7317.2580000000007</v>
      </c>
      <c r="Z4" s="19"/>
      <c r="AA4" s="20">
        <f>SUM(B4:Z4)</f>
        <v>196125.26599999997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432.68</v>
      </c>
      <c r="C7" s="28">
        <v>358.18</v>
      </c>
      <c r="D7" s="28">
        <v>337.64</v>
      </c>
      <c r="E7" s="28">
        <v>339.17</v>
      </c>
      <c r="F7" s="28">
        <v>338.53</v>
      </c>
      <c r="G7" s="28">
        <v>353.24</v>
      </c>
      <c r="H7" s="28">
        <v>355.66</v>
      </c>
      <c r="I7" s="28">
        <v>363.7</v>
      </c>
      <c r="J7" s="28">
        <v>350.26</v>
      </c>
      <c r="K7" s="28">
        <v>350</v>
      </c>
      <c r="L7" s="28">
        <v>331</v>
      </c>
      <c r="M7" s="28">
        <v>320.89</v>
      </c>
      <c r="N7" s="28">
        <v>341</v>
      </c>
      <c r="O7" s="28">
        <v>339.57</v>
      </c>
      <c r="P7" s="28">
        <v>350.93</v>
      </c>
      <c r="Q7" s="28">
        <v>394.94</v>
      </c>
      <c r="R7" s="28">
        <v>391</v>
      </c>
      <c r="S7" s="28">
        <v>381</v>
      </c>
      <c r="T7" s="28">
        <v>434.6</v>
      </c>
      <c r="U7" s="28">
        <v>397.39</v>
      </c>
      <c r="V7" s="28">
        <v>434.6</v>
      </c>
      <c r="W7" s="28">
        <v>430</v>
      </c>
      <c r="X7" s="28">
        <v>429.91</v>
      </c>
      <c r="Y7" s="28">
        <v>386.55</v>
      </c>
      <c r="Z7" s="29"/>
      <c r="AA7" s="30">
        <f>IF(SUM(B7:Z7)&lt;&gt;0,AVERAGEIF(B7:Z7,"&lt;&gt;"""),"")</f>
        <v>372.60166666666669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925.27099999999996</v>
      </c>
      <c r="C19" s="72">
        <v>933.23599999999999</v>
      </c>
      <c r="D19" s="72">
        <v>928.40499999999997</v>
      </c>
      <c r="E19" s="72">
        <v>931.46100000000001</v>
      </c>
      <c r="F19" s="72">
        <v>926.26700000000005</v>
      </c>
      <c r="G19" s="72">
        <v>915.22699999999998</v>
      </c>
      <c r="H19" s="72">
        <v>904.072</v>
      </c>
      <c r="I19" s="72">
        <v>928.43600000000004</v>
      </c>
      <c r="J19" s="72">
        <v>957.56799999999998</v>
      </c>
      <c r="K19" s="72">
        <v>947.58899999999994</v>
      </c>
      <c r="L19" s="72">
        <v>940.71100000000001</v>
      </c>
      <c r="M19" s="72">
        <v>897.71900000000005</v>
      </c>
      <c r="N19" s="72">
        <v>847.73099999999999</v>
      </c>
      <c r="O19" s="72">
        <v>824.56600000000003</v>
      </c>
      <c r="P19" s="72">
        <v>810.524</v>
      </c>
      <c r="Q19" s="72">
        <v>818.58100000000002</v>
      </c>
      <c r="R19" s="72">
        <v>777.36799999999994</v>
      </c>
      <c r="S19" s="72">
        <v>775.35899999999992</v>
      </c>
      <c r="T19" s="72">
        <v>789.37199999999996</v>
      </c>
      <c r="U19" s="72">
        <v>794.01</v>
      </c>
      <c r="V19" s="72">
        <v>778.04399999999998</v>
      </c>
      <c r="W19" s="72">
        <v>755.08500000000004</v>
      </c>
      <c r="X19" s="72">
        <v>921.11400000000003</v>
      </c>
      <c r="Y19" s="72">
        <v>925.024</v>
      </c>
      <c r="Z19" s="73"/>
      <c r="AA19" s="74">
        <f t="shared" ref="AA19:AA24" si="2">SUM(B19:Z19)</f>
        <v>20952.740000000002</v>
      </c>
    </row>
    <row r="20" spans="1:27" ht="24.95" customHeight="1" x14ac:dyDescent="0.2">
      <c r="A20" s="75" t="s">
        <v>15</v>
      </c>
      <c r="B20" s="76">
        <v>1125.2920000000001</v>
      </c>
      <c r="C20" s="77">
        <v>1139.2079999999996</v>
      </c>
      <c r="D20" s="77">
        <v>1114.3459999999998</v>
      </c>
      <c r="E20" s="77">
        <v>1115.6039999999998</v>
      </c>
      <c r="F20" s="77">
        <v>1156.8190000000002</v>
      </c>
      <c r="G20" s="77">
        <v>1230.1739999999998</v>
      </c>
      <c r="H20" s="77">
        <v>1380.8679999999999</v>
      </c>
      <c r="I20" s="77">
        <v>1524.6130000000001</v>
      </c>
      <c r="J20" s="77">
        <v>1658.7850000000001</v>
      </c>
      <c r="K20" s="77">
        <v>1666.711</v>
      </c>
      <c r="L20" s="77">
        <v>1691.1659999999999</v>
      </c>
      <c r="M20" s="77">
        <v>1721.3389999999997</v>
      </c>
      <c r="N20" s="77">
        <v>1728.4619999999998</v>
      </c>
      <c r="O20" s="77">
        <v>1723.9480000000001</v>
      </c>
      <c r="P20" s="77">
        <v>1692.44</v>
      </c>
      <c r="Q20" s="77">
        <v>1605.19</v>
      </c>
      <c r="R20" s="77">
        <v>1536.1949999999997</v>
      </c>
      <c r="S20" s="77">
        <v>1443.8489999999999</v>
      </c>
      <c r="T20" s="77">
        <v>1413.9790000000003</v>
      </c>
      <c r="U20" s="77">
        <v>1322.92</v>
      </c>
      <c r="V20" s="77">
        <v>1230.6210000000003</v>
      </c>
      <c r="W20" s="77">
        <v>1143.3709999999999</v>
      </c>
      <c r="X20" s="77">
        <v>1127.9749999999999</v>
      </c>
      <c r="Y20" s="77">
        <v>1105.741</v>
      </c>
      <c r="Z20" s="78"/>
      <c r="AA20" s="79">
        <f t="shared" si="2"/>
        <v>33599.615999999987</v>
      </c>
    </row>
    <row r="21" spans="1:27" ht="24.95" customHeight="1" x14ac:dyDescent="0.2">
      <c r="A21" s="75" t="s">
        <v>16</v>
      </c>
      <c r="B21" s="80">
        <v>3423.0209999999997</v>
      </c>
      <c r="C21" s="81">
        <v>3239.6679999999997</v>
      </c>
      <c r="D21" s="81">
        <v>3047.1479999999997</v>
      </c>
      <c r="E21" s="81">
        <v>2973</v>
      </c>
      <c r="F21" s="81">
        <v>2959.46</v>
      </c>
      <c r="G21" s="81">
        <v>2949.7429999999995</v>
      </c>
      <c r="H21" s="81">
        <v>3177.6489999999999</v>
      </c>
      <c r="I21" s="81">
        <v>3649.4169999999999</v>
      </c>
      <c r="J21" s="81">
        <v>4101.5110000000004</v>
      </c>
      <c r="K21" s="81">
        <v>4356.4040000000005</v>
      </c>
      <c r="L21" s="81">
        <v>4553.0359999999991</v>
      </c>
      <c r="M21" s="81">
        <v>4785.1380000000008</v>
      </c>
      <c r="N21" s="81">
        <v>4947.2479999999996</v>
      </c>
      <c r="O21" s="81">
        <v>4930.7579999999998</v>
      </c>
      <c r="P21" s="81">
        <v>4840.8579999999993</v>
      </c>
      <c r="Q21" s="81">
        <v>4698.3580000000002</v>
      </c>
      <c r="R21" s="81">
        <v>4610.2129999999997</v>
      </c>
      <c r="S21" s="81">
        <v>4615.0950000000012</v>
      </c>
      <c r="T21" s="81">
        <v>4610.0360000000001</v>
      </c>
      <c r="U21" s="81">
        <v>4653.46</v>
      </c>
      <c r="V21" s="81">
        <v>4727.7530000000006</v>
      </c>
      <c r="W21" s="81">
        <v>4520.8440000000001</v>
      </c>
      <c r="X21" s="81">
        <v>4180.9989999999998</v>
      </c>
      <c r="Y21" s="81">
        <v>3734.9929999999999</v>
      </c>
      <c r="Z21" s="78"/>
      <c r="AA21" s="79">
        <f t="shared" si="2"/>
        <v>98285.81</v>
      </c>
    </row>
    <row r="22" spans="1:27" ht="24.95" customHeight="1" x14ac:dyDescent="0.2">
      <c r="A22" s="82" t="s">
        <v>17</v>
      </c>
      <c r="B22" s="81"/>
      <c r="C22" s="81"/>
      <c r="D22" s="81"/>
      <c r="E22" s="81">
        <v>110</v>
      </c>
      <c r="F22" s="81">
        <v>110</v>
      </c>
      <c r="G22" s="81"/>
      <c r="H22" s="81"/>
      <c r="I22" s="81"/>
      <c r="J22" s="81"/>
      <c r="K22" s="81">
        <v>125</v>
      </c>
      <c r="L22" s="81">
        <v>125</v>
      </c>
      <c r="M22" s="81">
        <v>125</v>
      </c>
      <c r="N22" s="81">
        <v>125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720</v>
      </c>
    </row>
    <row r="23" spans="1:27" ht="24.95" customHeight="1" x14ac:dyDescent="0.2">
      <c r="A23" s="85" t="s">
        <v>18</v>
      </c>
      <c r="B23" s="77">
        <v>158</v>
      </c>
      <c r="C23" s="77">
        <v>156.5</v>
      </c>
      <c r="D23" s="77">
        <v>160</v>
      </c>
      <c r="E23" s="77">
        <v>163</v>
      </c>
      <c r="F23" s="77">
        <v>163.5</v>
      </c>
      <c r="G23" s="77">
        <v>169</v>
      </c>
      <c r="H23" s="77">
        <v>175</v>
      </c>
      <c r="I23" s="77">
        <v>173</v>
      </c>
      <c r="J23" s="77">
        <v>175</v>
      </c>
      <c r="K23" s="77">
        <v>179.5</v>
      </c>
      <c r="L23" s="77">
        <v>158</v>
      </c>
      <c r="M23" s="77">
        <v>184.5</v>
      </c>
      <c r="N23" s="77">
        <v>188.5</v>
      </c>
      <c r="O23" s="77">
        <v>188</v>
      </c>
      <c r="P23" s="77">
        <v>186.5</v>
      </c>
      <c r="Q23" s="77">
        <v>186</v>
      </c>
      <c r="R23" s="77">
        <v>185.5</v>
      </c>
      <c r="S23" s="77">
        <v>177.5</v>
      </c>
      <c r="T23" s="77">
        <v>173</v>
      </c>
      <c r="U23" s="77">
        <v>172</v>
      </c>
      <c r="V23" s="77">
        <v>168.5</v>
      </c>
      <c r="W23" s="77">
        <v>160</v>
      </c>
      <c r="X23" s="77">
        <v>157</v>
      </c>
      <c r="Y23" s="77">
        <v>156.5</v>
      </c>
      <c r="Z23" s="77"/>
      <c r="AA23" s="79">
        <f t="shared" si="2"/>
        <v>4114</v>
      </c>
    </row>
    <row r="24" spans="1:27" ht="24.95" customHeight="1" x14ac:dyDescent="0.2">
      <c r="A24" s="85" t="s">
        <v>19</v>
      </c>
      <c r="B24" s="77">
        <v>400</v>
      </c>
      <c r="C24" s="77">
        <v>378.00000000000006</v>
      </c>
      <c r="D24" s="77">
        <v>368</v>
      </c>
      <c r="E24" s="77">
        <v>362</v>
      </c>
      <c r="F24" s="77">
        <v>364</v>
      </c>
      <c r="G24" s="77">
        <v>374</v>
      </c>
      <c r="H24" s="77">
        <v>421.00000000000006</v>
      </c>
      <c r="I24" s="77">
        <v>492.00000000000006</v>
      </c>
      <c r="J24" s="77">
        <v>548</v>
      </c>
      <c r="K24" s="77">
        <v>573.99999999999989</v>
      </c>
      <c r="L24" s="77">
        <v>581.99999999999989</v>
      </c>
      <c r="M24" s="77">
        <v>591</v>
      </c>
      <c r="N24" s="77">
        <v>596</v>
      </c>
      <c r="O24" s="77">
        <v>587</v>
      </c>
      <c r="P24" s="77">
        <v>566</v>
      </c>
      <c r="Q24" s="77">
        <v>553.00000000000011</v>
      </c>
      <c r="R24" s="77">
        <v>554.00000000000011</v>
      </c>
      <c r="S24" s="77">
        <v>560.00000000000011</v>
      </c>
      <c r="T24" s="77">
        <v>553.00000000000011</v>
      </c>
      <c r="U24" s="77">
        <v>549.00000000000011</v>
      </c>
      <c r="V24" s="77">
        <v>539.00000000000011</v>
      </c>
      <c r="W24" s="77">
        <v>499</v>
      </c>
      <c r="X24" s="77">
        <v>462.00000000000006</v>
      </c>
      <c r="Y24" s="77">
        <v>410</v>
      </c>
      <c r="Z24" s="77"/>
      <c r="AA24" s="79">
        <f t="shared" si="2"/>
        <v>11882</v>
      </c>
    </row>
    <row r="25" spans="1:27" ht="30" customHeight="1" thickBot="1" x14ac:dyDescent="0.25">
      <c r="A25" s="86" t="s">
        <v>20</v>
      </c>
      <c r="B25" s="87">
        <f t="shared" ref="B25:AA25" si="3">SUM(B19:B24)</f>
        <v>6031.5839999999998</v>
      </c>
      <c r="C25" s="88">
        <f t="shared" si="3"/>
        <v>5846.6119999999992</v>
      </c>
      <c r="D25" s="88">
        <f t="shared" si="3"/>
        <v>5617.8989999999994</v>
      </c>
      <c r="E25" s="88">
        <f t="shared" si="3"/>
        <v>5655.0649999999996</v>
      </c>
      <c r="F25" s="88">
        <f t="shared" si="3"/>
        <v>5680.0460000000003</v>
      </c>
      <c r="G25" s="88">
        <f t="shared" si="3"/>
        <v>5638.1439999999993</v>
      </c>
      <c r="H25" s="88">
        <f t="shared" si="3"/>
        <v>6058.5889999999999</v>
      </c>
      <c r="I25" s="88">
        <f t="shared" si="3"/>
        <v>6767.4660000000003</v>
      </c>
      <c r="J25" s="88">
        <f t="shared" si="3"/>
        <v>7440.8640000000005</v>
      </c>
      <c r="K25" s="88">
        <f t="shared" si="3"/>
        <v>7849.2040000000006</v>
      </c>
      <c r="L25" s="88">
        <f t="shared" si="3"/>
        <v>8049.9129999999986</v>
      </c>
      <c r="M25" s="88">
        <f t="shared" si="3"/>
        <v>8304.6959999999999</v>
      </c>
      <c r="N25" s="88">
        <f t="shared" si="3"/>
        <v>8432.9409999999989</v>
      </c>
      <c r="O25" s="88">
        <f t="shared" si="3"/>
        <v>8254.2720000000008</v>
      </c>
      <c r="P25" s="88">
        <f t="shared" si="3"/>
        <v>8096.3219999999992</v>
      </c>
      <c r="Q25" s="88">
        <f t="shared" si="3"/>
        <v>7861.1290000000008</v>
      </c>
      <c r="R25" s="88">
        <f t="shared" si="3"/>
        <v>7663.2759999999998</v>
      </c>
      <c r="S25" s="88">
        <f t="shared" si="3"/>
        <v>7571.8030000000008</v>
      </c>
      <c r="T25" s="88">
        <f t="shared" si="3"/>
        <v>7539.3870000000006</v>
      </c>
      <c r="U25" s="88">
        <f t="shared" si="3"/>
        <v>7491.39</v>
      </c>
      <c r="V25" s="88">
        <f t="shared" si="3"/>
        <v>7443.9180000000015</v>
      </c>
      <c r="W25" s="88">
        <f t="shared" si="3"/>
        <v>7078.3</v>
      </c>
      <c r="X25" s="88">
        <f t="shared" si="3"/>
        <v>6849.0879999999997</v>
      </c>
      <c r="Y25" s="88">
        <f t="shared" si="3"/>
        <v>6332.2579999999998</v>
      </c>
      <c r="Z25" s="89">
        <f t="shared" si="3"/>
        <v>0</v>
      </c>
      <c r="AA25" s="90">
        <f t="shared" si="3"/>
        <v>169554.16599999997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882</v>
      </c>
      <c r="C28" s="72">
        <v>858.5</v>
      </c>
      <c r="D28" s="72">
        <v>806</v>
      </c>
      <c r="E28" s="72">
        <v>803</v>
      </c>
      <c r="F28" s="72">
        <v>805.5</v>
      </c>
      <c r="G28" s="72">
        <v>821</v>
      </c>
      <c r="H28" s="72">
        <v>830</v>
      </c>
      <c r="I28" s="72">
        <v>975</v>
      </c>
      <c r="J28" s="72">
        <v>1033</v>
      </c>
      <c r="K28" s="72">
        <v>1063.5</v>
      </c>
      <c r="L28" s="72">
        <v>1110</v>
      </c>
      <c r="M28" s="72">
        <v>1145.5</v>
      </c>
      <c r="N28" s="72">
        <v>1154.5</v>
      </c>
      <c r="O28" s="72">
        <v>1145</v>
      </c>
      <c r="P28" s="72">
        <v>1122.5</v>
      </c>
      <c r="Q28" s="72">
        <v>1099</v>
      </c>
      <c r="R28" s="72">
        <v>1053.5</v>
      </c>
      <c r="S28" s="72">
        <v>1047.5</v>
      </c>
      <c r="T28" s="72">
        <v>1002</v>
      </c>
      <c r="U28" s="72">
        <v>997</v>
      </c>
      <c r="V28" s="72">
        <v>983.5</v>
      </c>
      <c r="W28" s="72">
        <v>935</v>
      </c>
      <c r="X28" s="72">
        <v>871</v>
      </c>
      <c r="Y28" s="72">
        <v>836.5</v>
      </c>
      <c r="Z28" s="73"/>
      <c r="AA28" s="74">
        <f>SUM(B28:Z28)</f>
        <v>23380</v>
      </c>
    </row>
    <row r="29" spans="1:27" ht="24.95" customHeight="1" x14ac:dyDescent="0.2">
      <c r="A29" s="75" t="s">
        <v>23</v>
      </c>
      <c r="B29" s="76">
        <v>5716.5839999999998</v>
      </c>
      <c r="C29" s="77">
        <v>5548.1120000000001</v>
      </c>
      <c r="D29" s="77">
        <v>5296.8990000000003</v>
      </c>
      <c r="E29" s="77">
        <v>5334.0649999999996</v>
      </c>
      <c r="F29" s="77">
        <v>5357.5460000000003</v>
      </c>
      <c r="G29" s="77">
        <v>5299.1440000000002</v>
      </c>
      <c r="H29" s="77">
        <v>5808.5889999999999</v>
      </c>
      <c r="I29" s="77">
        <v>6469.4660000000003</v>
      </c>
      <c r="J29" s="77">
        <v>7085.8639999999996</v>
      </c>
      <c r="K29" s="77">
        <v>7469.7039999999997</v>
      </c>
      <c r="L29" s="77">
        <v>7665.9129999999996</v>
      </c>
      <c r="M29" s="77">
        <v>7872.1959999999999</v>
      </c>
      <c r="N29" s="77">
        <v>7987.4409999999998</v>
      </c>
      <c r="O29" s="77">
        <v>7807.2719999999999</v>
      </c>
      <c r="P29" s="77">
        <v>7658.8220000000001</v>
      </c>
      <c r="Q29" s="77">
        <v>7450.1289999999999</v>
      </c>
      <c r="R29" s="77">
        <v>7318.7759999999998</v>
      </c>
      <c r="S29" s="77">
        <v>7187.3029999999999</v>
      </c>
      <c r="T29" s="77">
        <v>7054.3869999999997</v>
      </c>
      <c r="U29" s="77">
        <v>7004.39</v>
      </c>
      <c r="V29" s="77">
        <v>6955.4179999999997</v>
      </c>
      <c r="W29" s="77">
        <v>6650.3</v>
      </c>
      <c r="X29" s="77">
        <v>6440.0879999999997</v>
      </c>
      <c r="Y29" s="77">
        <v>5980.7579999999998</v>
      </c>
      <c r="Z29" s="78"/>
      <c r="AA29" s="79">
        <f>SUM(B29:Z29)</f>
        <v>160419.166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6598.5839999999998</v>
      </c>
      <c r="C31" s="62">
        <f t="shared" si="4"/>
        <v>6406.6120000000001</v>
      </c>
      <c r="D31" s="62">
        <f t="shared" si="4"/>
        <v>6102.8990000000003</v>
      </c>
      <c r="E31" s="62">
        <f t="shared" si="4"/>
        <v>6137.0649999999996</v>
      </c>
      <c r="F31" s="62">
        <f t="shared" si="4"/>
        <v>6163.0460000000003</v>
      </c>
      <c r="G31" s="62">
        <f t="shared" si="4"/>
        <v>6120.1440000000002</v>
      </c>
      <c r="H31" s="62">
        <f t="shared" si="4"/>
        <v>6638.5889999999999</v>
      </c>
      <c r="I31" s="62">
        <f t="shared" si="4"/>
        <v>7444.4660000000003</v>
      </c>
      <c r="J31" s="62">
        <f t="shared" si="4"/>
        <v>8118.8639999999996</v>
      </c>
      <c r="K31" s="62">
        <f t="shared" si="4"/>
        <v>8533.2039999999997</v>
      </c>
      <c r="L31" s="62">
        <f t="shared" si="4"/>
        <v>8775.9130000000005</v>
      </c>
      <c r="M31" s="62">
        <f t="shared" si="4"/>
        <v>9017.6959999999999</v>
      </c>
      <c r="N31" s="62">
        <f t="shared" si="4"/>
        <v>9141.9409999999989</v>
      </c>
      <c r="O31" s="62">
        <f t="shared" si="4"/>
        <v>8952.2720000000008</v>
      </c>
      <c r="P31" s="62">
        <f t="shared" si="4"/>
        <v>8781.3220000000001</v>
      </c>
      <c r="Q31" s="62">
        <f t="shared" si="4"/>
        <v>8549.1290000000008</v>
      </c>
      <c r="R31" s="62">
        <f t="shared" si="4"/>
        <v>8372.2759999999998</v>
      </c>
      <c r="S31" s="62">
        <f t="shared" si="4"/>
        <v>8234.8029999999999</v>
      </c>
      <c r="T31" s="62">
        <f t="shared" si="4"/>
        <v>8056.3869999999997</v>
      </c>
      <c r="U31" s="62">
        <f t="shared" si="4"/>
        <v>8001.39</v>
      </c>
      <c r="V31" s="62">
        <f t="shared" si="4"/>
        <v>7938.9179999999997</v>
      </c>
      <c r="W31" s="62">
        <f t="shared" si="4"/>
        <v>7585.3</v>
      </c>
      <c r="X31" s="62">
        <f t="shared" si="4"/>
        <v>7311.0879999999997</v>
      </c>
      <c r="Y31" s="62">
        <f t="shared" si="4"/>
        <v>6817.2579999999998</v>
      </c>
      <c r="Z31" s="63">
        <f t="shared" si="4"/>
        <v>0</v>
      </c>
      <c r="AA31" s="64">
        <f t="shared" si="4"/>
        <v>183799.166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340</v>
      </c>
      <c r="C34" s="95">
        <v>335</v>
      </c>
      <c r="D34" s="95">
        <v>330</v>
      </c>
      <c r="E34" s="95">
        <v>330</v>
      </c>
      <c r="F34" s="95">
        <v>330</v>
      </c>
      <c r="G34" s="95">
        <v>335</v>
      </c>
      <c r="H34" s="95">
        <v>350</v>
      </c>
      <c r="I34" s="95">
        <v>350</v>
      </c>
      <c r="J34" s="95">
        <v>350</v>
      </c>
      <c r="K34" s="95">
        <v>350</v>
      </c>
      <c r="L34" s="95">
        <v>350</v>
      </c>
      <c r="M34" s="95">
        <v>350</v>
      </c>
      <c r="N34" s="95">
        <v>350</v>
      </c>
      <c r="O34" s="95">
        <v>350</v>
      </c>
      <c r="P34" s="95">
        <v>350</v>
      </c>
      <c r="Q34" s="95">
        <v>350</v>
      </c>
      <c r="R34" s="95">
        <v>350</v>
      </c>
      <c r="S34" s="95">
        <v>350</v>
      </c>
      <c r="T34" s="95">
        <v>308</v>
      </c>
      <c r="U34" s="95">
        <v>300</v>
      </c>
      <c r="V34" s="95">
        <v>280</v>
      </c>
      <c r="W34" s="95">
        <v>296</v>
      </c>
      <c r="X34" s="95">
        <v>300</v>
      </c>
      <c r="Y34" s="95">
        <v>329</v>
      </c>
      <c r="Z34" s="96"/>
      <c r="AA34" s="74">
        <f t="shared" ref="AA34:AA39" si="5">SUM(B34:Z34)</f>
        <v>8013</v>
      </c>
    </row>
    <row r="35" spans="1:27" ht="24.95" customHeight="1" x14ac:dyDescent="0.2">
      <c r="A35" s="97" t="s">
        <v>41</v>
      </c>
      <c r="B35" s="98">
        <v>227</v>
      </c>
      <c r="C35" s="99">
        <v>225</v>
      </c>
      <c r="D35" s="99">
        <v>155</v>
      </c>
      <c r="E35" s="99">
        <v>152</v>
      </c>
      <c r="F35" s="99">
        <v>153</v>
      </c>
      <c r="G35" s="99">
        <v>147</v>
      </c>
      <c r="H35" s="99">
        <v>230</v>
      </c>
      <c r="I35" s="99">
        <v>307</v>
      </c>
      <c r="J35" s="99">
        <v>308</v>
      </c>
      <c r="K35" s="99">
        <v>314</v>
      </c>
      <c r="L35" s="99">
        <v>326</v>
      </c>
      <c r="M35" s="99">
        <v>313</v>
      </c>
      <c r="N35" s="99">
        <v>309</v>
      </c>
      <c r="O35" s="99">
        <v>298</v>
      </c>
      <c r="P35" s="99">
        <v>285</v>
      </c>
      <c r="Q35" s="99">
        <v>288</v>
      </c>
      <c r="R35" s="99">
        <v>309</v>
      </c>
      <c r="S35" s="99">
        <v>263</v>
      </c>
      <c r="T35" s="99">
        <v>189</v>
      </c>
      <c r="U35" s="99">
        <v>190</v>
      </c>
      <c r="V35" s="99">
        <v>195</v>
      </c>
      <c r="W35" s="99">
        <v>191</v>
      </c>
      <c r="X35" s="99">
        <v>162</v>
      </c>
      <c r="Y35" s="99">
        <v>156</v>
      </c>
      <c r="Z35" s="100"/>
      <c r="AA35" s="79">
        <f t="shared" si="5"/>
        <v>5692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20</v>
      </c>
      <c r="J36" s="99">
        <v>20</v>
      </c>
      <c r="K36" s="99">
        <v>20</v>
      </c>
      <c r="L36" s="99">
        <v>50</v>
      </c>
      <c r="M36" s="99">
        <v>50</v>
      </c>
      <c r="N36" s="99">
        <v>50</v>
      </c>
      <c r="O36" s="99">
        <v>50</v>
      </c>
      <c r="P36" s="99">
        <v>50</v>
      </c>
      <c r="Q36" s="99">
        <v>126.6</v>
      </c>
      <c r="R36" s="99">
        <v>226.4</v>
      </c>
      <c r="S36" s="99">
        <v>102.1</v>
      </c>
      <c r="T36" s="99">
        <v>20</v>
      </c>
      <c r="U36" s="99">
        <v>20</v>
      </c>
      <c r="V36" s="99">
        <v>20</v>
      </c>
      <c r="W36" s="99">
        <v>20</v>
      </c>
      <c r="X36" s="99">
        <v>21</v>
      </c>
      <c r="Y36" s="99"/>
      <c r="Z36" s="100"/>
      <c r="AA36" s="79">
        <f t="shared" si="5"/>
        <v>866.1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12000</v>
      </c>
    </row>
    <row r="39" spans="1:27" ht="30" customHeight="1" thickBot="1" x14ac:dyDescent="0.25">
      <c r="A39" s="86" t="s">
        <v>45</v>
      </c>
      <c r="B39" s="87">
        <f t="shared" ref="B39:Z39" si="6">SUM(B34:B38)</f>
        <v>1067</v>
      </c>
      <c r="C39" s="88">
        <f t="shared" si="6"/>
        <v>1060</v>
      </c>
      <c r="D39" s="88">
        <f t="shared" si="6"/>
        <v>985</v>
      </c>
      <c r="E39" s="88">
        <f t="shared" si="6"/>
        <v>982</v>
      </c>
      <c r="F39" s="88">
        <f t="shared" si="6"/>
        <v>983</v>
      </c>
      <c r="G39" s="88">
        <f t="shared" si="6"/>
        <v>982</v>
      </c>
      <c r="H39" s="88">
        <f t="shared" si="6"/>
        <v>1080</v>
      </c>
      <c r="I39" s="88">
        <f t="shared" si="6"/>
        <v>1177</v>
      </c>
      <c r="J39" s="88">
        <f t="shared" si="6"/>
        <v>1178</v>
      </c>
      <c r="K39" s="88">
        <f t="shared" si="6"/>
        <v>1184</v>
      </c>
      <c r="L39" s="88">
        <f t="shared" si="6"/>
        <v>1226</v>
      </c>
      <c r="M39" s="88">
        <f t="shared" si="6"/>
        <v>1213</v>
      </c>
      <c r="N39" s="88">
        <f t="shared" si="6"/>
        <v>1209</v>
      </c>
      <c r="O39" s="88">
        <f t="shared" si="6"/>
        <v>1198</v>
      </c>
      <c r="P39" s="88">
        <f t="shared" si="6"/>
        <v>1185</v>
      </c>
      <c r="Q39" s="88">
        <f t="shared" si="6"/>
        <v>1264.5999999999999</v>
      </c>
      <c r="R39" s="88">
        <f t="shared" si="6"/>
        <v>1385.4</v>
      </c>
      <c r="S39" s="88">
        <f t="shared" si="6"/>
        <v>1215.0999999999999</v>
      </c>
      <c r="T39" s="88">
        <f t="shared" si="6"/>
        <v>1017</v>
      </c>
      <c r="U39" s="88">
        <f t="shared" si="6"/>
        <v>1010</v>
      </c>
      <c r="V39" s="88">
        <f t="shared" si="6"/>
        <v>995</v>
      </c>
      <c r="W39" s="88">
        <f t="shared" si="6"/>
        <v>1007</v>
      </c>
      <c r="X39" s="88">
        <f t="shared" si="6"/>
        <v>983</v>
      </c>
      <c r="Y39" s="88">
        <f t="shared" si="6"/>
        <v>985</v>
      </c>
      <c r="Z39" s="89">
        <f t="shared" si="6"/>
        <v>0</v>
      </c>
      <c r="AA39" s="90">
        <f t="shared" si="5"/>
        <v>26571.1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>
        <v>76.599999999999994</v>
      </c>
      <c r="R44" s="99">
        <v>176.4</v>
      </c>
      <c r="S44" s="99">
        <v>52.1</v>
      </c>
      <c r="T44" s="99"/>
      <c r="U44" s="99"/>
      <c r="V44" s="99"/>
      <c r="W44" s="99"/>
      <c r="X44" s="99">
        <v>21</v>
      </c>
      <c r="Y44" s="99"/>
      <c r="Z44" s="100"/>
      <c r="AA44" s="79">
        <f t="shared" si="7"/>
        <v>326.10000000000002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12000</v>
      </c>
    </row>
    <row r="47" spans="1:27" ht="24.95" customHeight="1" x14ac:dyDescent="0.2">
      <c r="A47" s="85" t="s">
        <v>47</v>
      </c>
      <c r="B47" s="98">
        <v>24.2</v>
      </c>
      <c r="C47" s="99">
        <v>59</v>
      </c>
      <c r="D47" s="99">
        <v>54</v>
      </c>
      <c r="E47" s="99">
        <v>54</v>
      </c>
      <c r="F47" s="99">
        <v>55</v>
      </c>
      <c r="G47" s="99">
        <v>62</v>
      </c>
      <c r="H47" s="99">
        <v>63</v>
      </c>
      <c r="I47" s="99">
        <v>104</v>
      </c>
      <c r="J47" s="99">
        <v>149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134</v>
      </c>
      <c r="Q47" s="99">
        <v>125</v>
      </c>
      <c r="R47" s="99">
        <v>92.7</v>
      </c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1725.9</v>
      </c>
    </row>
    <row r="48" spans="1:27" ht="30" customHeight="1" thickBot="1" x14ac:dyDescent="0.25">
      <c r="A48" s="86" t="s">
        <v>48</v>
      </c>
      <c r="B48" s="87">
        <f>SUM(B42:B47)</f>
        <v>524.20000000000005</v>
      </c>
      <c r="C48" s="88">
        <f t="shared" ref="C48:Z48" si="8">SUM(C42:C47)</f>
        <v>559</v>
      </c>
      <c r="D48" s="88">
        <f t="shared" si="8"/>
        <v>554</v>
      </c>
      <c r="E48" s="88">
        <f t="shared" si="8"/>
        <v>554</v>
      </c>
      <c r="F48" s="88">
        <f t="shared" si="8"/>
        <v>555</v>
      </c>
      <c r="G48" s="88">
        <f t="shared" si="8"/>
        <v>562</v>
      </c>
      <c r="H48" s="88">
        <f t="shared" si="8"/>
        <v>563</v>
      </c>
      <c r="I48" s="88">
        <f t="shared" si="8"/>
        <v>604</v>
      </c>
      <c r="J48" s="88">
        <f t="shared" si="8"/>
        <v>649</v>
      </c>
      <c r="K48" s="88">
        <f t="shared" si="8"/>
        <v>650</v>
      </c>
      <c r="L48" s="88">
        <f t="shared" si="8"/>
        <v>650</v>
      </c>
      <c r="M48" s="88">
        <f t="shared" si="8"/>
        <v>650</v>
      </c>
      <c r="N48" s="88">
        <f t="shared" si="8"/>
        <v>650</v>
      </c>
      <c r="O48" s="88">
        <f t="shared" si="8"/>
        <v>650</v>
      </c>
      <c r="P48" s="88">
        <f t="shared" si="8"/>
        <v>634</v>
      </c>
      <c r="Q48" s="88">
        <f t="shared" si="8"/>
        <v>701.6</v>
      </c>
      <c r="R48" s="88">
        <f t="shared" si="8"/>
        <v>769.1</v>
      </c>
      <c r="S48" s="88">
        <f t="shared" si="8"/>
        <v>552.1</v>
      </c>
      <c r="T48" s="88">
        <f t="shared" si="8"/>
        <v>500</v>
      </c>
      <c r="U48" s="88">
        <f t="shared" si="8"/>
        <v>500</v>
      </c>
      <c r="V48" s="88">
        <f t="shared" si="8"/>
        <v>500</v>
      </c>
      <c r="W48" s="88">
        <f t="shared" si="8"/>
        <v>500</v>
      </c>
      <c r="X48" s="88">
        <f t="shared" si="8"/>
        <v>521</v>
      </c>
      <c r="Y48" s="88">
        <f t="shared" si="8"/>
        <v>500</v>
      </c>
      <c r="Z48" s="89">
        <f t="shared" si="8"/>
        <v>0</v>
      </c>
      <c r="AA48" s="90">
        <f t="shared" si="7"/>
        <v>14052.000000000002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7098.5839999999998</v>
      </c>
      <c r="C51" s="88">
        <f t="shared" si="10"/>
        <v>6906.6119999999992</v>
      </c>
      <c r="D51" s="88">
        <f t="shared" si="10"/>
        <v>6602.8989999999994</v>
      </c>
      <c r="E51" s="88">
        <f t="shared" si="10"/>
        <v>6637.0649999999996</v>
      </c>
      <c r="F51" s="88">
        <f t="shared" si="10"/>
        <v>6663.0460000000003</v>
      </c>
      <c r="G51" s="88">
        <f t="shared" si="10"/>
        <v>6620.1439999999993</v>
      </c>
      <c r="H51" s="88">
        <f t="shared" si="10"/>
        <v>7138.5889999999999</v>
      </c>
      <c r="I51" s="88">
        <f t="shared" si="10"/>
        <v>7944.4660000000003</v>
      </c>
      <c r="J51" s="88">
        <f t="shared" si="10"/>
        <v>8618.8640000000014</v>
      </c>
      <c r="K51" s="88">
        <f t="shared" si="10"/>
        <v>9033.2040000000015</v>
      </c>
      <c r="L51" s="88">
        <f t="shared" si="10"/>
        <v>9275.9129999999986</v>
      </c>
      <c r="M51" s="88">
        <f t="shared" si="10"/>
        <v>9517.6959999999999</v>
      </c>
      <c r="N51" s="88">
        <f t="shared" si="10"/>
        <v>9641.9409999999989</v>
      </c>
      <c r="O51" s="88">
        <f t="shared" si="10"/>
        <v>9452.2720000000008</v>
      </c>
      <c r="P51" s="88">
        <f t="shared" si="10"/>
        <v>9281.3220000000001</v>
      </c>
      <c r="Q51" s="88">
        <f t="shared" si="10"/>
        <v>9125.7290000000012</v>
      </c>
      <c r="R51" s="88">
        <f t="shared" si="10"/>
        <v>9048.6759999999995</v>
      </c>
      <c r="S51" s="88">
        <f t="shared" si="10"/>
        <v>8786.9030000000002</v>
      </c>
      <c r="T51" s="88">
        <f t="shared" si="10"/>
        <v>8556.3870000000006</v>
      </c>
      <c r="U51" s="88">
        <f t="shared" si="10"/>
        <v>8501.39</v>
      </c>
      <c r="V51" s="88">
        <f t="shared" si="10"/>
        <v>8438.9180000000015</v>
      </c>
      <c r="W51" s="88">
        <f t="shared" si="10"/>
        <v>8085.3</v>
      </c>
      <c r="X51" s="88">
        <f t="shared" si="10"/>
        <v>7832.0879999999997</v>
      </c>
      <c r="Y51" s="88">
        <f t="shared" si="10"/>
        <v>7317.2579999999998</v>
      </c>
      <c r="Z51" s="89">
        <f t="shared" si="10"/>
        <v>0</v>
      </c>
      <c r="AA51" s="105">
        <f>SUM(B51:Z51)</f>
        <v>196125.26599999997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320.7</v>
      </c>
      <c r="C4" s="18">
        <v>170.8</v>
      </c>
      <c r="D4" s="18">
        <v>120.39999999999998</v>
      </c>
      <c r="E4" s="18">
        <v>50.600000000000023</v>
      </c>
      <c r="F4" s="18">
        <v>64.899999999999977</v>
      </c>
      <c r="G4" s="18">
        <v>345.3</v>
      </c>
      <c r="H4" s="18">
        <v>373.9</v>
      </c>
      <c r="I4" s="18">
        <v>390.4</v>
      </c>
      <c r="J4" s="18">
        <v>376.7</v>
      </c>
      <c r="K4" s="18">
        <v>411.4</v>
      </c>
      <c r="L4" s="18">
        <v>394.6</v>
      </c>
      <c r="M4" s="18">
        <v>341.1</v>
      </c>
      <c r="N4" s="18">
        <v>351.3</v>
      </c>
      <c r="O4" s="18">
        <v>400.7</v>
      </c>
      <c r="P4" s="18">
        <v>482.5</v>
      </c>
      <c r="Q4" s="18">
        <v>576.6</v>
      </c>
      <c r="R4" s="18">
        <v>676.4</v>
      </c>
      <c r="S4" s="18">
        <v>552.1</v>
      </c>
      <c r="T4" s="18">
        <v>496.5</v>
      </c>
      <c r="U4" s="18">
        <v>481.2</v>
      </c>
      <c r="V4" s="18">
        <v>430.4</v>
      </c>
      <c r="W4" s="18">
        <v>478.6</v>
      </c>
      <c r="X4" s="18">
        <v>521</v>
      </c>
      <c r="Y4" s="18">
        <v>462.3</v>
      </c>
      <c r="Z4" s="19"/>
      <c r="AA4" s="112">
        <f>SUM(B4:Z4)</f>
        <v>9270.4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432.68</v>
      </c>
      <c r="C7" s="118">
        <v>358.18</v>
      </c>
      <c r="D7" s="118">
        <v>337.64</v>
      </c>
      <c r="E7" s="118">
        <v>339.17</v>
      </c>
      <c r="F7" s="118">
        <v>338.53</v>
      </c>
      <c r="G7" s="118">
        <v>353.24</v>
      </c>
      <c r="H7" s="118">
        <v>355.66</v>
      </c>
      <c r="I7" s="118">
        <v>363.7</v>
      </c>
      <c r="J7" s="118">
        <v>350.26</v>
      </c>
      <c r="K7" s="118">
        <v>350</v>
      </c>
      <c r="L7" s="118">
        <v>331</v>
      </c>
      <c r="M7" s="118">
        <v>320.89</v>
      </c>
      <c r="N7" s="118">
        <v>341</v>
      </c>
      <c r="O7" s="118">
        <v>339.57</v>
      </c>
      <c r="P7" s="118">
        <v>350.93</v>
      </c>
      <c r="Q7" s="118">
        <v>394.94</v>
      </c>
      <c r="R7" s="118">
        <v>391</v>
      </c>
      <c r="S7" s="118">
        <v>381</v>
      </c>
      <c r="T7" s="118">
        <v>434.6</v>
      </c>
      <c r="U7" s="118">
        <v>397.39</v>
      </c>
      <c r="V7" s="118">
        <v>434.6</v>
      </c>
      <c r="W7" s="118">
        <v>430</v>
      </c>
      <c r="X7" s="118">
        <v>429.91</v>
      </c>
      <c r="Y7" s="118">
        <v>386.55</v>
      </c>
      <c r="Z7" s="119"/>
      <c r="AA7" s="120">
        <f>IF(SUM(B7:Z7)&lt;&gt;0,AVERAGEIF(B7:Z7,"&lt;&gt;"""),"")</f>
        <v>372.60166666666669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179.3</v>
      </c>
      <c r="C13" s="130">
        <v>329.2</v>
      </c>
      <c r="D13" s="130">
        <v>379.6</v>
      </c>
      <c r="E13" s="130">
        <v>449.4</v>
      </c>
      <c r="F13" s="130">
        <v>435.1</v>
      </c>
      <c r="G13" s="130">
        <v>154.69999999999999</v>
      </c>
      <c r="H13" s="130">
        <v>126.1</v>
      </c>
      <c r="I13" s="130">
        <v>109.6</v>
      </c>
      <c r="J13" s="130">
        <v>123.3</v>
      </c>
      <c r="K13" s="130">
        <v>88.6</v>
      </c>
      <c r="L13" s="130">
        <v>105.4</v>
      </c>
      <c r="M13" s="130">
        <v>158.9</v>
      </c>
      <c r="N13" s="130">
        <v>148.69999999999999</v>
      </c>
      <c r="O13" s="130">
        <v>99.3</v>
      </c>
      <c r="P13" s="130">
        <v>17.5</v>
      </c>
      <c r="Q13" s="130"/>
      <c r="R13" s="130"/>
      <c r="S13" s="130"/>
      <c r="T13" s="130">
        <v>3.5</v>
      </c>
      <c r="U13" s="130">
        <v>18.8</v>
      </c>
      <c r="V13" s="130">
        <v>69.599999999999994</v>
      </c>
      <c r="W13" s="130">
        <v>21.4</v>
      </c>
      <c r="X13" s="130"/>
      <c r="Y13" s="131">
        <v>37.700000000000003</v>
      </c>
      <c r="Z13" s="132"/>
      <c r="AA13" s="133">
        <f t="shared" si="0"/>
        <v>3055.7000000000003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179.3</v>
      </c>
      <c r="C16" s="136">
        <f t="shared" si="1"/>
        <v>329.2</v>
      </c>
      <c r="D16" s="136">
        <f t="shared" si="1"/>
        <v>379.6</v>
      </c>
      <c r="E16" s="136">
        <f t="shared" si="1"/>
        <v>449.4</v>
      </c>
      <c r="F16" s="136">
        <f t="shared" si="1"/>
        <v>435.1</v>
      </c>
      <c r="G16" s="136">
        <f t="shared" si="1"/>
        <v>154.69999999999999</v>
      </c>
      <c r="H16" s="136">
        <f t="shared" si="1"/>
        <v>126.1</v>
      </c>
      <c r="I16" s="136">
        <f t="shared" si="1"/>
        <v>109.6</v>
      </c>
      <c r="J16" s="136">
        <f t="shared" si="1"/>
        <v>123.3</v>
      </c>
      <c r="K16" s="136">
        <f t="shared" si="1"/>
        <v>88.6</v>
      </c>
      <c r="L16" s="136">
        <f t="shared" si="1"/>
        <v>105.4</v>
      </c>
      <c r="M16" s="136">
        <f t="shared" si="1"/>
        <v>158.9</v>
      </c>
      <c r="N16" s="136">
        <f t="shared" si="1"/>
        <v>148.69999999999999</v>
      </c>
      <c r="O16" s="136">
        <f t="shared" si="1"/>
        <v>99.3</v>
      </c>
      <c r="P16" s="136">
        <f t="shared" si="1"/>
        <v>17.5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3.5</v>
      </c>
      <c r="U16" s="136">
        <f t="shared" si="1"/>
        <v>18.8</v>
      </c>
      <c r="V16" s="136">
        <f t="shared" si="1"/>
        <v>69.599999999999994</v>
      </c>
      <c r="W16" s="136">
        <f t="shared" si="1"/>
        <v>21.4</v>
      </c>
      <c r="X16" s="136">
        <f t="shared" si="1"/>
        <v>0</v>
      </c>
      <c r="Y16" s="136">
        <f t="shared" si="1"/>
        <v>37.700000000000003</v>
      </c>
      <c r="Z16" s="137" t="str">
        <f t="shared" si="1"/>
        <v/>
      </c>
      <c r="AA16" s="90">
        <f t="shared" si="0"/>
        <v>3055.7000000000003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>
        <v>76.599999999999994</v>
      </c>
      <c r="R21" s="130">
        <v>176.4</v>
      </c>
      <c r="S21" s="130">
        <v>52.1</v>
      </c>
      <c r="T21" s="130"/>
      <c r="U21" s="130"/>
      <c r="V21" s="130"/>
      <c r="W21" s="130"/>
      <c r="X21" s="130">
        <v>21</v>
      </c>
      <c r="Y21" s="131"/>
      <c r="Z21" s="132"/>
      <c r="AA21" s="133">
        <f t="shared" si="2"/>
        <v>326.10000000000002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500</v>
      </c>
      <c r="I23" s="134">
        <v>500</v>
      </c>
      <c r="J23" s="134">
        <v>500</v>
      </c>
      <c r="K23" s="134">
        <v>500</v>
      </c>
      <c r="L23" s="134">
        <v>500</v>
      </c>
      <c r="M23" s="134">
        <v>500</v>
      </c>
      <c r="N23" s="134">
        <v>500</v>
      </c>
      <c r="O23" s="134">
        <v>500</v>
      </c>
      <c r="P23" s="134">
        <v>500</v>
      </c>
      <c r="Q23" s="134">
        <v>500</v>
      </c>
      <c r="R23" s="134">
        <v>500</v>
      </c>
      <c r="S23" s="134">
        <v>500</v>
      </c>
      <c r="T23" s="134">
        <v>500</v>
      </c>
      <c r="U23" s="134">
        <v>500</v>
      </c>
      <c r="V23" s="134">
        <v>500</v>
      </c>
      <c r="W23" s="134">
        <v>500</v>
      </c>
      <c r="X23" s="134">
        <v>500</v>
      </c>
      <c r="Y23" s="134">
        <v>500</v>
      </c>
      <c r="Z23" s="132"/>
      <c r="AA23" s="133">
        <f t="shared" si="2"/>
        <v>12000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500</v>
      </c>
      <c r="H24" s="136">
        <f t="shared" si="3"/>
        <v>500</v>
      </c>
      <c r="I24" s="136">
        <f t="shared" si="3"/>
        <v>500</v>
      </c>
      <c r="J24" s="136">
        <f t="shared" si="3"/>
        <v>500</v>
      </c>
      <c r="K24" s="136">
        <f t="shared" si="3"/>
        <v>500</v>
      </c>
      <c r="L24" s="136">
        <f t="shared" si="3"/>
        <v>500</v>
      </c>
      <c r="M24" s="136">
        <f t="shared" si="3"/>
        <v>500</v>
      </c>
      <c r="N24" s="136">
        <f t="shared" si="3"/>
        <v>500</v>
      </c>
      <c r="O24" s="136">
        <f t="shared" si="3"/>
        <v>500</v>
      </c>
      <c r="P24" s="136">
        <f t="shared" si="3"/>
        <v>500</v>
      </c>
      <c r="Q24" s="136">
        <f t="shared" si="3"/>
        <v>576.6</v>
      </c>
      <c r="R24" s="136">
        <f t="shared" si="3"/>
        <v>676.4</v>
      </c>
      <c r="S24" s="136">
        <f t="shared" si="3"/>
        <v>552.1</v>
      </c>
      <c r="T24" s="136">
        <f t="shared" si="3"/>
        <v>500</v>
      </c>
      <c r="U24" s="136">
        <f t="shared" si="3"/>
        <v>500</v>
      </c>
      <c r="V24" s="136">
        <f t="shared" si="3"/>
        <v>500</v>
      </c>
      <c r="W24" s="136">
        <f t="shared" si="3"/>
        <v>500</v>
      </c>
      <c r="X24" s="136">
        <f t="shared" si="3"/>
        <v>521</v>
      </c>
      <c r="Y24" s="136">
        <f t="shared" si="3"/>
        <v>500</v>
      </c>
      <c r="Z24" s="137" t="str">
        <f t="shared" si="3"/>
        <v/>
      </c>
      <c r="AA24" s="90">
        <f t="shared" si="2"/>
        <v>12326.1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2022-08-04T11:07:27Z</dcterms:created>
  <dcterms:modified xsi:type="dcterms:W3CDTF">2022-08-04T11:07:28Z</dcterms:modified>
</cp:coreProperties>
</file>