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<sst xmlns="http://schemas.openxmlformats.org/spreadsheetml/2006/main" count="117" uniqueCount="53">
  <si>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03/08/2022 14:05:22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</si>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</sst>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1241</c:v>
                </c:pt>
                <c:pt idx="1">
                  <c:v>1241</c:v>
                </c:pt>
                <c:pt idx="2">
                  <c:v>1241</c:v>
                </c:pt>
                <c:pt idx="3">
                  <c:v>1241</c:v>
                </c:pt>
                <c:pt idx="4">
                  <c:v>1241</c:v>
                </c:pt>
                <c:pt idx="5">
                  <c:v>1241</c:v>
                </c:pt>
                <c:pt idx="6">
                  <c:v>1241</c:v>
                </c:pt>
                <c:pt idx="7">
                  <c:v>1241</c:v>
                </c:pt>
                <c:pt idx="8">
                  <c:v>1241</c:v>
                </c:pt>
                <c:pt idx="9">
                  <c:v>1200</c:v>
                </c:pt>
                <c:pt idx="10">
                  <c:v>1200</c:v>
                </c:pt>
                <c:pt idx="11">
                  <c:v>1241</c:v>
                </c:pt>
                <c:pt idx="12">
                  <c:v>1241</c:v>
                </c:pt>
                <c:pt idx="13">
                  <c:v>1241</c:v>
                </c:pt>
                <c:pt idx="14">
                  <c:v>1241</c:v>
                </c:pt>
                <c:pt idx="15">
                  <c:v>1241</c:v>
                </c:pt>
                <c:pt idx="16">
                  <c:v>1241</c:v>
                </c:pt>
                <c:pt idx="17">
                  <c:v>1241</c:v>
                </c:pt>
                <c:pt idx="18">
                  <c:v>1241</c:v>
                </c:pt>
                <c:pt idx="19">
                  <c:v>1241</c:v>
                </c:pt>
                <c:pt idx="20">
                  <c:v>1241</c:v>
                </c:pt>
                <c:pt idx="21">
                  <c:v>1241</c:v>
                </c:pt>
                <c:pt idx="22">
                  <c:v>1241</c:v>
                </c:pt>
                <c:pt idx="23">
                  <c:v>1241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323</c:v>
                </c:pt>
                <c:pt idx="1">
                  <c:v>302</c:v>
                </c:pt>
                <c:pt idx="2">
                  <c:v>290</c:v>
                </c:pt>
                <c:pt idx="3">
                  <c:v>285</c:v>
                </c:pt>
                <c:pt idx="4">
                  <c:v>283</c:v>
                </c:pt>
                <c:pt idx="5">
                  <c:v>291</c:v>
                </c:pt>
                <c:pt idx="6">
                  <c:v>303</c:v>
                </c:pt>
                <c:pt idx="7">
                  <c:v>303</c:v>
                </c:pt>
                <c:pt idx="8">
                  <c:v>291</c:v>
                </c:pt>
                <c:pt idx="9">
                  <c:v>258</c:v>
                </c:pt>
                <c:pt idx="10">
                  <c:v>271</c:v>
                </c:pt>
                <c:pt idx="11">
                  <c:v>280</c:v>
                </c:pt>
                <c:pt idx="12">
                  <c:v>291</c:v>
                </c:pt>
                <c:pt idx="13">
                  <c:v>291</c:v>
                </c:pt>
                <c:pt idx="14">
                  <c:v>303</c:v>
                </c:pt>
                <c:pt idx="15">
                  <c:v>307</c:v>
                </c:pt>
                <c:pt idx="16">
                  <c:v>334.3</c:v>
                </c:pt>
                <c:pt idx="17">
                  <c:v>411.3</c:v>
                </c:pt>
                <c:pt idx="18">
                  <c:v>453.3</c:v>
                </c:pt>
                <c:pt idx="19">
                  <c:v>456</c:v>
                </c:pt>
                <c:pt idx="20">
                  <c:v>453</c:v>
                </c:pt>
                <c:pt idx="21">
                  <c:v>403.3</c:v>
                </c:pt>
                <c:pt idx="22">
                  <c:v>378</c:v>
                </c:pt>
                <c:pt idx="23">
                  <c:v>329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3134.2209999999995</c:v>
                </c:pt>
                <c:pt idx="1">
                  <c:v>2758.473</c:v>
                </c:pt>
                <c:pt idx="2">
                  <c:v>2517.3969999999999</c:v>
                </c:pt>
                <c:pt idx="3">
                  <c:v>2321.2650000000003</c:v>
                </c:pt>
                <c:pt idx="4">
                  <c:v>2309.8850000000002</c:v>
                </c:pt>
                <c:pt idx="5">
                  <c:v>2480.982</c:v>
                </c:pt>
                <c:pt idx="6">
                  <c:v>2446.7489999999998</c:v>
                </c:pt>
                <c:pt idx="7">
                  <c:v>2752.6649999999995</c:v>
                </c:pt>
                <c:pt idx="8">
                  <c:v>2557.8289999999997</c:v>
                </c:pt>
                <c:pt idx="9">
                  <c:v>2368</c:v>
                </c:pt>
                <c:pt idx="10">
                  <c:v>2218</c:v>
                </c:pt>
                <c:pt idx="11">
                  <c:v>2346.241</c:v>
                </c:pt>
                <c:pt idx="12">
                  <c:v>2425.5909999999999</c:v>
                </c:pt>
                <c:pt idx="13">
                  <c:v>2460.5480000000002</c:v>
                </c:pt>
                <c:pt idx="14">
                  <c:v>2602.2869999999998</c:v>
                </c:pt>
                <c:pt idx="15">
                  <c:v>2727.9049999999997</c:v>
                </c:pt>
                <c:pt idx="16">
                  <c:v>3029</c:v>
                </c:pt>
                <c:pt idx="17">
                  <c:v>3192.1750000000002</c:v>
                </c:pt>
                <c:pt idx="18">
                  <c:v>3319</c:v>
                </c:pt>
                <c:pt idx="19">
                  <c:v>3336</c:v>
                </c:pt>
                <c:pt idx="20">
                  <c:v>3360</c:v>
                </c:pt>
                <c:pt idx="21">
                  <c:v>3393</c:v>
                </c:pt>
                <c:pt idx="22">
                  <c:v>3410</c:v>
                </c:pt>
                <c:pt idx="23">
                  <c:v>3412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280.60000000000002</c:v>
                </c:pt>
                <c:pt idx="1">
                  <c:v>493.9</c:v>
                </c:pt>
                <c:pt idx="2">
                  <c:v>602.70000000000005</c:v>
                </c:pt>
                <c:pt idx="3">
                  <c:v>772.1</c:v>
                </c:pt>
                <c:pt idx="4">
                  <c:v>678.1</c:v>
                </c:pt>
                <c:pt idx="5">
                  <c:v>415.2</c:v>
                </c:pt>
                <c:pt idx="6">
                  <c:v>566</c:v>
                </c:pt>
                <c:pt idx="7">
                  <c:v>305.3</c:v>
                </c:pt>
                <c:pt idx="8">
                  <c:v>333.9</c:v>
                </c:pt>
                <c:pt idx="9">
                  <c:v>506</c:v>
                </c:pt>
                <c:pt idx="10">
                  <c:v>730.4</c:v>
                </c:pt>
                <c:pt idx="11">
                  <c:v>422.5</c:v>
                </c:pt>
                <c:pt idx="12">
                  <c:v>351</c:v>
                </c:pt>
                <c:pt idx="13">
                  <c:v>414.2</c:v>
                </c:pt>
                <c:pt idx="14">
                  <c:v>293.5</c:v>
                </c:pt>
                <c:pt idx="15">
                  <c:v>310.3</c:v>
                </c:pt>
                <c:pt idx="16">
                  <c:v>120</c:v>
                </c:pt>
                <c:pt idx="17">
                  <c:v>313.3</c:v>
                </c:pt>
                <c:pt idx="18">
                  <c:v>536.5</c:v>
                </c:pt>
                <c:pt idx="19">
                  <c:v>629.6</c:v>
                </c:pt>
                <c:pt idx="20">
                  <c:v>566.4</c:v>
                </c:pt>
                <c:pt idx="21">
                  <c:v>424.3</c:v>
                </c:pt>
                <c:pt idx="22">
                  <c:v>547.29999999999995</c:v>
                </c:pt>
                <c:pt idx="23">
                  <c:v>532.1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1697.5349999999996</c:v>
                </c:pt>
                <c:pt idx="1">
                  <c:v>1736.9249999999997</c:v>
                </c:pt>
                <c:pt idx="2">
                  <c:v>1792.8319999999999</c:v>
                </c:pt>
                <c:pt idx="3">
                  <c:v>1851.1420000000005</c:v>
                </c:pt>
                <c:pt idx="4">
                  <c:v>1907.885</c:v>
                </c:pt>
                <c:pt idx="5">
                  <c:v>1995.0920000000003</c:v>
                </c:pt>
                <c:pt idx="6">
                  <c:v>2235.3319999999999</c:v>
                </c:pt>
                <c:pt idx="7">
                  <c:v>2866.7769999999991</c:v>
                </c:pt>
                <c:pt idx="8">
                  <c:v>3649.991</c:v>
                </c:pt>
                <c:pt idx="9">
                  <c:v>4296.8550000000005</c:v>
                </c:pt>
                <c:pt idx="10">
                  <c:v>4616.9639999999999</c:v>
                </c:pt>
                <c:pt idx="11">
                  <c:v>4810.6550000000007</c:v>
                </c:pt>
                <c:pt idx="12">
                  <c:v>4821.9730000000009</c:v>
                </c:pt>
                <c:pt idx="13">
                  <c:v>4710.8950000000004</c:v>
                </c:pt>
                <c:pt idx="14">
                  <c:v>4446.4389999999994</c:v>
                </c:pt>
                <c:pt idx="15">
                  <c:v>3988.8850000000002</c:v>
                </c:pt>
                <c:pt idx="16">
                  <c:v>3411.7580000000016</c:v>
                </c:pt>
                <c:pt idx="17">
                  <c:v>2681.1369999999993</c:v>
                </c:pt>
                <c:pt idx="18">
                  <c:v>1955.4090000000001</c:v>
                </c:pt>
                <c:pt idx="19">
                  <c:v>1566.4410000000003</c:v>
                </c:pt>
                <c:pt idx="20">
                  <c:v>1430.7520000000004</c:v>
                </c:pt>
                <c:pt idx="21">
                  <c:v>1305.0239999999999</c:v>
                </c:pt>
                <c:pt idx="22">
                  <c:v>1228.0999999999999</c:v>
                </c:pt>
                <c:pt idx="23">
                  <c:v>1211.374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86</c:v>
                </c:pt>
                <c:pt idx="1">
                  <c:v>83</c:v>
                </c:pt>
                <c:pt idx="2">
                  <c:v>81</c:v>
                </c:pt>
                <c:pt idx="3">
                  <c:v>81</c:v>
                </c:pt>
                <c:pt idx="4">
                  <c:v>83</c:v>
                </c:pt>
                <c:pt idx="5">
                  <c:v>85</c:v>
                </c:pt>
                <c:pt idx="6">
                  <c:v>100</c:v>
                </c:pt>
                <c:pt idx="7">
                  <c:v>126</c:v>
                </c:pt>
                <c:pt idx="8">
                  <c:v>148</c:v>
                </c:pt>
                <c:pt idx="9">
                  <c:v>160</c:v>
                </c:pt>
                <c:pt idx="10">
                  <c:v>166</c:v>
                </c:pt>
                <c:pt idx="11">
                  <c:v>170</c:v>
                </c:pt>
                <c:pt idx="12">
                  <c:v>171</c:v>
                </c:pt>
                <c:pt idx="13">
                  <c:v>171</c:v>
                </c:pt>
                <c:pt idx="14">
                  <c:v>167</c:v>
                </c:pt>
                <c:pt idx="15">
                  <c:v>160</c:v>
                </c:pt>
                <c:pt idx="16">
                  <c:v>149</c:v>
                </c:pt>
                <c:pt idx="17">
                  <c:v>135</c:v>
                </c:pt>
                <c:pt idx="18">
                  <c:v>116</c:v>
                </c:pt>
                <c:pt idx="19">
                  <c:v>107</c:v>
                </c:pt>
                <c:pt idx="20">
                  <c:v>105</c:v>
                </c:pt>
                <c:pt idx="21">
                  <c:v>101</c:v>
                </c:pt>
                <c:pt idx="22">
                  <c:v>96</c:v>
                </c:pt>
                <c:pt idx="23">
                  <c:v>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389</c:v>
                </c:pt>
                <c:pt idx="1">
                  <c:v>324</c:v>
                </c:pt>
                <c:pt idx="2">
                  <c:v>139</c:v>
                </c:pt>
                <c:pt idx="3">
                  <c:v>139</c:v>
                </c:pt>
                <c:pt idx="4">
                  <c:v>215</c:v>
                </c:pt>
                <c:pt idx="5">
                  <c:v>245</c:v>
                </c:pt>
                <c:pt idx="6">
                  <c:v>422</c:v>
                </c:pt>
                <c:pt idx="7">
                  <c:v>506</c:v>
                </c:pt>
                <c:pt idx="8">
                  <c:v>506</c:v>
                </c:pt>
                <c:pt idx="9">
                  <c:v>290</c:v>
                </c:pt>
                <c:pt idx="10">
                  <c:v>184</c:v>
                </c:pt>
                <c:pt idx="11">
                  <c:v>189</c:v>
                </c:pt>
                <c:pt idx="12">
                  <c:v>201</c:v>
                </c:pt>
                <c:pt idx="13">
                  <c:v>179</c:v>
                </c:pt>
                <c:pt idx="14">
                  <c:v>205</c:v>
                </c:pt>
                <c:pt idx="15">
                  <c:v>230</c:v>
                </c:pt>
                <c:pt idx="16">
                  <c:v>485</c:v>
                </c:pt>
                <c:pt idx="17">
                  <c:v>615</c:v>
                </c:pt>
                <c:pt idx="18">
                  <c:v>916</c:v>
                </c:pt>
                <c:pt idx="19">
                  <c:v>1142</c:v>
                </c:pt>
                <c:pt idx="20">
                  <c:v>1288</c:v>
                </c:pt>
                <c:pt idx="21">
                  <c:v>1264</c:v>
                </c:pt>
                <c:pt idx="22">
                  <c:v>891</c:v>
                </c:pt>
                <c:pt idx="23">
                  <c:v>489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077232"/>
        <c:axId val="1760776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7151.3100000000022</c:v>
                </c:pt>
                <c:pt idx="1">
                  <c:v>6939.3310000000001</c:v>
                </c:pt>
                <c:pt idx="2">
                  <c:v>6663.9690000000019</c:v>
                </c:pt>
                <c:pt idx="3">
                  <c:v>6690.4960000000019</c:v>
                </c:pt>
                <c:pt idx="4">
                  <c:v>6717.9050000000007</c:v>
                </c:pt>
                <c:pt idx="5">
                  <c:v>6753.2739999999994</c:v>
                </c:pt>
                <c:pt idx="6">
                  <c:v>7314.0460000000021</c:v>
                </c:pt>
                <c:pt idx="7">
                  <c:v>8100.7420000000029</c:v>
                </c:pt>
                <c:pt idx="8">
                  <c:v>8727.7200000000012</c:v>
                </c:pt>
                <c:pt idx="9">
                  <c:v>9078.8430000000008</c:v>
                </c:pt>
                <c:pt idx="10">
                  <c:v>9386.3640000000014</c:v>
                </c:pt>
                <c:pt idx="11">
                  <c:v>9459.395999999997</c:v>
                </c:pt>
                <c:pt idx="12">
                  <c:v>9502.5980000000018</c:v>
                </c:pt>
                <c:pt idx="13">
                  <c:v>9467.6790000000037</c:v>
                </c:pt>
                <c:pt idx="14">
                  <c:v>9258.2380000000012</c:v>
                </c:pt>
                <c:pt idx="15">
                  <c:v>8965.1259999999984</c:v>
                </c:pt>
                <c:pt idx="16">
                  <c:v>8770.0599999999977</c:v>
                </c:pt>
                <c:pt idx="17">
                  <c:v>8588.8780000000006</c:v>
                </c:pt>
                <c:pt idx="18">
                  <c:v>8537.1949999999997</c:v>
                </c:pt>
                <c:pt idx="19">
                  <c:v>8478.0880000000016</c:v>
                </c:pt>
                <c:pt idx="20">
                  <c:v>8444.146999999999</c:v>
                </c:pt>
                <c:pt idx="21">
                  <c:v>8131.6230000000005</c:v>
                </c:pt>
                <c:pt idx="22">
                  <c:v>7791.3849999999993</c:v>
                </c:pt>
                <c:pt idx="23">
                  <c:v>7306.4620000000014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077232"/>
        <c:axId val="1760776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373</c:v>
                </c:pt>
                <c:pt idx="1">
                  <c:v>356</c:v>
                </c:pt>
                <c:pt idx="2">
                  <c:v>330.1</c:v>
                </c:pt>
                <c:pt idx="3">
                  <c:v>348.49</c:v>
                </c:pt>
                <c:pt idx="4">
                  <c:v>345.3</c:v>
                </c:pt>
                <c:pt idx="5">
                  <c:v>357.17</c:v>
                </c:pt>
                <c:pt idx="6">
                  <c:v>349.55</c:v>
                </c:pt>
                <c:pt idx="7">
                  <c:v>373</c:v>
                </c:pt>
                <c:pt idx="8">
                  <c:v>357.03</c:v>
                </c:pt>
                <c:pt idx="9">
                  <c:v>192.85</c:v>
                </c:pt>
                <c:pt idx="10">
                  <c:v>192.85</c:v>
                </c:pt>
                <c:pt idx="11">
                  <c:v>354</c:v>
                </c:pt>
                <c:pt idx="12">
                  <c:v>359.19</c:v>
                </c:pt>
                <c:pt idx="13">
                  <c:v>361.7</c:v>
                </c:pt>
                <c:pt idx="14">
                  <c:v>363.97</c:v>
                </c:pt>
                <c:pt idx="15">
                  <c:v>360.54</c:v>
                </c:pt>
                <c:pt idx="16">
                  <c:v>412.85</c:v>
                </c:pt>
                <c:pt idx="17">
                  <c:v>382.7</c:v>
                </c:pt>
                <c:pt idx="18">
                  <c:v>499.5</c:v>
                </c:pt>
                <c:pt idx="19">
                  <c:v>515.69000000000005</c:v>
                </c:pt>
                <c:pt idx="20">
                  <c:v>504.66</c:v>
                </c:pt>
                <c:pt idx="21">
                  <c:v>492.31</c:v>
                </c:pt>
                <c:pt idx="22">
                  <c:v>463.82</c:v>
                </c:pt>
                <c:pt idx="23">
                  <c:v>412.67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6137536"/>
        <c:axId val="176078016"/>
      </c:lineChart>
      <c:catAx>
        <c:axId val="1760772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077624"/>
        <c:crosses val="autoZero"/>
        <c:auto val="1"/>
        <c:lblAlgn val="ctr"/>
        <c:lblOffset val="100"/>
        <c:noMultiLvlLbl val="0"/>
      </c:catAx>
      <c:valAx>
        <c:axId val="176077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077232"/>
        <c:crosses val="autoZero"/>
        <c:crossBetween val="between"/>
      </c:valAx>
      <c:valAx>
        <c:axId val="1760780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6137536"/>
        <c:crosses val="max"/>
        <c:crossBetween val="between"/>
      </c:valAx>
      <c:catAx>
        <c:axId val="3061375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0780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7151.3559999999998</v>
      </c>
      <c r="C4" s="18">
        <v>6939.2980000000025</v>
      </c>
      <c r="D4" s="18">
        <v>6663.9290000000001</v>
      </c>
      <c r="E4" s="18">
        <v>6690.5069999999987</v>
      </c>
      <c r="F4" s="18">
        <v>6717.87</v>
      </c>
      <c r="G4" s="18">
        <v>6753.2739999999994</v>
      </c>
      <c r="H4" s="18">
        <v>7314.0809999999983</v>
      </c>
      <c r="I4" s="18">
        <v>8100.7420000000011</v>
      </c>
      <c r="J4" s="18">
        <v>8727.7199999999993</v>
      </c>
      <c r="K4" s="18">
        <v>9078.8550000000014</v>
      </c>
      <c r="L4" s="18">
        <v>9386.3639999999996</v>
      </c>
      <c r="M4" s="18">
        <v>9459.395999999997</v>
      </c>
      <c r="N4" s="18">
        <v>9502.5640000000003</v>
      </c>
      <c r="O4" s="18">
        <v>9467.6430000000037</v>
      </c>
      <c r="P4" s="18">
        <v>9258.2259999999987</v>
      </c>
      <c r="Q4" s="18">
        <v>8965.09</v>
      </c>
      <c r="R4" s="18">
        <v>8770.0579999999991</v>
      </c>
      <c r="S4" s="18">
        <v>8588.9120000000021</v>
      </c>
      <c r="T4" s="18">
        <v>8537.2089999999989</v>
      </c>
      <c r="U4" s="18">
        <v>8478.0410000000011</v>
      </c>
      <c r="V4" s="18">
        <v>8444.152</v>
      </c>
      <c r="W4" s="18">
        <v>8131.6240000000016</v>
      </c>
      <c r="X4" s="18">
        <v>7791.4000000000015</v>
      </c>
      <c r="Y4" s="18">
        <v>7306.4740000000011</v>
      </c>
      <c r="Z4" s="19"/>
      <c r="AA4" s="20">
        <f>SUM(B4:Z4)</f>
        <v>196224.78499999997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373</v>
      </c>
      <c r="C7" s="28">
        <v>356</v>
      </c>
      <c r="D7" s="28">
        <v>330.1</v>
      </c>
      <c r="E7" s="28">
        <v>348.49</v>
      </c>
      <c r="F7" s="28">
        <v>345.3</v>
      </c>
      <c r="G7" s="28">
        <v>357.17</v>
      </c>
      <c r="H7" s="28">
        <v>349.55</v>
      </c>
      <c r="I7" s="28">
        <v>373</v>
      </c>
      <c r="J7" s="28">
        <v>357.03</v>
      </c>
      <c r="K7" s="28">
        <v>192.85</v>
      </c>
      <c r="L7" s="28">
        <v>192.85</v>
      </c>
      <c r="M7" s="28">
        <v>354</v>
      </c>
      <c r="N7" s="28">
        <v>359.19</v>
      </c>
      <c r="O7" s="28">
        <v>361.7</v>
      </c>
      <c r="P7" s="28">
        <v>363.97</v>
      </c>
      <c r="Q7" s="28">
        <v>360.54</v>
      </c>
      <c r="R7" s="28">
        <v>412.85</v>
      </c>
      <c r="S7" s="28">
        <v>382.7</v>
      </c>
      <c r="T7" s="28">
        <v>499.5</v>
      </c>
      <c r="U7" s="28">
        <v>515.69000000000005</v>
      </c>
      <c r="V7" s="28">
        <v>504.66</v>
      </c>
      <c r="W7" s="28">
        <v>492.31</v>
      </c>
      <c r="X7" s="28">
        <v>463.82</v>
      </c>
      <c r="Y7" s="28">
        <v>412.67</v>
      </c>
      <c r="Z7" s="29"/>
      <c r="AA7" s="30">
        <f>IF(SUM(B7:Z7)&lt;&gt;0,AVERAGEIF(B7:Z7,"&lt;&gt;"""),"")</f>
        <v>377.45583333333337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1241</v>
      </c>
      <c r="C10" s="42">
        <v>1241</v>
      </c>
      <c r="D10" s="42">
        <v>1241</v>
      </c>
      <c r="E10" s="42">
        <v>1241</v>
      </c>
      <c r="F10" s="42">
        <v>1241</v>
      </c>
      <c r="G10" s="42">
        <v>1241</v>
      </c>
      <c r="H10" s="42">
        <v>1241</v>
      </c>
      <c r="I10" s="42">
        <v>1241</v>
      </c>
      <c r="J10" s="42">
        <v>1241</v>
      </c>
      <c r="K10" s="42">
        <v>1200</v>
      </c>
      <c r="L10" s="42">
        <v>1200</v>
      </c>
      <c r="M10" s="42">
        <v>1241</v>
      </c>
      <c r="N10" s="42">
        <v>1241</v>
      </c>
      <c r="O10" s="42">
        <v>1241</v>
      </c>
      <c r="P10" s="42">
        <v>1241</v>
      </c>
      <c r="Q10" s="42">
        <v>1241</v>
      </c>
      <c r="R10" s="42">
        <v>1241</v>
      </c>
      <c r="S10" s="42">
        <v>1241</v>
      </c>
      <c r="T10" s="42">
        <v>1241</v>
      </c>
      <c r="U10" s="42">
        <v>1241</v>
      </c>
      <c r="V10" s="42">
        <v>1241</v>
      </c>
      <c r="W10" s="42">
        <v>1241</v>
      </c>
      <c r="X10" s="42">
        <v>1241</v>
      </c>
      <c r="Y10" s="42">
        <v>1241</v>
      </c>
      <c r="Z10" s="43"/>
      <c r="AA10" s="44">
        <f t="shared" ref="AA10:AA15" si="0">SUM(B10:Z10)</f>
        <v>29702</v>
      </c>
    </row>
    <row r="11" spans="1:27" ht="24.95" customHeight="1" x14ac:dyDescent="0.2">
      <c r="A11" s="45" t="s">
        <v>7</v>
      </c>
      <c r="B11" s="46">
        <v>323</v>
      </c>
      <c r="C11" s="47">
        <v>302</v>
      </c>
      <c r="D11" s="47">
        <v>290</v>
      </c>
      <c r="E11" s="47">
        <v>285</v>
      </c>
      <c r="F11" s="47">
        <v>283</v>
      </c>
      <c r="G11" s="47">
        <v>291</v>
      </c>
      <c r="H11" s="47">
        <v>303</v>
      </c>
      <c r="I11" s="47">
        <v>303</v>
      </c>
      <c r="J11" s="47">
        <v>291</v>
      </c>
      <c r="K11" s="47">
        <v>258</v>
      </c>
      <c r="L11" s="47">
        <v>271</v>
      </c>
      <c r="M11" s="47">
        <v>280</v>
      </c>
      <c r="N11" s="47">
        <v>291</v>
      </c>
      <c r="O11" s="47">
        <v>291</v>
      </c>
      <c r="P11" s="47">
        <v>303</v>
      </c>
      <c r="Q11" s="47">
        <v>307</v>
      </c>
      <c r="R11" s="47">
        <v>334.3</v>
      </c>
      <c r="S11" s="47">
        <v>411.3</v>
      </c>
      <c r="T11" s="47">
        <v>453.3</v>
      </c>
      <c r="U11" s="47">
        <v>456</v>
      </c>
      <c r="V11" s="47">
        <v>453</v>
      </c>
      <c r="W11" s="47">
        <v>403.3</v>
      </c>
      <c r="X11" s="47">
        <v>378</v>
      </c>
      <c r="Y11" s="47">
        <v>329</v>
      </c>
      <c r="Z11" s="48"/>
      <c r="AA11" s="49">
        <f t="shared" si="0"/>
        <v>7890.2000000000007</v>
      </c>
    </row>
    <row r="12" spans="1:27" ht="24.95" customHeight="1" x14ac:dyDescent="0.2">
      <c r="A12" s="50" t="s">
        <v>8</v>
      </c>
      <c r="B12" s="51">
        <v>3134.2209999999995</v>
      </c>
      <c r="C12" s="52">
        <v>2758.473</v>
      </c>
      <c r="D12" s="52">
        <v>2517.3969999999999</v>
      </c>
      <c r="E12" s="52">
        <v>2321.2650000000003</v>
      </c>
      <c r="F12" s="52">
        <v>2309.8850000000002</v>
      </c>
      <c r="G12" s="52">
        <v>2480.982</v>
      </c>
      <c r="H12" s="52">
        <v>2446.7489999999998</v>
      </c>
      <c r="I12" s="52">
        <v>2752.6649999999995</v>
      </c>
      <c r="J12" s="52">
        <v>2557.8289999999997</v>
      </c>
      <c r="K12" s="52">
        <v>2368</v>
      </c>
      <c r="L12" s="52">
        <v>2218</v>
      </c>
      <c r="M12" s="52">
        <v>2346.241</v>
      </c>
      <c r="N12" s="52">
        <v>2425.5909999999999</v>
      </c>
      <c r="O12" s="52">
        <v>2460.5480000000002</v>
      </c>
      <c r="P12" s="52">
        <v>2602.2869999999998</v>
      </c>
      <c r="Q12" s="52">
        <v>2727.9049999999997</v>
      </c>
      <c r="R12" s="52">
        <v>3029</v>
      </c>
      <c r="S12" s="52">
        <v>3192.1750000000002</v>
      </c>
      <c r="T12" s="52">
        <v>3319</v>
      </c>
      <c r="U12" s="52">
        <v>3336</v>
      </c>
      <c r="V12" s="52">
        <v>3360</v>
      </c>
      <c r="W12" s="52">
        <v>3393</v>
      </c>
      <c r="X12" s="52">
        <v>3410</v>
      </c>
      <c r="Y12" s="52">
        <v>3412</v>
      </c>
      <c r="Z12" s="53"/>
      <c r="AA12" s="54">
        <f t="shared" si="0"/>
        <v>66879.213000000003</v>
      </c>
    </row>
    <row r="13" spans="1:27" ht="24.95" customHeight="1" x14ac:dyDescent="0.2">
      <c r="A13" s="50" t="s">
        <v>9</v>
      </c>
      <c r="B13" s="51">
        <v>389</v>
      </c>
      <c r="C13" s="52">
        <v>324</v>
      </c>
      <c r="D13" s="52">
        <v>139</v>
      </c>
      <c r="E13" s="52">
        <v>139</v>
      </c>
      <c r="F13" s="52">
        <v>215</v>
      </c>
      <c r="G13" s="52">
        <v>245</v>
      </c>
      <c r="H13" s="52">
        <v>422</v>
      </c>
      <c r="I13" s="52">
        <v>506</v>
      </c>
      <c r="J13" s="52">
        <v>506</v>
      </c>
      <c r="K13" s="52">
        <v>290</v>
      </c>
      <c r="L13" s="52">
        <v>184</v>
      </c>
      <c r="M13" s="52">
        <v>189</v>
      </c>
      <c r="N13" s="52">
        <v>201</v>
      </c>
      <c r="O13" s="52">
        <v>179</v>
      </c>
      <c r="P13" s="52">
        <v>205</v>
      </c>
      <c r="Q13" s="52">
        <v>230</v>
      </c>
      <c r="R13" s="52">
        <v>485</v>
      </c>
      <c r="S13" s="52">
        <v>615</v>
      </c>
      <c r="T13" s="52">
        <v>916</v>
      </c>
      <c r="U13" s="52">
        <v>1142</v>
      </c>
      <c r="V13" s="52">
        <v>1288</v>
      </c>
      <c r="W13" s="52">
        <v>1264</v>
      </c>
      <c r="X13" s="52">
        <v>891</v>
      </c>
      <c r="Y13" s="52">
        <v>489</v>
      </c>
      <c r="Z13" s="53"/>
      <c r="AA13" s="54">
        <f t="shared" si="0"/>
        <v>11453</v>
      </c>
    </row>
    <row r="14" spans="1:27" ht="24.95" customHeight="1" x14ac:dyDescent="0.2">
      <c r="A14" s="55" t="s">
        <v>10</v>
      </c>
      <c r="B14" s="56">
        <v>1697.5349999999996</v>
      </c>
      <c r="C14" s="57">
        <v>1736.9249999999997</v>
      </c>
      <c r="D14" s="57">
        <v>1792.8319999999999</v>
      </c>
      <c r="E14" s="57">
        <v>1851.1420000000005</v>
      </c>
      <c r="F14" s="57">
        <v>1907.885</v>
      </c>
      <c r="G14" s="57">
        <v>1995.0920000000003</v>
      </c>
      <c r="H14" s="57">
        <v>2235.3319999999999</v>
      </c>
      <c r="I14" s="57">
        <v>2866.7769999999991</v>
      </c>
      <c r="J14" s="57">
        <v>3649.991</v>
      </c>
      <c r="K14" s="57">
        <v>4296.8550000000005</v>
      </c>
      <c r="L14" s="57">
        <v>4616.9639999999999</v>
      </c>
      <c r="M14" s="57">
        <v>4810.6550000000007</v>
      </c>
      <c r="N14" s="57">
        <v>4821.9730000000009</v>
      </c>
      <c r="O14" s="57">
        <v>4710.8950000000004</v>
      </c>
      <c r="P14" s="57">
        <v>4446.4389999999994</v>
      </c>
      <c r="Q14" s="57">
        <v>3988.8850000000002</v>
      </c>
      <c r="R14" s="57">
        <v>3411.7580000000016</v>
      </c>
      <c r="S14" s="57">
        <v>2681.1369999999993</v>
      </c>
      <c r="T14" s="57">
        <v>1955.4090000000001</v>
      </c>
      <c r="U14" s="57">
        <v>1566.4410000000003</v>
      </c>
      <c r="V14" s="57">
        <v>1430.7520000000004</v>
      </c>
      <c r="W14" s="57">
        <v>1305.0239999999999</v>
      </c>
      <c r="X14" s="57">
        <v>1228.0999999999999</v>
      </c>
      <c r="Y14" s="57">
        <v>1211.374</v>
      </c>
      <c r="Z14" s="58"/>
      <c r="AA14" s="59">
        <f t="shared" si="0"/>
        <v>66216.172000000006</v>
      </c>
    </row>
    <row r="15" spans="1:27" ht="24.95" customHeight="1" x14ac:dyDescent="0.2">
      <c r="A15" s="55" t="s">
        <v>11</v>
      </c>
      <c r="B15" s="56">
        <v>86</v>
      </c>
      <c r="C15" s="57">
        <v>83</v>
      </c>
      <c r="D15" s="57">
        <v>81</v>
      </c>
      <c r="E15" s="57">
        <v>81</v>
      </c>
      <c r="F15" s="57">
        <v>83</v>
      </c>
      <c r="G15" s="57">
        <v>85</v>
      </c>
      <c r="H15" s="57">
        <v>100</v>
      </c>
      <c r="I15" s="57">
        <v>126</v>
      </c>
      <c r="J15" s="57">
        <v>148</v>
      </c>
      <c r="K15" s="57">
        <v>160</v>
      </c>
      <c r="L15" s="57">
        <v>166</v>
      </c>
      <c r="M15" s="57">
        <v>170</v>
      </c>
      <c r="N15" s="57">
        <v>171</v>
      </c>
      <c r="O15" s="57">
        <v>171</v>
      </c>
      <c r="P15" s="57">
        <v>167</v>
      </c>
      <c r="Q15" s="57">
        <v>160</v>
      </c>
      <c r="R15" s="57">
        <v>149</v>
      </c>
      <c r="S15" s="57">
        <v>135</v>
      </c>
      <c r="T15" s="57">
        <v>116</v>
      </c>
      <c r="U15" s="57">
        <v>107</v>
      </c>
      <c r="V15" s="57">
        <v>105</v>
      </c>
      <c r="W15" s="57">
        <v>101</v>
      </c>
      <c r="X15" s="57">
        <v>96</v>
      </c>
      <c r="Y15" s="57">
        <v>92</v>
      </c>
      <c r="Z15" s="58"/>
      <c r="AA15" s="59">
        <f t="shared" si="0"/>
        <v>2939</v>
      </c>
    </row>
    <row r="16" spans="1:27" ht="30" customHeight="1" thickBot="1" x14ac:dyDescent="0.25">
      <c r="A16" s="60" t="s">
        <v>12</v>
      </c>
      <c r="B16" s="61">
        <f>IF(LEN(B$2)&gt;0,SUM(B10:B15),"")</f>
        <v>6870.7559999999994</v>
      </c>
      <c r="C16" s="62">
        <f t="shared" ref="C16:Z16" si="1">IF(LEN(C$2)&gt;0,SUM(C10:C15),"")</f>
        <v>6445.3979999999992</v>
      </c>
      <c r="D16" s="62">
        <f t="shared" si="1"/>
        <v>6061.2289999999994</v>
      </c>
      <c r="E16" s="62">
        <f t="shared" si="1"/>
        <v>5918.4070000000011</v>
      </c>
      <c r="F16" s="62">
        <f t="shared" si="1"/>
        <v>6039.77</v>
      </c>
      <c r="G16" s="62">
        <f t="shared" si="1"/>
        <v>6338.0740000000005</v>
      </c>
      <c r="H16" s="62">
        <f t="shared" si="1"/>
        <v>6748.0810000000001</v>
      </c>
      <c r="I16" s="62">
        <f t="shared" si="1"/>
        <v>7795.4419999999982</v>
      </c>
      <c r="J16" s="62">
        <f t="shared" si="1"/>
        <v>8393.82</v>
      </c>
      <c r="K16" s="62">
        <f t="shared" si="1"/>
        <v>8572.8549999999996</v>
      </c>
      <c r="L16" s="62">
        <f t="shared" si="1"/>
        <v>8655.9639999999999</v>
      </c>
      <c r="M16" s="62">
        <f t="shared" si="1"/>
        <v>9036.8960000000006</v>
      </c>
      <c r="N16" s="62">
        <f t="shared" si="1"/>
        <v>9151.5640000000021</v>
      </c>
      <c r="O16" s="62">
        <f t="shared" si="1"/>
        <v>9053.4430000000011</v>
      </c>
      <c r="P16" s="62">
        <f t="shared" si="1"/>
        <v>8964.7259999999987</v>
      </c>
      <c r="Q16" s="62">
        <f t="shared" si="1"/>
        <v>8654.7900000000009</v>
      </c>
      <c r="R16" s="62">
        <f t="shared" si="1"/>
        <v>8650.0580000000009</v>
      </c>
      <c r="S16" s="62">
        <f t="shared" si="1"/>
        <v>8275.6119999999992</v>
      </c>
      <c r="T16" s="62">
        <f t="shared" si="1"/>
        <v>8000.7090000000007</v>
      </c>
      <c r="U16" s="62">
        <f t="shared" si="1"/>
        <v>7848.4410000000007</v>
      </c>
      <c r="V16" s="62">
        <f t="shared" si="1"/>
        <v>7877.7520000000004</v>
      </c>
      <c r="W16" s="62">
        <f t="shared" si="1"/>
        <v>7707.3240000000005</v>
      </c>
      <c r="X16" s="62">
        <f t="shared" si="1"/>
        <v>7244.1</v>
      </c>
      <c r="Y16" s="62">
        <f t="shared" si="1"/>
        <v>6774.3739999999998</v>
      </c>
      <c r="Z16" s="63" t="str">
        <f t="shared" si="1"/>
        <v/>
      </c>
      <c r="AA16" s="64">
        <f>SUM(AA10:AA15)</f>
        <v>185079.58500000002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2210.9</v>
      </c>
      <c r="C28" s="72">
        <v>2158.9</v>
      </c>
      <c r="D28" s="72">
        <v>1999.9</v>
      </c>
      <c r="E28" s="72">
        <v>2036.9</v>
      </c>
      <c r="F28" s="72">
        <v>2153.9</v>
      </c>
      <c r="G28" s="72">
        <v>2246.9</v>
      </c>
      <c r="H28" s="72">
        <v>2593.9</v>
      </c>
      <c r="I28" s="72">
        <v>3108.9</v>
      </c>
      <c r="J28" s="72">
        <v>3618.9</v>
      </c>
      <c r="K28" s="72">
        <v>3791.9</v>
      </c>
      <c r="L28" s="72">
        <v>3966.9</v>
      </c>
      <c r="M28" s="72">
        <v>4107.8999999999996</v>
      </c>
      <c r="N28" s="72">
        <v>4137.8999999999996</v>
      </c>
      <c r="O28" s="72">
        <v>4022.9</v>
      </c>
      <c r="P28" s="72">
        <v>3865.9</v>
      </c>
      <c r="Q28" s="72">
        <v>3597.9</v>
      </c>
      <c r="R28" s="72">
        <v>3485.2</v>
      </c>
      <c r="S28" s="72">
        <v>3204.2</v>
      </c>
      <c r="T28" s="72">
        <v>3074.2</v>
      </c>
      <c r="U28" s="72">
        <v>3053.9</v>
      </c>
      <c r="V28" s="72">
        <v>3098.9</v>
      </c>
      <c r="W28" s="72">
        <v>2941.2</v>
      </c>
      <c r="X28" s="72">
        <v>2485.9</v>
      </c>
      <c r="Y28" s="72">
        <v>1985.9</v>
      </c>
      <c r="Z28" s="73"/>
      <c r="AA28" s="74">
        <f>SUM(B28:Z28)</f>
        <v>72949.799999999988</v>
      </c>
    </row>
    <row r="29" spans="1:27" ht="24.95" customHeight="1" x14ac:dyDescent="0.2">
      <c r="A29" s="75" t="s">
        <v>23</v>
      </c>
      <c r="B29" s="76">
        <v>732.75599999999997</v>
      </c>
      <c r="C29" s="77">
        <v>762.39800000000002</v>
      </c>
      <c r="D29" s="77">
        <v>688.22900000000004</v>
      </c>
      <c r="E29" s="77">
        <v>830.40700000000004</v>
      </c>
      <c r="F29" s="77">
        <v>830.77</v>
      </c>
      <c r="G29" s="77">
        <v>949.07399999999996</v>
      </c>
      <c r="H29" s="77">
        <v>790.08100000000002</v>
      </c>
      <c r="I29" s="77">
        <v>1175.442</v>
      </c>
      <c r="J29" s="77">
        <v>1399.82</v>
      </c>
      <c r="K29" s="77">
        <v>1455.855</v>
      </c>
      <c r="L29" s="77">
        <v>1518.9639999999999</v>
      </c>
      <c r="M29" s="77">
        <v>1783.896</v>
      </c>
      <c r="N29" s="77">
        <v>1843.5640000000001</v>
      </c>
      <c r="O29" s="77">
        <v>1845.443</v>
      </c>
      <c r="P29" s="77">
        <v>1654.7260000000001</v>
      </c>
      <c r="Q29" s="77">
        <v>1422.79</v>
      </c>
      <c r="R29" s="77">
        <v>1334.758</v>
      </c>
      <c r="S29" s="77">
        <v>1023.312</v>
      </c>
      <c r="T29" s="77">
        <v>882.40899999999999</v>
      </c>
      <c r="U29" s="77">
        <v>740.44100000000003</v>
      </c>
      <c r="V29" s="77">
        <v>706.75199999999995</v>
      </c>
      <c r="W29" s="77">
        <v>675.024</v>
      </c>
      <c r="X29" s="77">
        <v>637.1</v>
      </c>
      <c r="Y29" s="77">
        <v>554.37400000000002</v>
      </c>
      <c r="Z29" s="78"/>
      <c r="AA29" s="79">
        <f>SUM(B29:Z29)</f>
        <v>26238.385000000002</v>
      </c>
    </row>
    <row r="30" spans="1:27" ht="24.95" customHeight="1" x14ac:dyDescent="0.2">
      <c r="A30" s="82" t="s">
        <v>24</v>
      </c>
      <c r="B30" s="80">
        <v>4048.1</v>
      </c>
      <c r="C30" s="81">
        <v>3725.1</v>
      </c>
      <c r="D30" s="81">
        <v>3579.1</v>
      </c>
      <c r="E30" s="81">
        <v>3307.1</v>
      </c>
      <c r="F30" s="81">
        <v>3307.1</v>
      </c>
      <c r="G30" s="81">
        <v>3357.1</v>
      </c>
      <c r="H30" s="81">
        <v>3490.1</v>
      </c>
      <c r="I30" s="81">
        <v>3633.1</v>
      </c>
      <c r="J30" s="81">
        <v>3490.1</v>
      </c>
      <c r="K30" s="81">
        <v>3440.1</v>
      </c>
      <c r="L30" s="81">
        <v>3290.1</v>
      </c>
      <c r="M30" s="81">
        <v>3265.1</v>
      </c>
      <c r="N30" s="81">
        <v>3290.1</v>
      </c>
      <c r="O30" s="81">
        <v>3300.1</v>
      </c>
      <c r="P30" s="81">
        <v>3559.1</v>
      </c>
      <c r="Q30" s="81">
        <v>3749.1</v>
      </c>
      <c r="R30" s="81">
        <v>3950.1</v>
      </c>
      <c r="S30" s="81">
        <v>4225.1000000000004</v>
      </c>
      <c r="T30" s="81">
        <v>4324.1000000000004</v>
      </c>
      <c r="U30" s="81">
        <v>4334.1000000000004</v>
      </c>
      <c r="V30" s="81">
        <v>4358.1000000000004</v>
      </c>
      <c r="W30" s="81">
        <v>4389.1000000000004</v>
      </c>
      <c r="X30" s="81">
        <v>4404.1000000000004</v>
      </c>
      <c r="Y30" s="81">
        <v>4366.1000000000004</v>
      </c>
      <c r="Z30" s="83"/>
      <c r="AA30" s="84">
        <f>SUM(B30:Z30)</f>
        <v>90181.400000000009</v>
      </c>
    </row>
    <row r="31" spans="1:27" ht="30" customHeight="1" thickBot="1" x14ac:dyDescent="0.25">
      <c r="A31" s="60" t="s">
        <v>25</v>
      </c>
      <c r="B31" s="61">
        <f>IF(LEN(B$2)&gt;0,SUM(B28:B30),"")</f>
        <v>6991.7559999999994</v>
      </c>
      <c r="C31" s="62">
        <f t="shared" ref="C31:Z31" si="4">IF(LEN(C$2)&gt;0,SUM(C28:C30),"")</f>
        <v>6646.3980000000001</v>
      </c>
      <c r="D31" s="62">
        <f t="shared" si="4"/>
        <v>6267.2289999999994</v>
      </c>
      <c r="E31" s="62">
        <f t="shared" si="4"/>
        <v>6174.4070000000002</v>
      </c>
      <c r="F31" s="62">
        <f t="shared" si="4"/>
        <v>6291.77</v>
      </c>
      <c r="G31" s="62">
        <f t="shared" si="4"/>
        <v>6553.0740000000005</v>
      </c>
      <c r="H31" s="62">
        <f t="shared" si="4"/>
        <v>6874.0810000000001</v>
      </c>
      <c r="I31" s="62">
        <f t="shared" si="4"/>
        <v>7917.4420000000009</v>
      </c>
      <c r="J31" s="62">
        <f t="shared" si="4"/>
        <v>8508.82</v>
      </c>
      <c r="K31" s="62">
        <f t="shared" si="4"/>
        <v>8687.8549999999996</v>
      </c>
      <c r="L31" s="62">
        <f t="shared" si="4"/>
        <v>8775.9639999999999</v>
      </c>
      <c r="M31" s="62">
        <f t="shared" si="4"/>
        <v>9156.8959999999988</v>
      </c>
      <c r="N31" s="62">
        <f t="shared" si="4"/>
        <v>9271.5640000000003</v>
      </c>
      <c r="O31" s="62">
        <f t="shared" si="4"/>
        <v>9168.4429999999993</v>
      </c>
      <c r="P31" s="62">
        <f t="shared" si="4"/>
        <v>9079.7260000000006</v>
      </c>
      <c r="Q31" s="62">
        <f t="shared" si="4"/>
        <v>8769.7900000000009</v>
      </c>
      <c r="R31" s="62">
        <f t="shared" si="4"/>
        <v>8770.0579999999991</v>
      </c>
      <c r="S31" s="62">
        <f t="shared" si="4"/>
        <v>8452.612000000001</v>
      </c>
      <c r="T31" s="62">
        <f t="shared" si="4"/>
        <v>8280.7090000000007</v>
      </c>
      <c r="U31" s="62">
        <f t="shared" si="4"/>
        <v>8128.4410000000007</v>
      </c>
      <c r="V31" s="62">
        <f t="shared" si="4"/>
        <v>8163.7520000000004</v>
      </c>
      <c r="W31" s="62">
        <f t="shared" si="4"/>
        <v>8005.3240000000005</v>
      </c>
      <c r="X31" s="62">
        <f t="shared" si="4"/>
        <v>7527.1</v>
      </c>
      <c r="Y31" s="62">
        <f t="shared" si="4"/>
        <v>6906.3740000000007</v>
      </c>
      <c r="Z31" s="63" t="str">
        <f t="shared" si="4"/>
        <v/>
      </c>
      <c r="AA31" s="64">
        <f>SUM(AA28:AA30)</f>
        <v>189369.58500000002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>
        <v>80</v>
      </c>
      <c r="D34" s="95">
        <v>85</v>
      </c>
      <c r="E34" s="95">
        <v>135</v>
      </c>
      <c r="F34" s="95">
        <v>130</v>
      </c>
      <c r="G34" s="95">
        <v>90</v>
      </c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>
        <v>26</v>
      </c>
      <c r="U34" s="95">
        <v>26</v>
      </c>
      <c r="V34" s="95">
        <v>26</v>
      </c>
      <c r="W34" s="95">
        <v>26</v>
      </c>
      <c r="X34" s="95">
        <v>26</v>
      </c>
      <c r="Y34" s="95"/>
      <c r="Z34" s="96"/>
      <c r="AA34" s="74">
        <f t="shared" ref="AA34:AA39" si="5">SUM(B34:Z34)</f>
        <v>650</v>
      </c>
    </row>
    <row r="35" spans="1:27" ht="24.95" customHeight="1" x14ac:dyDescent="0.2">
      <c r="A35" s="97" t="s">
        <v>28</v>
      </c>
      <c r="B35" s="98">
        <v>41</v>
      </c>
      <c r="C35" s="99">
        <v>41</v>
      </c>
      <c r="D35" s="99">
        <v>41</v>
      </c>
      <c r="E35" s="99">
        <v>41</v>
      </c>
      <c r="F35" s="99">
        <v>42</v>
      </c>
      <c r="G35" s="99">
        <v>45</v>
      </c>
      <c r="H35" s="99">
        <v>46</v>
      </c>
      <c r="I35" s="99">
        <v>42</v>
      </c>
      <c r="J35" s="99">
        <v>35</v>
      </c>
      <c r="K35" s="99">
        <v>35</v>
      </c>
      <c r="L35" s="99">
        <v>40</v>
      </c>
      <c r="M35" s="99">
        <v>40</v>
      </c>
      <c r="N35" s="99">
        <v>40</v>
      </c>
      <c r="O35" s="99">
        <v>35</v>
      </c>
      <c r="P35" s="99">
        <v>35</v>
      </c>
      <c r="Q35" s="99">
        <v>35</v>
      </c>
      <c r="R35" s="99">
        <v>40</v>
      </c>
      <c r="S35" s="99">
        <v>97</v>
      </c>
      <c r="T35" s="99">
        <v>174</v>
      </c>
      <c r="U35" s="99">
        <v>174</v>
      </c>
      <c r="V35" s="99">
        <v>180</v>
      </c>
      <c r="W35" s="99">
        <v>192</v>
      </c>
      <c r="X35" s="99">
        <v>177</v>
      </c>
      <c r="Y35" s="99">
        <v>52</v>
      </c>
      <c r="Z35" s="100"/>
      <c r="AA35" s="79">
        <f t="shared" si="5"/>
        <v>1720</v>
      </c>
    </row>
    <row r="36" spans="1:27" ht="24.95" customHeight="1" x14ac:dyDescent="0.2">
      <c r="A36" s="97" t="s">
        <v>29</v>
      </c>
      <c r="B36" s="98">
        <v>189.6</v>
      </c>
      <c r="C36" s="99">
        <v>322.89999999999998</v>
      </c>
      <c r="D36" s="99">
        <v>426.7</v>
      </c>
      <c r="E36" s="99">
        <v>546.1</v>
      </c>
      <c r="F36" s="99">
        <v>456.1</v>
      </c>
      <c r="G36" s="99">
        <v>230.2</v>
      </c>
      <c r="H36" s="99">
        <v>470</v>
      </c>
      <c r="I36" s="99">
        <v>213.3</v>
      </c>
      <c r="J36" s="99">
        <v>248.9</v>
      </c>
      <c r="K36" s="99">
        <v>421</v>
      </c>
      <c r="L36" s="99">
        <v>640.4</v>
      </c>
      <c r="M36" s="99">
        <v>332.5</v>
      </c>
      <c r="N36" s="99">
        <v>261</v>
      </c>
      <c r="O36" s="99">
        <v>329.2</v>
      </c>
      <c r="P36" s="99">
        <v>208.5</v>
      </c>
      <c r="Q36" s="99">
        <v>225.3</v>
      </c>
      <c r="R36" s="99">
        <v>30</v>
      </c>
      <c r="S36" s="99">
        <v>166.3</v>
      </c>
      <c r="T36" s="99">
        <v>286.5</v>
      </c>
      <c r="U36" s="99">
        <v>379.6</v>
      </c>
      <c r="V36" s="99">
        <v>310.39999999999998</v>
      </c>
      <c r="W36" s="99">
        <v>156.30000000000001</v>
      </c>
      <c r="X36" s="99">
        <v>294.3</v>
      </c>
      <c r="Y36" s="99">
        <v>430.1</v>
      </c>
      <c r="Z36" s="100"/>
      <c r="AA36" s="79">
        <f t="shared" si="5"/>
        <v>7575.2000000000007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280.60000000000002</v>
      </c>
      <c r="C39" s="88">
        <f t="shared" si="6"/>
        <v>493.9</v>
      </c>
      <c r="D39" s="88">
        <f t="shared" si="6"/>
        <v>602.70000000000005</v>
      </c>
      <c r="E39" s="88">
        <f t="shared" si="6"/>
        <v>772.1</v>
      </c>
      <c r="F39" s="88">
        <f t="shared" si="6"/>
        <v>678.1</v>
      </c>
      <c r="G39" s="88">
        <f t="shared" si="6"/>
        <v>415.2</v>
      </c>
      <c r="H39" s="88">
        <f t="shared" si="6"/>
        <v>566</v>
      </c>
      <c r="I39" s="88">
        <f t="shared" si="6"/>
        <v>305.3</v>
      </c>
      <c r="J39" s="88">
        <f t="shared" si="6"/>
        <v>333.9</v>
      </c>
      <c r="K39" s="88">
        <f t="shared" si="6"/>
        <v>506</v>
      </c>
      <c r="L39" s="88">
        <f t="shared" si="6"/>
        <v>730.4</v>
      </c>
      <c r="M39" s="88">
        <f t="shared" si="6"/>
        <v>422.5</v>
      </c>
      <c r="N39" s="88">
        <f t="shared" si="6"/>
        <v>351</v>
      </c>
      <c r="O39" s="88">
        <f t="shared" si="6"/>
        <v>414.2</v>
      </c>
      <c r="P39" s="88">
        <f t="shared" si="6"/>
        <v>293.5</v>
      </c>
      <c r="Q39" s="88">
        <f t="shared" si="6"/>
        <v>310.3</v>
      </c>
      <c r="R39" s="88">
        <f t="shared" si="6"/>
        <v>120</v>
      </c>
      <c r="S39" s="88">
        <f t="shared" si="6"/>
        <v>313.3</v>
      </c>
      <c r="T39" s="88">
        <f t="shared" si="6"/>
        <v>536.5</v>
      </c>
      <c r="U39" s="88">
        <f t="shared" si="6"/>
        <v>629.6</v>
      </c>
      <c r="V39" s="88">
        <f t="shared" si="6"/>
        <v>566.4</v>
      </c>
      <c r="W39" s="88">
        <f t="shared" si="6"/>
        <v>424.3</v>
      </c>
      <c r="X39" s="88">
        <f t="shared" si="6"/>
        <v>547.29999999999995</v>
      </c>
      <c r="Y39" s="88">
        <f t="shared" si="6"/>
        <v>532.1</v>
      </c>
      <c r="Z39" s="89" t="str">
        <f t="shared" si="6"/>
        <v/>
      </c>
      <c r="AA39" s="90">
        <f t="shared" si="5"/>
        <v>11145.199999999999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159.6</v>
      </c>
      <c r="C44" s="99">
        <v>292.89999999999998</v>
      </c>
      <c r="D44" s="99">
        <v>396.7</v>
      </c>
      <c r="E44" s="99">
        <v>516.1</v>
      </c>
      <c r="F44" s="99">
        <v>426.1</v>
      </c>
      <c r="G44" s="99">
        <v>200.2</v>
      </c>
      <c r="H44" s="99">
        <v>440</v>
      </c>
      <c r="I44" s="99">
        <v>183.3</v>
      </c>
      <c r="J44" s="99">
        <v>218.9</v>
      </c>
      <c r="K44" s="99">
        <v>391</v>
      </c>
      <c r="L44" s="99">
        <v>610.4</v>
      </c>
      <c r="M44" s="99">
        <v>302.5</v>
      </c>
      <c r="N44" s="99">
        <v>231</v>
      </c>
      <c r="O44" s="99">
        <v>299.2</v>
      </c>
      <c r="P44" s="99">
        <v>178.5</v>
      </c>
      <c r="Q44" s="99">
        <v>195.3</v>
      </c>
      <c r="R44" s="99"/>
      <c r="S44" s="99">
        <v>136.30000000000001</v>
      </c>
      <c r="T44" s="99">
        <v>256.5</v>
      </c>
      <c r="U44" s="99">
        <v>349.6</v>
      </c>
      <c r="V44" s="99">
        <v>280.39999999999998</v>
      </c>
      <c r="W44" s="99">
        <v>126.3</v>
      </c>
      <c r="X44" s="99">
        <v>264.3</v>
      </c>
      <c r="Y44" s="99">
        <v>400.1</v>
      </c>
      <c r="Z44" s="100"/>
      <c r="AA44" s="79">
        <f t="shared" si="7"/>
        <v>6855.2000000000016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159.6</v>
      </c>
      <c r="C48" s="88">
        <f t="shared" ref="C48:Z48" si="8">IF(LEN(C$2)&gt;0,SUM(C42:C47),"")</f>
        <v>292.89999999999998</v>
      </c>
      <c r="D48" s="88">
        <f t="shared" si="8"/>
        <v>396.7</v>
      </c>
      <c r="E48" s="88">
        <f t="shared" si="8"/>
        <v>516.1</v>
      </c>
      <c r="F48" s="88">
        <f t="shared" si="8"/>
        <v>426.1</v>
      </c>
      <c r="G48" s="88">
        <f t="shared" si="8"/>
        <v>200.2</v>
      </c>
      <c r="H48" s="88">
        <f t="shared" si="8"/>
        <v>440</v>
      </c>
      <c r="I48" s="88">
        <f t="shared" si="8"/>
        <v>183.3</v>
      </c>
      <c r="J48" s="88">
        <f t="shared" si="8"/>
        <v>218.9</v>
      </c>
      <c r="K48" s="88">
        <f t="shared" si="8"/>
        <v>391</v>
      </c>
      <c r="L48" s="88">
        <f t="shared" si="8"/>
        <v>610.4</v>
      </c>
      <c r="M48" s="88">
        <f t="shared" si="8"/>
        <v>302.5</v>
      </c>
      <c r="N48" s="88">
        <f t="shared" si="8"/>
        <v>231</v>
      </c>
      <c r="O48" s="88">
        <f t="shared" si="8"/>
        <v>299.2</v>
      </c>
      <c r="P48" s="88">
        <f t="shared" si="8"/>
        <v>178.5</v>
      </c>
      <c r="Q48" s="88">
        <f t="shared" si="8"/>
        <v>195.3</v>
      </c>
      <c r="R48" s="88">
        <f t="shared" si="8"/>
        <v>0</v>
      </c>
      <c r="S48" s="88">
        <f t="shared" si="8"/>
        <v>136.30000000000001</v>
      </c>
      <c r="T48" s="88">
        <f t="shared" si="8"/>
        <v>256.5</v>
      </c>
      <c r="U48" s="88">
        <f t="shared" si="8"/>
        <v>349.6</v>
      </c>
      <c r="V48" s="88">
        <f t="shared" si="8"/>
        <v>280.39999999999998</v>
      </c>
      <c r="W48" s="88">
        <f t="shared" si="8"/>
        <v>126.3</v>
      </c>
      <c r="X48" s="88">
        <f t="shared" si="8"/>
        <v>264.3</v>
      </c>
      <c r="Y48" s="88">
        <f t="shared" si="8"/>
        <v>400.1</v>
      </c>
      <c r="Z48" s="89" t="str">
        <f t="shared" si="8"/>
        <v/>
      </c>
      <c r="AA48" s="90">
        <f t="shared" si="7"/>
        <v>6855.2000000000016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7151.3559999999998</v>
      </c>
      <c r="C51" s="88">
        <f t="shared" si="10"/>
        <v>6939.2979999999989</v>
      </c>
      <c r="D51" s="88">
        <f t="shared" si="10"/>
        <v>6663.9289999999992</v>
      </c>
      <c r="E51" s="88">
        <f t="shared" si="10"/>
        <v>6690.5070000000014</v>
      </c>
      <c r="F51" s="88">
        <f t="shared" si="10"/>
        <v>6717.8700000000008</v>
      </c>
      <c r="G51" s="88">
        <f t="shared" si="10"/>
        <v>6753.2740000000003</v>
      </c>
      <c r="H51" s="88">
        <f t="shared" si="10"/>
        <v>7314.0810000000001</v>
      </c>
      <c r="I51" s="88">
        <f t="shared" si="10"/>
        <v>8100.7419999999984</v>
      </c>
      <c r="J51" s="88">
        <f t="shared" si="10"/>
        <v>8727.7199999999993</v>
      </c>
      <c r="K51" s="88">
        <f t="shared" si="10"/>
        <v>9078.8549999999996</v>
      </c>
      <c r="L51" s="88">
        <f t="shared" si="10"/>
        <v>9386.3639999999996</v>
      </c>
      <c r="M51" s="88">
        <f t="shared" si="10"/>
        <v>9459.3960000000006</v>
      </c>
      <c r="N51" s="88">
        <f t="shared" si="10"/>
        <v>9502.5640000000021</v>
      </c>
      <c r="O51" s="88">
        <f t="shared" si="10"/>
        <v>9467.6430000000018</v>
      </c>
      <c r="P51" s="88">
        <f t="shared" si="10"/>
        <v>9258.2259999999987</v>
      </c>
      <c r="Q51" s="88">
        <f t="shared" si="10"/>
        <v>8965.09</v>
      </c>
      <c r="R51" s="88">
        <f t="shared" si="10"/>
        <v>8770.0580000000009</v>
      </c>
      <c r="S51" s="88">
        <f t="shared" si="10"/>
        <v>8588.9119999999984</v>
      </c>
      <c r="T51" s="88">
        <f t="shared" si="10"/>
        <v>8537.2090000000007</v>
      </c>
      <c r="U51" s="88">
        <f t="shared" si="10"/>
        <v>8478.0410000000011</v>
      </c>
      <c r="V51" s="88">
        <f t="shared" si="10"/>
        <v>8444.152</v>
      </c>
      <c r="W51" s="88">
        <f t="shared" si="10"/>
        <v>8131.6240000000007</v>
      </c>
      <c r="X51" s="88">
        <f t="shared" si="10"/>
        <v>7791.4000000000005</v>
      </c>
      <c r="Y51" s="88">
        <f t="shared" si="10"/>
        <v>7306.4740000000002</v>
      </c>
      <c r="Z51" s="89" t="str">
        <f t="shared" si="10"/>
        <v/>
      </c>
      <c r="AA51" s="105">
        <f>SUM(B51:Z51)</f>
        <v>196224.78499999997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44777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7151.3100000000022</v>
      </c>
      <c r="C4" s="18">
        <v>6939.3310000000001</v>
      </c>
      <c r="D4" s="18">
        <v>6663.9690000000019</v>
      </c>
      <c r="E4" s="18">
        <v>6690.4960000000019</v>
      </c>
      <c r="F4" s="18">
        <v>6717.9050000000007</v>
      </c>
      <c r="G4" s="18">
        <v>6753.2739999999994</v>
      </c>
      <c r="H4" s="18">
        <v>7314.0460000000021</v>
      </c>
      <c r="I4" s="18">
        <v>8100.7420000000029</v>
      </c>
      <c r="J4" s="18">
        <v>8727.7200000000012</v>
      </c>
      <c r="K4" s="18">
        <v>9078.8430000000008</v>
      </c>
      <c r="L4" s="18">
        <v>9386.3640000000014</v>
      </c>
      <c r="M4" s="18">
        <v>9459.395999999997</v>
      </c>
      <c r="N4" s="18">
        <v>9502.5980000000018</v>
      </c>
      <c r="O4" s="18">
        <v>9467.6790000000037</v>
      </c>
      <c r="P4" s="18">
        <v>9258.2380000000012</v>
      </c>
      <c r="Q4" s="18">
        <v>8965.1259999999984</v>
      </c>
      <c r="R4" s="18">
        <v>8770.0599999999977</v>
      </c>
      <c r="S4" s="18">
        <v>8588.8780000000006</v>
      </c>
      <c r="T4" s="18">
        <v>8537.1949999999997</v>
      </c>
      <c r="U4" s="18">
        <v>8478.0880000000016</v>
      </c>
      <c r="V4" s="18">
        <v>8444.146999999999</v>
      </c>
      <c r="W4" s="18">
        <v>8131.6230000000005</v>
      </c>
      <c r="X4" s="18">
        <v>7791.3849999999993</v>
      </c>
      <c r="Y4" s="18">
        <v>7306.4620000000014</v>
      </c>
      <c r="Z4" s="19"/>
      <c r="AA4" s="20">
        <f>SUM(B4:Z4)</f>
        <v>196224.875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373</v>
      </c>
      <c r="C7" s="28">
        <v>356</v>
      </c>
      <c r="D7" s="28">
        <v>330.1</v>
      </c>
      <c r="E7" s="28">
        <v>348.49</v>
      </c>
      <c r="F7" s="28">
        <v>345.3</v>
      </c>
      <c r="G7" s="28">
        <v>357.17</v>
      </c>
      <c r="H7" s="28">
        <v>349.55</v>
      </c>
      <c r="I7" s="28">
        <v>373</v>
      </c>
      <c r="J7" s="28">
        <v>357.03</v>
      </c>
      <c r="K7" s="28">
        <v>192.85</v>
      </c>
      <c r="L7" s="28">
        <v>192.85</v>
      </c>
      <c r="M7" s="28">
        <v>354</v>
      </c>
      <c r="N7" s="28">
        <v>359.19</v>
      </c>
      <c r="O7" s="28">
        <v>361.7</v>
      </c>
      <c r="P7" s="28">
        <v>363.97</v>
      </c>
      <c r="Q7" s="28">
        <v>360.54</v>
      </c>
      <c r="R7" s="28">
        <v>412.85</v>
      </c>
      <c r="S7" s="28">
        <v>382.7</v>
      </c>
      <c r="T7" s="28">
        <v>499.5</v>
      </c>
      <c r="U7" s="28">
        <v>515.69000000000005</v>
      </c>
      <c r="V7" s="28">
        <v>504.66</v>
      </c>
      <c r="W7" s="28">
        <v>492.31</v>
      </c>
      <c r="X7" s="28">
        <v>463.82</v>
      </c>
      <c r="Y7" s="28">
        <v>412.67</v>
      </c>
      <c r="Z7" s="29"/>
      <c r="AA7" s="30">
        <f>IF(SUM(B7:Z7)&lt;&gt;0,AVERAGEIF(B7:Z7,"&lt;&gt;"""),"")</f>
        <v>377.45583333333337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906.37299999999993</v>
      </c>
      <c r="C19" s="72">
        <v>906.33600000000001</v>
      </c>
      <c r="D19" s="72">
        <v>904.505</v>
      </c>
      <c r="E19" s="72">
        <v>909.56100000000004</v>
      </c>
      <c r="F19" s="72">
        <v>901.66700000000003</v>
      </c>
      <c r="G19" s="72">
        <v>886.62699999999995</v>
      </c>
      <c r="H19" s="72">
        <v>917.47199999999998</v>
      </c>
      <c r="I19" s="72">
        <v>912.63599999999997</v>
      </c>
      <c r="J19" s="72">
        <v>909.56799999999998</v>
      </c>
      <c r="K19" s="72">
        <v>920.58899999999994</v>
      </c>
      <c r="L19" s="72">
        <v>918.71100000000001</v>
      </c>
      <c r="M19" s="72">
        <v>874.71900000000005</v>
      </c>
      <c r="N19" s="72">
        <v>839.73099999999999</v>
      </c>
      <c r="O19" s="72">
        <v>823.56600000000003</v>
      </c>
      <c r="P19" s="72">
        <v>804.72399999999993</v>
      </c>
      <c r="Q19" s="72">
        <v>807.78099999999995</v>
      </c>
      <c r="R19" s="72">
        <v>779.76800000000003</v>
      </c>
      <c r="S19" s="72">
        <v>779.76300000000003</v>
      </c>
      <c r="T19" s="72">
        <v>771.79300000000001</v>
      </c>
      <c r="U19" s="72">
        <v>782.45</v>
      </c>
      <c r="V19" s="72">
        <v>775.46600000000001</v>
      </c>
      <c r="W19" s="72">
        <v>745.43799999999999</v>
      </c>
      <c r="X19" s="72">
        <v>899.35299999999995</v>
      </c>
      <c r="Y19" s="72">
        <v>917.27099999999996</v>
      </c>
      <c r="Z19" s="73"/>
      <c r="AA19" s="74">
        <f t="shared" ref="AA19:AA24" si="2">SUM(B19:Z19)</f>
        <v>20595.867999999999</v>
      </c>
    </row>
    <row r="20" spans="1:27" ht="24.95" customHeight="1" x14ac:dyDescent="0.2">
      <c r="A20" s="75" t="s">
        <v>15</v>
      </c>
      <c r="B20" s="76">
        <v>1193.1539999999998</v>
      </c>
      <c r="C20" s="77">
        <v>1177.992</v>
      </c>
      <c r="D20" s="77">
        <v>1164.5379999999998</v>
      </c>
      <c r="E20" s="77">
        <v>1168.1110000000003</v>
      </c>
      <c r="F20" s="77">
        <v>1207.1399999999999</v>
      </c>
      <c r="G20" s="77">
        <v>1295.0269999999998</v>
      </c>
      <c r="H20" s="77">
        <v>1456.4559999999999</v>
      </c>
      <c r="I20" s="77">
        <v>1605.347</v>
      </c>
      <c r="J20" s="77">
        <v>1715.3150000000001</v>
      </c>
      <c r="K20" s="77">
        <v>1777.8589999999997</v>
      </c>
      <c r="L20" s="77">
        <v>1794.2259999999999</v>
      </c>
      <c r="M20" s="77">
        <v>1768.1030000000003</v>
      </c>
      <c r="N20" s="77">
        <v>1796.4659999999999</v>
      </c>
      <c r="O20" s="77">
        <v>1792.0149999999999</v>
      </c>
      <c r="P20" s="77">
        <v>1745.28</v>
      </c>
      <c r="Q20" s="77">
        <v>1647.3039999999999</v>
      </c>
      <c r="R20" s="77">
        <v>1526.5510000000004</v>
      </c>
      <c r="S20" s="77">
        <v>1430.1759999999997</v>
      </c>
      <c r="T20" s="77">
        <v>1400.8749999999998</v>
      </c>
      <c r="U20" s="77">
        <v>1279.7759999999998</v>
      </c>
      <c r="V20" s="77">
        <v>1190.2719999999999</v>
      </c>
      <c r="W20" s="77">
        <v>1131.9750000000001</v>
      </c>
      <c r="X20" s="77">
        <v>1131.0560000000003</v>
      </c>
      <c r="Y20" s="77">
        <v>1147.7550000000001</v>
      </c>
      <c r="Z20" s="78"/>
      <c r="AA20" s="79">
        <f t="shared" si="2"/>
        <v>34542.768999999993</v>
      </c>
    </row>
    <row r="21" spans="1:27" ht="24.95" customHeight="1" x14ac:dyDescent="0.2">
      <c r="A21" s="75" t="s">
        <v>16</v>
      </c>
      <c r="B21" s="80">
        <v>3383.7829999999994</v>
      </c>
      <c r="C21" s="81">
        <v>3230.5030000000002</v>
      </c>
      <c r="D21" s="81">
        <v>3043.9259999999999</v>
      </c>
      <c r="E21" s="81">
        <v>2984.3240000000001</v>
      </c>
      <c r="F21" s="81">
        <v>2980.598</v>
      </c>
      <c r="G21" s="81">
        <v>2968.6200000000003</v>
      </c>
      <c r="H21" s="81">
        <v>3227.6179999999999</v>
      </c>
      <c r="I21" s="81">
        <v>3714.259</v>
      </c>
      <c r="J21" s="81">
        <v>4170.8369999999995</v>
      </c>
      <c r="K21" s="81">
        <v>4439.3950000000004</v>
      </c>
      <c r="L21" s="81">
        <v>4627.9270000000006</v>
      </c>
      <c r="M21" s="81">
        <v>4783.4529999999995</v>
      </c>
      <c r="N21" s="81">
        <v>4913.9009999999998</v>
      </c>
      <c r="O21" s="81">
        <v>4846.098</v>
      </c>
      <c r="P21" s="81">
        <v>4742.7339999999995</v>
      </c>
      <c r="Q21" s="81">
        <v>4552.0410000000002</v>
      </c>
      <c r="R21" s="81">
        <v>4477.741</v>
      </c>
      <c r="S21" s="81">
        <v>4475.4390000000003</v>
      </c>
      <c r="T21" s="81">
        <v>4487.027</v>
      </c>
      <c r="U21" s="81">
        <v>4538.3620000000001</v>
      </c>
      <c r="V21" s="81">
        <v>4629.4090000000006</v>
      </c>
      <c r="W21" s="81">
        <v>4403.2100000000009</v>
      </c>
      <c r="X21" s="81">
        <v>4040.4760000000001</v>
      </c>
      <c r="Y21" s="81">
        <v>3639.9359999999997</v>
      </c>
      <c r="Z21" s="78"/>
      <c r="AA21" s="79">
        <f t="shared" si="2"/>
        <v>97301.616999999984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110</v>
      </c>
      <c r="F22" s="81">
        <v>110</v>
      </c>
      <c r="G22" s="81"/>
      <c r="H22" s="81"/>
      <c r="I22" s="81"/>
      <c r="J22" s="81"/>
      <c r="K22" s="81"/>
      <c r="L22" s="81">
        <v>125</v>
      </c>
      <c r="M22" s="81">
        <v>85.120999999999995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430.12099999999998</v>
      </c>
    </row>
    <row r="23" spans="1:27" ht="24.95" customHeight="1" x14ac:dyDescent="0.2">
      <c r="A23" s="85" t="s">
        <v>18</v>
      </c>
      <c r="B23" s="77">
        <v>207</v>
      </c>
      <c r="C23" s="77">
        <v>182.5</v>
      </c>
      <c r="D23" s="77">
        <v>159</v>
      </c>
      <c r="E23" s="77">
        <v>150.5</v>
      </c>
      <c r="F23" s="77">
        <v>149.5</v>
      </c>
      <c r="G23" s="77">
        <v>197</v>
      </c>
      <c r="H23" s="77">
        <v>190.5</v>
      </c>
      <c r="I23" s="77">
        <v>205.5</v>
      </c>
      <c r="J23" s="77">
        <v>198</v>
      </c>
      <c r="K23" s="77">
        <v>205</v>
      </c>
      <c r="L23" s="77">
        <v>162.5</v>
      </c>
      <c r="M23" s="77">
        <v>181</v>
      </c>
      <c r="N23" s="77">
        <v>178.5</v>
      </c>
      <c r="O23" s="77">
        <v>213</v>
      </c>
      <c r="P23" s="77">
        <v>202.5</v>
      </c>
      <c r="Q23" s="77">
        <v>199</v>
      </c>
      <c r="R23" s="77">
        <v>188.5</v>
      </c>
      <c r="S23" s="77">
        <v>180.5</v>
      </c>
      <c r="T23" s="77">
        <v>175.5</v>
      </c>
      <c r="U23" s="77">
        <v>170.5</v>
      </c>
      <c r="V23" s="77">
        <v>167</v>
      </c>
      <c r="W23" s="77">
        <v>160</v>
      </c>
      <c r="X23" s="77">
        <v>155.5</v>
      </c>
      <c r="Y23" s="77">
        <v>153.5</v>
      </c>
      <c r="Z23" s="77"/>
      <c r="AA23" s="79">
        <f t="shared" si="2"/>
        <v>4332</v>
      </c>
    </row>
    <row r="24" spans="1:27" ht="24.95" customHeight="1" x14ac:dyDescent="0.2">
      <c r="A24" s="85" t="s">
        <v>19</v>
      </c>
      <c r="B24" s="77">
        <v>409</v>
      </c>
      <c r="C24" s="77">
        <v>385.00000000000006</v>
      </c>
      <c r="D24" s="77">
        <v>371</v>
      </c>
      <c r="E24" s="77">
        <v>366</v>
      </c>
      <c r="F24" s="77">
        <v>366</v>
      </c>
      <c r="G24" s="77">
        <v>378.00000000000006</v>
      </c>
      <c r="H24" s="77">
        <v>421.99999999999994</v>
      </c>
      <c r="I24" s="77">
        <v>496.00000000000006</v>
      </c>
      <c r="J24" s="77">
        <v>546.00000000000011</v>
      </c>
      <c r="K24" s="77">
        <v>566.99999999999989</v>
      </c>
      <c r="L24" s="77">
        <v>587</v>
      </c>
      <c r="M24" s="77">
        <v>600.00000000000011</v>
      </c>
      <c r="N24" s="77">
        <v>607.00000000000011</v>
      </c>
      <c r="O24" s="77">
        <v>596</v>
      </c>
      <c r="P24" s="77">
        <v>575</v>
      </c>
      <c r="Q24" s="77">
        <v>566</v>
      </c>
      <c r="R24" s="77">
        <v>568.00000000000011</v>
      </c>
      <c r="S24" s="77">
        <v>576.00000000000011</v>
      </c>
      <c r="T24" s="77">
        <v>572</v>
      </c>
      <c r="U24" s="77">
        <v>563.00000000000011</v>
      </c>
      <c r="V24" s="77">
        <v>558</v>
      </c>
      <c r="W24" s="77">
        <v>515</v>
      </c>
      <c r="X24" s="77">
        <v>474.00000000000006</v>
      </c>
      <c r="Y24" s="77">
        <v>421.00000000000006</v>
      </c>
      <c r="Z24" s="77"/>
      <c r="AA24" s="79">
        <f t="shared" si="2"/>
        <v>12084</v>
      </c>
    </row>
    <row r="25" spans="1:27" ht="30" customHeight="1" thickBot="1" x14ac:dyDescent="0.25">
      <c r="A25" s="86" t="s">
        <v>20</v>
      </c>
      <c r="B25" s="87">
        <f t="shared" ref="B25:AA25" si="3">SUM(B19:B24)</f>
        <v>6099.3099999999995</v>
      </c>
      <c r="C25" s="88">
        <f t="shared" si="3"/>
        <v>5882.3310000000001</v>
      </c>
      <c r="D25" s="88">
        <f t="shared" si="3"/>
        <v>5642.9689999999991</v>
      </c>
      <c r="E25" s="88">
        <f t="shared" si="3"/>
        <v>5688.496000000001</v>
      </c>
      <c r="F25" s="88">
        <f t="shared" si="3"/>
        <v>5714.9049999999997</v>
      </c>
      <c r="G25" s="88">
        <f t="shared" si="3"/>
        <v>5725.2739999999994</v>
      </c>
      <c r="H25" s="88">
        <f t="shared" si="3"/>
        <v>6214.0460000000003</v>
      </c>
      <c r="I25" s="88">
        <f t="shared" si="3"/>
        <v>6933.7420000000002</v>
      </c>
      <c r="J25" s="88">
        <f t="shared" si="3"/>
        <v>7539.7199999999993</v>
      </c>
      <c r="K25" s="88">
        <f t="shared" si="3"/>
        <v>7909.8429999999998</v>
      </c>
      <c r="L25" s="88">
        <f t="shared" si="3"/>
        <v>8215.3640000000014</v>
      </c>
      <c r="M25" s="88">
        <f t="shared" si="3"/>
        <v>8292.3960000000006</v>
      </c>
      <c r="N25" s="88">
        <f t="shared" si="3"/>
        <v>8335.598</v>
      </c>
      <c r="O25" s="88">
        <f t="shared" si="3"/>
        <v>8270.6790000000001</v>
      </c>
      <c r="P25" s="88">
        <f t="shared" si="3"/>
        <v>8070.2379999999994</v>
      </c>
      <c r="Q25" s="88">
        <f t="shared" si="3"/>
        <v>7772.1260000000002</v>
      </c>
      <c r="R25" s="88">
        <f t="shared" si="3"/>
        <v>7540.56</v>
      </c>
      <c r="S25" s="88">
        <f t="shared" si="3"/>
        <v>7441.8780000000006</v>
      </c>
      <c r="T25" s="88">
        <f t="shared" si="3"/>
        <v>7407.1949999999997</v>
      </c>
      <c r="U25" s="88">
        <f t="shared" si="3"/>
        <v>7334.0879999999997</v>
      </c>
      <c r="V25" s="88">
        <f t="shared" si="3"/>
        <v>7320.1470000000008</v>
      </c>
      <c r="W25" s="88">
        <f t="shared" si="3"/>
        <v>6955.6230000000014</v>
      </c>
      <c r="X25" s="88">
        <f t="shared" si="3"/>
        <v>6700.3850000000002</v>
      </c>
      <c r="Y25" s="88">
        <f t="shared" si="3"/>
        <v>6279.4619999999995</v>
      </c>
      <c r="Z25" s="89">
        <f t="shared" si="3"/>
        <v>0</v>
      </c>
      <c r="AA25" s="90">
        <f t="shared" si="3"/>
        <v>169286.37499999997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881</v>
      </c>
      <c r="C28" s="72">
        <v>832.5</v>
      </c>
      <c r="D28" s="72">
        <v>795</v>
      </c>
      <c r="E28" s="72">
        <v>781.5</v>
      </c>
      <c r="F28" s="72">
        <v>780.5</v>
      </c>
      <c r="G28" s="72">
        <v>840</v>
      </c>
      <c r="H28" s="72">
        <v>845.5</v>
      </c>
      <c r="I28" s="72">
        <v>1000.5</v>
      </c>
      <c r="J28" s="72">
        <v>1043</v>
      </c>
      <c r="K28" s="72">
        <v>1076</v>
      </c>
      <c r="L28" s="72">
        <v>1083.5</v>
      </c>
      <c r="M28" s="72">
        <v>1115</v>
      </c>
      <c r="N28" s="72">
        <v>1119.5</v>
      </c>
      <c r="O28" s="72">
        <v>1143</v>
      </c>
      <c r="P28" s="72">
        <v>1111.5</v>
      </c>
      <c r="Q28" s="72">
        <v>1099</v>
      </c>
      <c r="R28" s="72">
        <v>1046.5</v>
      </c>
      <c r="S28" s="72">
        <v>1038.5</v>
      </c>
      <c r="T28" s="72">
        <v>1024.5</v>
      </c>
      <c r="U28" s="72">
        <v>1010.5</v>
      </c>
      <c r="V28" s="72">
        <v>1002</v>
      </c>
      <c r="W28" s="72">
        <v>952</v>
      </c>
      <c r="X28" s="72">
        <v>886.5</v>
      </c>
      <c r="Y28" s="72">
        <v>836.5</v>
      </c>
      <c r="Z28" s="73"/>
      <c r="AA28" s="74">
        <f>SUM(B28:Z28)</f>
        <v>23344</v>
      </c>
    </row>
    <row r="29" spans="1:27" ht="24.95" customHeight="1" x14ac:dyDescent="0.2">
      <c r="A29" s="75" t="s">
        <v>23</v>
      </c>
      <c r="B29" s="76">
        <v>5770.31</v>
      </c>
      <c r="C29" s="77">
        <v>5606.8310000000001</v>
      </c>
      <c r="D29" s="77">
        <v>5368.9690000000001</v>
      </c>
      <c r="E29" s="77">
        <v>5408.9960000000001</v>
      </c>
      <c r="F29" s="77">
        <v>5437.4049999999997</v>
      </c>
      <c r="G29" s="77">
        <v>5413.2740000000003</v>
      </c>
      <c r="H29" s="77">
        <v>5968.5460000000003</v>
      </c>
      <c r="I29" s="77">
        <v>6600.2420000000002</v>
      </c>
      <c r="J29" s="77">
        <v>7184.72</v>
      </c>
      <c r="K29" s="77">
        <v>7502.8429999999998</v>
      </c>
      <c r="L29" s="77">
        <v>7802.8639999999996</v>
      </c>
      <c r="M29" s="77">
        <v>7844.3959999999997</v>
      </c>
      <c r="N29" s="77">
        <v>7883.098</v>
      </c>
      <c r="O29" s="77">
        <v>7824.6790000000001</v>
      </c>
      <c r="P29" s="77">
        <v>7646.7380000000003</v>
      </c>
      <c r="Q29" s="77">
        <v>7366.1260000000002</v>
      </c>
      <c r="R29" s="77">
        <v>7177.06</v>
      </c>
      <c r="S29" s="77">
        <v>7050.3779999999997</v>
      </c>
      <c r="T29" s="77">
        <v>7012.6949999999997</v>
      </c>
      <c r="U29" s="77">
        <v>6967.5879999999997</v>
      </c>
      <c r="V29" s="77">
        <v>6942.1469999999999</v>
      </c>
      <c r="W29" s="77">
        <v>6679.6229999999996</v>
      </c>
      <c r="X29" s="77">
        <v>6404.8850000000002</v>
      </c>
      <c r="Y29" s="77">
        <v>5969.9620000000004</v>
      </c>
      <c r="Z29" s="78"/>
      <c r="AA29" s="79">
        <f>SUM(B29:Z29)</f>
        <v>160834.37499999997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6651.31</v>
      </c>
      <c r="C31" s="62">
        <f t="shared" si="4"/>
        <v>6439.3310000000001</v>
      </c>
      <c r="D31" s="62">
        <f t="shared" si="4"/>
        <v>6163.9690000000001</v>
      </c>
      <c r="E31" s="62">
        <f t="shared" si="4"/>
        <v>6190.4960000000001</v>
      </c>
      <c r="F31" s="62">
        <f t="shared" si="4"/>
        <v>6217.9049999999997</v>
      </c>
      <c r="G31" s="62">
        <f t="shared" si="4"/>
        <v>6253.2740000000003</v>
      </c>
      <c r="H31" s="62">
        <f t="shared" si="4"/>
        <v>6814.0460000000003</v>
      </c>
      <c r="I31" s="62">
        <f t="shared" si="4"/>
        <v>7600.7420000000002</v>
      </c>
      <c r="J31" s="62">
        <f t="shared" si="4"/>
        <v>8227.7200000000012</v>
      </c>
      <c r="K31" s="62">
        <f t="shared" si="4"/>
        <v>8578.8430000000008</v>
      </c>
      <c r="L31" s="62">
        <f t="shared" si="4"/>
        <v>8886.3639999999996</v>
      </c>
      <c r="M31" s="62">
        <f t="shared" si="4"/>
        <v>8959.3960000000006</v>
      </c>
      <c r="N31" s="62">
        <f t="shared" si="4"/>
        <v>9002.598</v>
      </c>
      <c r="O31" s="62">
        <f t="shared" si="4"/>
        <v>8967.6790000000001</v>
      </c>
      <c r="P31" s="62">
        <f t="shared" si="4"/>
        <v>8758.2380000000012</v>
      </c>
      <c r="Q31" s="62">
        <f t="shared" si="4"/>
        <v>8465.1260000000002</v>
      </c>
      <c r="R31" s="62">
        <f t="shared" si="4"/>
        <v>8223.5600000000013</v>
      </c>
      <c r="S31" s="62">
        <f t="shared" si="4"/>
        <v>8088.8779999999997</v>
      </c>
      <c r="T31" s="62">
        <f t="shared" si="4"/>
        <v>8037.1949999999997</v>
      </c>
      <c r="U31" s="62">
        <f t="shared" si="4"/>
        <v>7978.0879999999997</v>
      </c>
      <c r="V31" s="62">
        <f t="shared" si="4"/>
        <v>7944.1469999999999</v>
      </c>
      <c r="W31" s="62">
        <f t="shared" si="4"/>
        <v>7631.6229999999996</v>
      </c>
      <c r="X31" s="62">
        <f t="shared" si="4"/>
        <v>7291.3850000000002</v>
      </c>
      <c r="Y31" s="62">
        <f t="shared" si="4"/>
        <v>6806.4620000000004</v>
      </c>
      <c r="Z31" s="63">
        <f t="shared" si="4"/>
        <v>0</v>
      </c>
      <c r="AA31" s="64">
        <f t="shared" si="4"/>
        <v>184178.37499999997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336</v>
      </c>
      <c r="C34" s="95">
        <v>340</v>
      </c>
      <c r="D34" s="95">
        <v>340</v>
      </c>
      <c r="E34" s="95">
        <v>322</v>
      </c>
      <c r="F34" s="95">
        <v>323</v>
      </c>
      <c r="G34" s="95">
        <v>350</v>
      </c>
      <c r="H34" s="95">
        <v>350</v>
      </c>
      <c r="I34" s="95">
        <v>350</v>
      </c>
      <c r="J34" s="95">
        <v>350</v>
      </c>
      <c r="K34" s="95">
        <v>350</v>
      </c>
      <c r="L34" s="95">
        <v>350</v>
      </c>
      <c r="M34" s="95">
        <v>350</v>
      </c>
      <c r="N34" s="95">
        <v>350</v>
      </c>
      <c r="O34" s="95">
        <v>350</v>
      </c>
      <c r="P34" s="95">
        <v>350</v>
      </c>
      <c r="Q34" s="95">
        <v>350</v>
      </c>
      <c r="R34" s="95">
        <v>350</v>
      </c>
      <c r="S34" s="95">
        <v>340</v>
      </c>
      <c r="T34" s="95">
        <v>341</v>
      </c>
      <c r="U34" s="95">
        <v>366</v>
      </c>
      <c r="V34" s="95">
        <v>341</v>
      </c>
      <c r="W34" s="95">
        <v>372</v>
      </c>
      <c r="X34" s="95">
        <v>345</v>
      </c>
      <c r="Y34" s="95">
        <v>275</v>
      </c>
      <c r="Z34" s="96"/>
      <c r="AA34" s="74">
        <f t="shared" ref="AA34:AA39" si="5">SUM(B34:Z34)</f>
        <v>8241</v>
      </c>
    </row>
    <row r="35" spans="1:27" ht="24.95" customHeight="1" x14ac:dyDescent="0.2">
      <c r="A35" s="97" t="s">
        <v>41</v>
      </c>
      <c r="B35" s="98">
        <v>216</v>
      </c>
      <c r="C35" s="99">
        <v>217</v>
      </c>
      <c r="D35" s="99">
        <v>181</v>
      </c>
      <c r="E35" s="99">
        <v>180</v>
      </c>
      <c r="F35" s="99">
        <v>180</v>
      </c>
      <c r="G35" s="99">
        <v>178</v>
      </c>
      <c r="H35" s="99">
        <v>250</v>
      </c>
      <c r="I35" s="99">
        <v>297</v>
      </c>
      <c r="J35" s="99">
        <v>318</v>
      </c>
      <c r="K35" s="99">
        <v>299</v>
      </c>
      <c r="L35" s="99">
        <v>301</v>
      </c>
      <c r="M35" s="99">
        <v>297</v>
      </c>
      <c r="N35" s="99">
        <v>297</v>
      </c>
      <c r="O35" s="99">
        <v>327</v>
      </c>
      <c r="P35" s="99">
        <v>318</v>
      </c>
      <c r="Q35" s="99">
        <v>323</v>
      </c>
      <c r="R35" s="99">
        <v>313</v>
      </c>
      <c r="S35" s="99">
        <v>287</v>
      </c>
      <c r="T35" s="99">
        <v>269</v>
      </c>
      <c r="U35" s="99">
        <v>258</v>
      </c>
      <c r="V35" s="99">
        <v>263</v>
      </c>
      <c r="W35" s="99">
        <v>284</v>
      </c>
      <c r="X35" s="99">
        <v>246</v>
      </c>
      <c r="Y35" s="99">
        <v>252</v>
      </c>
      <c r="Z35" s="100"/>
      <c r="AA35" s="79">
        <f t="shared" si="5"/>
        <v>6351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66.5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/>
      <c r="Y36" s="99"/>
      <c r="Z36" s="100"/>
      <c r="AA36" s="79">
        <f t="shared" si="5"/>
        <v>346.5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1052</v>
      </c>
      <c r="C39" s="88">
        <f t="shared" si="6"/>
        <v>1057</v>
      </c>
      <c r="D39" s="88">
        <f t="shared" si="6"/>
        <v>1021</v>
      </c>
      <c r="E39" s="88">
        <f t="shared" si="6"/>
        <v>1002</v>
      </c>
      <c r="F39" s="88">
        <f t="shared" si="6"/>
        <v>1003</v>
      </c>
      <c r="G39" s="88">
        <f t="shared" si="6"/>
        <v>1028</v>
      </c>
      <c r="H39" s="88">
        <f t="shared" si="6"/>
        <v>1100</v>
      </c>
      <c r="I39" s="88">
        <f t="shared" si="6"/>
        <v>1167</v>
      </c>
      <c r="J39" s="88">
        <f t="shared" si="6"/>
        <v>1188</v>
      </c>
      <c r="K39" s="88">
        <f t="shared" si="6"/>
        <v>1169</v>
      </c>
      <c r="L39" s="88">
        <f t="shared" si="6"/>
        <v>1171</v>
      </c>
      <c r="M39" s="88">
        <f t="shared" si="6"/>
        <v>1167</v>
      </c>
      <c r="N39" s="88">
        <f t="shared" si="6"/>
        <v>1167</v>
      </c>
      <c r="O39" s="88">
        <f t="shared" si="6"/>
        <v>1197</v>
      </c>
      <c r="P39" s="88">
        <f t="shared" si="6"/>
        <v>1188</v>
      </c>
      <c r="Q39" s="88">
        <f t="shared" si="6"/>
        <v>1193</v>
      </c>
      <c r="R39" s="88">
        <f t="shared" si="6"/>
        <v>1229.5</v>
      </c>
      <c r="S39" s="88">
        <f t="shared" si="6"/>
        <v>1147</v>
      </c>
      <c r="T39" s="88">
        <f t="shared" si="6"/>
        <v>1130</v>
      </c>
      <c r="U39" s="88">
        <f t="shared" si="6"/>
        <v>1144</v>
      </c>
      <c r="V39" s="88">
        <f t="shared" si="6"/>
        <v>1124</v>
      </c>
      <c r="W39" s="88">
        <f t="shared" si="6"/>
        <v>1176</v>
      </c>
      <c r="X39" s="88">
        <f t="shared" si="6"/>
        <v>1091</v>
      </c>
      <c r="Y39" s="88">
        <f t="shared" si="6"/>
        <v>1027</v>
      </c>
      <c r="Z39" s="89">
        <f t="shared" si="6"/>
        <v>0</v>
      </c>
      <c r="AA39" s="90">
        <f t="shared" si="5"/>
        <v>26938.5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46.5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46.5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>
        <v>2</v>
      </c>
      <c r="H47" s="99">
        <v>19</v>
      </c>
      <c r="I47" s="99">
        <v>67</v>
      </c>
      <c r="J47" s="99">
        <v>107</v>
      </c>
      <c r="K47" s="99">
        <v>149</v>
      </c>
      <c r="L47" s="99">
        <v>150</v>
      </c>
      <c r="M47" s="99">
        <v>150</v>
      </c>
      <c r="N47" s="99">
        <v>145</v>
      </c>
      <c r="O47" s="99">
        <v>134</v>
      </c>
      <c r="P47" s="99">
        <v>105</v>
      </c>
      <c r="Q47" s="99">
        <v>99</v>
      </c>
      <c r="R47" s="99">
        <v>84.7</v>
      </c>
      <c r="S47" s="99">
        <v>29.7</v>
      </c>
      <c r="T47" s="99">
        <v>2.7</v>
      </c>
      <c r="U47" s="99"/>
      <c r="V47" s="99"/>
      <c r="W47" s="99">
        <v>10.7</v>
      </c>
      <c r="X47" s="99"/>
      <c r="Y47" s="99"/>
      <c r="Z47" s="100"/>
      <c r="AA47" s="79">
        <f t="shared" si="7"/>
        <v>1254.8000000000002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502</v>
      </c>
      <c r="H48" s="88">
        <f t="shared" si="8"/>
        <v>519</v>
      </c>
      <c r="I48" s="88">
        <f t="shared" si="8"/>
        <v>567</v>
      </c>
      <c r="J48" s="88">
        <f t="shared" si="8"/>
        <v>607</v>
      </c>
      <c r="K48" s="88">
        <f t="shared" si="8"/>
        <v>649</v>
      </c>
      <c r="L48" s="88">
        <f t="shared" si="8"/>
        <v>650</v>
      </c>
      <c r="M48" s="88">
        <f t="shared" si="8"/>
        <v>650</v>
      </c>
      <c r="N48" s="88">
        <f t="shared" si="8"/>
        <v>645</v>
      </c>
      <c r="O48" s="88">
        <f t="shared" si="8"/>
        <v>634</v>
      </c>
      <c r="P48" s="88">
        <f t="shared" si="8"/>
        <v>605</v>
      </c>
      <c r="Q48" s="88">
        <f t="shared" si="8"/>
        <v>599</v>
      </c>
      <c r="R48" s="88">
        <f t="shared" si="8"/>
        <v>631.20000000000005</v>
      </c>
      <c r="S48" s="88">
        <f t="shared" si="8"/>
        <v>529.70000000000005</v>
      </c>
      <c r="T48" s="88">
        <f t="shared" si="8"/>
        <v>502.7</v>
      </c>
      <c r="U48" s="88">
        <f t="shared" si="8"/>
        <v>500</v>
      </c>
      <c r="V48" s="88">
        <f t="shared" si="8"/>
        <v>500</v>
      </c>
      <c r="W48" s="88">
        <f t="shared" si="8"/>
        <v>510.7</v>
      </c>
      <c r="X48" s="88">
        <f t="shared" si="8"/>
        <v>500</v>
      </c>
      <c r="Y48" s="88">
        <f t="shared" si="8"/>
        <v>500</v>
      </c>
      <c r="Z48" s="89">
        <f t="shared" si="8"/>
        <v>0</v>
      </c>
      <c r="AA48" s="90">
        <f t="shared" si="7"/>
        <v>13301.300000000003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7151.3099999999995</v>
      </c>
      <c r="C51" s="88">
        <f t="shared" si="10"/>
        <v>6939.3310000000001</v>
      </c>
      <c r="D51" s="88">
        <f t="shared" si="10"/>
        <v>6663.9689999999991</v>
      </c>
      <c r="E51" s="88">
        <f t="shared" si="10"/>
        <v>6690.496000000001</v>
      </c>
      <c r="F51" s="88">
        <f t="shared" si="10"/>
        <v>6717.9049999999997</v>
      </c>
      <c r="G51" s="88">
        <f t="shared" si="10"/>
        <v>6753.2739999999994</v>
      </c>
      <c r="H51" s="88">
        <f t="shared" si="10"/>
        <v>7314.0460000000003</v>
      </c>
      <c r="I51" s="88">
        <f t="shared" si="10"/>
        <v>8100.7420000000002</v>
      </c>
      <c r="J51" s="88">
        <f t="shared" si="10"/>
        <v>8727.7199999999993</v>
      </c>
      <c r="K51" s="88">
        <f t="shared" si="10"/>
        <v>9078.8430000000008</v>
      </c>
      <c r="L51" s="88">
        <f t="shared" si="10"/>
        <v>9386.3640000000014</v>
      </c>
      <c r="M51" s="88">
        <f t="shared" si="10"/>
        <v>9459.3960000000006</v>
      </c>
      <c r="N51" s="88">
        <f t="shared" si="10"/>
        <v>9502.598</v>
      </c>
      <c r="O51" s="88">
        <f t="shared" si="10"/>
        <v>9467.6790000000001</v>
      </c>
      <c r="P51" s="88">
        <f t="shared" si="10"/>
        <v>9258.2379999999994</v>
      </c>
      <c r="Q51" s="88">
        <f t="shared" si="10"/>
        <v>8965.1260000000002</v>
      </c>
      <c r="R51" s="88">
        <f t="shared" si="10"/>
        <v>8770.0600000000013</v>
      </c>
      <c r="S51" s="88">
        <f t="shared" si="10"/>
        <v>8588.8780000000006</v>
      </c>
      <c r="T51" s="88">
        <f t="shared" si="10"/>
        <v>8537.1949999999997</v>
      </c>
      <c r="U51" s="88">
        <f t="shared" si="10"/>
        <v>8478.0879999999997</v>
      </c>
      <c r="V51" s="88">
        <f t="shared" si="10"/>
        <v>8444.1470000000008</v>
      </c>
      <c r="W51" s="88">
        <f t="shared" si="10"/>
        <v>8131.6230000000014</v>
      </c>
      <c r="X51" s="88">
        <f t="shared" si="10"/>
        <v>7791.3850000000002</v>
      </c>
      <c r="Y51" s="88">
        <f t="shared" si="10"/>
        <v>7306.4619999999995</v>
      </c>
      <c r="Z51" s="89">
        <f t="shared" si="10"/>
        <v>0</v>
      </c>
      <c r="AA51" s="105">
        <f>SUM(B51:Z51)</f>
        <v>196224.875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340.4</v>
      </c>
      <c r="C4" s="18">
        <v>207.10000000000002</v>
      </c>
      <c r="D4" s="18">
        <v>103.30000000000001</v>
      </c>
      <c r="E4" s="18">
        <v>-16.100000000000023</v>
      </c>
      <c r="F4" s="18">
        <v>73.899999999999977</v>
      </c>
      <c r="G4" s="18">
        <v>299.8</v>
      </c>
      <c r="H4" s="18">
        <v>60</v>
      </c>
      <c r="I4" s="18">
        <v>316.7</v>
      </c>
      <c r="J4" s="18">
        <v>281.10000000000002</v>
      </c>
      <c r="K4" s="18">
        <v>109</v>
      </c>
      <c r="L4" s="18">
        <v>-110.39999999999998</v>
      </c>
      <c r="M4" s="18">
        <v>197.5</v>
      </c>
      <c r="N4" s="18">
        <v>269</v>
      </c>
      <c r="O4" s="18">
        <v>200.8</v>
      </c>
      <c r="P4" s="18">
        <v>321.5</v>
      </c>
      <c r="Q4" s="18">
        <v>304.7</v>
      </c>
      <c r="R4" s="18">
        <v>546.5</v>
      </c>
      <c r="S4" s="18">
        <v>363.7</v>
      </c>
      <c r="T4" s="18">
        <v>243.5</v>
      </c>
      <c r="U4" s="18">
        <v>150.39999999999998</v>
      </c>
      <c r="V4" s="18">
        <v>219.60000000000002</v>
      </c>
      <c r="W4" s="18">
        <v>373.7</v>
      </c>
      <c r="X4" s="18">
        <v>235.7</v>
      </c>
      <c r="Y4" s="18">
        <v>99.899999999999977</v>
      </c>
      <c r="Z4" s="19"/>
      <c r="AA4" s="112">
        <f>SUM(B4:Z4)</f>
        <v>5191.2999999999993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373</v>
      </c>
      <c r="C7" s="118">
        <v>356</v>
      </c>
      <c r="D7" s="118">
        <v>330.1</v>
      </c>
      <c r="E7" s="118">
        <v>348.49</v>
      </c>
      <c r="F7" s="118">
        <v>345.3</v>
      </c>
      <c r="G7" s="118">
        <v>357.17</v>
      </c>
      <c r="H7" s="118">
        <v>349.55</v>
      </c>
      <c r="I7" s="118">
        <v>373</v>
      </c>
      <c r="J7" s="118">
        <v>357.03</v>
      </c>
      <c r="K7" s="118">
        <v>192.85</v>
      </c>
      <c r="L7" s="118">
        <v>192.85</v>
      </c>
      <c r="M7" s="118">
        <v>354</v>
      </c>
      <c r="N7" s="118">
        <v>359.19</v>
      </c>
      <c r="O7" s="118">
        <v>361.7</v>
      </c>
      <c r="P7" s="118">
        <v>363.97</v>
      </c>
      <c r="Q7" s="118">
        <v>360.54</v>
      </c>
      <c r="R7" s="118">
        <v>412.85</v>
      </c>
      <c r="S7" s="118">
        <v>382.7</v>
      </c>
      <c r="T7" s="118">
        <v>499.5</v>
      </c>
      <c r="U7" s="118">
        <v>515.69000000000005</v>
      </c>
      <c r="V7" s="118">
        <v>504.66</v>
      </c>
      <c r="W7" s="118">
        <v>492.31</v>
      </c>
      <c r="X7" s="118">
        <v>463.82</v>
      </c>
      <c r="Y7" s="118">
        <v>412.67</v>
      </c>
      <c r="Z7" s="119"/>
      <c r="AA7" s="120">
        <f>IF(SUM(B7:Z7)&lt;&gt;0,AVERAGEIF(B7:Z7,"&lt;&gt;"""),"")</f>
        <v>377.45583333333337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159.6</v>
      </c>
      <c r="C13" s="130">
        <v>292.89999999999998</v>
      </c>
      <c r="D13" s="130">
        <v>396.7</v>
      </c>
      <c r="E13" s="130">
        <v>516.1</v>
      </c>
      <c r="F13" s="130">
        <v>426.1</v>
      </c>
      <c r="G13" s="130">
        <v>200.2</v>
      </c>
      <c r="H13" s="130">
        <v>440</v>
      </c>
      <c r="I13" s="130">
        <v>183.3</v>
      </c>
      <c r="J13" s="130">
        <v>218.9</v>
      </c>
      <c r="K13" s="130">
        <v>391</v>
      </c>
      <c r="L13" s="130">
        <v>610.4</v>
      </c>
      <c r="M13" s="130">
        <v>302.5</v>
      </c>
      <c r="N13" s="130">
        <v>231</v>
      </c>
      <c r="O13" s="130">
        <v>299.2</v>
      </c>
      <c r="P13" s="130">
        <v>178.5</v>
      </c>
      <c r="Q13" s="130">
        <v>195.3</v>
      </c>
      <c r="R13" s="130"/>
      <c r="S13" s="130">
        <v>136.30000000000001</v>
      </c>
      <c r="T13" s="130">
        <v>256.5</v>
      </c>
      <c r="U13" s="130">
        <v>349.6</v>
      </c>
      <c r="V13" s="130">
        <v>280.39999999999998</v>
      </c>
      <c r="W13" s="130">
        <v>126.3</v>
      </c>
      <c r="X13" s="130">
        <v>264.3</v>
      </c>
      <c r="Y13" s="131">
        <v>400.1</v>
      </c>
      <c r="Z13" s="132"/>
      <c r="AA13" s="133">
        <f t="shared" si="0"/>
        <v>6855.2000000000016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159.6</v>
      </c>
      <c r="C16" s="136">
        <f t="shared" si="1"/>
        <v>292.89999999999998</v>
      </c>
      <c r="D16" s="136">
        <f t="shared" si="1"/>
        <v>396.7</v>
      </c>
      <c r="E16" s="136">
        <f t="shared" si="1"/>
        <v>516.1</v>
      </c>
      <c r="F16" s="136">
        <f t="shared" si="1"/>
        <v>426.1</v>
      </c>
      <c r="G16" s="136">
        <f t="shared" si="1"/>
        <v>200.2</v>
      </c>
      <c r="H16" s="136">
        <f t="shared" si="1"/>
        <v>440</v>
      </c>
      <c r="I16" s="136">
        <f t="shared" si="1"/>
        <v>183.3</v>
      </c>
      <c r="J16" s="136">
        <f t="shared" si="1"/>
        <v>218.9</v>
      </c>
      <c r="K16" s="136">
        <f t="shared" si="1"/>
        <v>391</v>
      </c>
      <c r="L16" s="136">
        <f t="shared" si="1"/>
        <v>610.4</v>
      </c>
      <c r="M16" s="136">
        <f t="shared" si="1"/>
        <v>302.5</v>
      </c>
      <c r="N16" s="136">
        <f t="shared" si="1"/>
        <v>231</v>
      </c>
      <c r="O16" s="136">
        <f t="shared" si="1"/>
        <v>299.2</v>
      </c>
      <c r="P16" s="136">
        <f t="shared" si="1"/>
        <v>178.5</v>
      </c>
      <c r="Q16" s="136">
        <f t="shared" si="1"/>
        <v>195.3</v>
      </c>
      <c r="R16" s="136">
        <f t="shared" si="1"/>
        <v>0</v>
      </c>
      <c r="S16" s="136">
        <f t="shared" si="1"/>
        <v>136.30000000000001</v>
      </c>
      <c r="T16" s="136">
        <f t="shared" si="1"/>
        <v>256.5</v>
      </c>
      <c r="U16" s="136">
        <f t="shared" si="1"/>
        <v>349.6</v>
      </c>
      <c r="V16" s="136">
        <f t="shared" si="1"/>
        <v>280.39999999999998</v>
      </c>
      <c r="W16" s="136">
        <f t="shared" si="1"/>
        <v>126.3</v>
      </c>
      <c r="X16" s="136">
        <f t="shared" si="1"/>
        <v>264.3</v>
      </c>
      <c r="Y16" s="136">
        <f t="shared" si="1"/>
        <v>400.1</v>
      </c>
      <c r="Z16" s="137" t="str">
        <f t="shared" si="1"/>
        <v/>
      </c>
      <c r="AA16" s="90">
        <f t="shared" si="0"/>
        <v>6855.2000000000016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>
        <v>46.5</v>
      </c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46.5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500</v>
      </c>
      <c r="Z23" s="132"/>
      <c r="AA23" s="133">
        <f t="shared" si="2"/>
        <v>12000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500</v>
      </c>
      <c r="J24" s="136">
        <f t="shared" si="3"/>
        <v>500</v>
      </c>
      <c r="K24" s="136">
        <f t="shared" si="3"/>
        <v>500</v>
      </c>
      <c r="L24" s="136">
        <f t="shared" si="3"/>
        <v>500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546.5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500</v>
      </c>
      <c r="Z24" s="137" t="str">
        <f t="shared" si="3"/>
        <v/>
      </c>
      <c r="AA24" s="90">
        <f t="shared" si="2"/>
        <v>12046.5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2022-08-03T11:05:22Z</dcterms:created>
  <dcterms:modified xsi:type="dcterms:W3CDTF">2022-08-03T11:05:23Z</dcterms:modified>
</cp:coreProperties>
</file>