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<sst xmlns="http://schemas.openxmlformats.org/spreadsheetml/2006/main" count="117" uniqueCount="53">
  <si>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02/08/2022 14:07:25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</si>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</sst>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1241</c:v>
                </c:pt>
                <c:pt idx="1">
                  <c:v>1241</c:v>
                </c:pt>
                <c:pt idx="2">
                  <c:v>1241</c:v>
                </c:pt>
                <c:pt idx="3">
                  <c:v>1241</c:v>
                </c:pt>
                <c:pt idx="4">
                  <c:v>1241</c:v>
                </c:pt>
                <c:pt idx="5">
                  <c:v>1241</c:v>
                </c:pt>
                <c:pt idx="6">
                  <c:v>1241</c:v>
                </c:pt>
                <c:pt idx="7">
                  <c:v>1241</c:v>
                </c:pt>
                <c:pt idx="8">
                  <c:v>1241</c:v>
                </c:pt>
                <c:pt idx="9">
                  <c:v>1241</c:v>
                </c:pt>
                <c:pt idx="10">
                  <c:v>1241</c:v>
                </c:pt>
                <c:pt idx="11">
                  <c:v>1241</c:v>
                </c:pt>
                <c:pt idx="12">
                  <c:v>1241</c:v>
                </c:pt>
                <c:pt idx="13">
                  <c:v>1241</c:v>
                </c:pt>
                <c:pt idx="14">
                  <c:v>1241</c:v>
                </c:pt>
                <c:pt idx="15">
                  <c:v>1241</c:v>
                </c:pt>
                <c:pt idx="16">
                  <c:v>1241</c:v>
                </c:pt>
                <c:pt idx="17">
                  <c:v>1241</c:v>
                </c:pt>
                <c:pt idx="18">
                  <c:v>1241</c:v>
                </c:pt>
                <c:pt idx="19">
                  <c:v>1241</c:v>
                </c:pt>
                <c:pt idx="20">
                  <c:v>1241</c:v>
                </c:pt>
                <c:pt idx="21">
                  <c:v>1241</c:v>
                </c:pt>
                <c:pt idx="22">
                  <c:v>1241</c:v>
                </c:pt>
                <c:pt idx="23">
                  <c:v>1241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321</c:v>
                </c:pt>
                <c:pt idx="1">
                  <c:v>308</c:v>
                </c:pt>
                <c:pt idx="2">
                  <c:v>293</c:v>
                </c:pt>
                <c:pt idx="3">
                  <c:v>281</c:v>
                </c:pt>
                <c:pt idx="4">
                  <c:v>283</c:v>
                </c:pt>
                <c:pt idx="5">
                  <c:v>290</c:v>
                </c:pt>
                <c:pt idx="6">
                  <c:v>313</c:v>
                </c:pt>
                <c:pt idx="7">
                  <c:v>313</c:v>
                </c:pt>
                <c:pt idx="8">
                  <c:v>313</c:v>
                </c:pt>
                <c:pt idx="9">
                  <c:v>313</c:v>
                </c:pt>
                <c:pt idx="10">
                  <c:v>313</c:v>
                </c:pt>
                <c:pt idx="11">
                  <c:v>313</c:v>
                </c:pt>
                <c:pt idx="12">
                  <c:v>313</c:v>
                </c:pt>
                <c:pt idx="13">
                  <c:v>313</c:v>
                </c:pt>
                <c:pt idx="14">
                  <c:v>321</c:v>
                </c:pt>
                <c:pt idx="15">
                  <c:v>331</c:v>
                </c:pt>
                <c:pt idx="16">
                  <c:v>400.8</c:v>
                </c:pt>
                <c:pt idx="17">
                  <c:v>461</c:v>
                </c:pt>
                <c:pt idx="18">
                  <c:v>475</c:v>
                </c:pt>
                <c:pt idx="19">
                  <c:v>476</c:v>
                </c:pt>
                <c:pt idx="20">
                  <c:v>470</c:v>
                </c:pt>
                <c:pt idx="21">
                  <c:v>438</c:v>
                </c:pt>
                <c:pt idx="22">
                  <c:v>407</c:v>
                </c:pt>
                <c:pt idx="23">
                  <c:v>354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3443.1509999999998</c:v>
                </c:pt>
                <c:pt idx="1">
                  <c:v>3254.2269999999999</c:v>
                </c:pt>
                <c:pt idx="2">
                  <c:v>2960.1129999999998</c:v>
                </c:pt>
                <c:pt idx="3">
                  <c:v>2782.8089999999997</c:v>
                </c:pt>
                <c:pt idx="4">
                  <c:v>2677.3919999999998</c:v>
                </c:pt>
                <c:pt idx="5">
                  <c:v>2932.8589999999999</c:v>
                </c:pt>
                <c:pt idx="6">
                  <c:v>2696.9300000000003</c:v>
                </c:pt>
                <c:pt idx="7">
                  <c:v>3056.3530000000001</c:v>
                </c:pt>
                <c:pt idx="8">
                  <c:v>2750.9619999999995</c:v>
                </c:pt>
                <c:pt idx="9">
                  <c:v>2747.1820000000002</c:v>
                </c:pt>
                <c:pt idx="10">
                  <c:v>2223.1869999999999</c:v>
                </c:pt>
                <c:pt idx="11">
                  <c:v>2392.6729999999998</c:v>
                </c:pt>
                <c:pt idx="12">
                  <c:v>2342.5419999999999</c:v>
                </c:pt>
                <c:pt idx="13">
                  <c:v>2849.8879999999999</c:v>
                </c:pt>
                <c:pt idx="14">
                  <c:v>2884.8989999999999</c:v>
                </c:pt>
                <c:pt idx="15">
                  <c:v>3188.2719999999999</c:v>
                </c:pt>
                <c:pt idx="16">
                  <c:v>2999.3870000000002</c:v>
                </c:pt>
                <c:pt idx="17">
                  <c:v>3182.1419999999998</c:v>
                </c:pt>
                <c:pt idx="18">
                  <c:v>3447.4259999999999</c:v>
                </c:pt>
                <c:pt idx="19">
                  <c:v>3427.5479999999998</c:v>
                </c:pt>
                <c:pt idx="20">
                  <c:v>3452.5460000000003</c:v>
                </c:pt>
                <c:pt idx="21">
                  <c:v>3458.2039999999997</c:v>
                </c:pt>
                <c:pt idx="22">
                  <c:v>3523.39</c:v>
                </c:pt>
                <c:pt idx="23">
                  <c:v>3516.1669999999999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771</c:v>
                </c:pt>
                <c:pt idx="1">
                  <c:v>626.1</c:v>
                </c:pt>
                <c:pt idx="2">
                  <c:v>901</c:v>
                </c:pt>
                <c:pt idx="3">
                  <c:v>911</c:v>
                </c:pt>
                <c:pt idx="4">
                  <c:v>902</c:v>
                </c:pt>
                <c:pt idx="5">
                  <c:v>513.29999999999995</c:v>
                </c:pt>
                <c:pt idx="6">
                  <c:v>780</c:v>
                </c:pt>
                <c:pt idx="7">
                  <c:v>249.7</c:v>
                </c:pt>
                <c:pt idx="8">
                  <c:v>459.2</c:v>
                </c:pt>
                <c:pt idx="9">
                  <c:v>286.5</c:v>
                </c:pt>
                <c:pt idx="10">
                  <c:v>783</c:v>
                </c:pt>
                <c:pt idx="11">
                  <c:v>462.3</c:v>
                </c:pt>
                <c:pt idx="12">
                  <c:v>642.70000000000005</c:v>
                </c:pt>
                <c:pt idx="13">
                  <c:v>138.1</c:v>
                </c:pt>
                <c:pt idx="14">
                  <c:v>115</c:v>
                </c:pt>
                <c:pt idx="15">
                  <c:v>118</c:v>
                </c:pt>
                <c:pt idx="16">
                  <c:v>293.39999999999998</c:v>
                </c:pt>
                <c:pt idx="17">
                  <c:v>534.29999999999995</c:v>
                </c:pt>
                <c:pt idx="18">
                  <c:v>597.5</c:v>
                </c:pt>
                <c:pt idx="19">
                  <c:v>686.7</c:v>
                </c:pt>
                <c:pt idx="20">
                  <c:v>631</c:v>
                </c:pt>
                <c:pt idx="21">
                  <c:v>367.5</c:v>
                </c:pt>
                <c:pt idx="22">
                  <c:v>490.8</c:v>
                </c:pt>
                <c:pt idx="23">
                  <c:v>303.39999999999998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1121.529</c:v>
                </c:pt>
                <c:pt idx="1">
                  <c:v>1197.5540000000001</c:v>
                </c:pt>
                <c:pt idx="2">
                  <c:v>1293.239</c:v>
                </c:pt>
                <c:pt idx="3">
                  <c:v>1385.7119999999995</c:v>
                </c:pt>
                <c:pt idx="4">
                  <c:v>1492.2320000000004</c:v>
                </c:pt>
                <c:pt idx="5">
                  <c:v>1622.0310000000004</c:v>
                </c:pt>
                <c:pt idx="6">
                  <c:v>1901.0659999999998</c:v>
                </c:pt>
                <c:pt idx="7">
                  <c:v>2605.4230000000002</c:v>
                </c:pt>
                <c:pt idx="8">
                  <c:v>3436.8409999999994</c:v>
                </c:pt>
                <c:pt idx="9">
                  <c:v>4137.8179999999984</c:v>
                </c:pt>
                <c:pt idx="10">
                  <c:v>4589.049</c:v>
                </c:pt>
                <c:pt idx="11">
                  <c:v>4812.9939999999979</c:v>
                </c:pt>
                <c:pt idx="12">
                  <c:v>4803.0660000000016</c:v>
                </c:pt>
                <c:pt idx="13">
                  <c:v>4698.9129999999986</c:v>
                </c:pt>
                <c:pt idx="14">
                  <c:v>4461.4860000000008</c:v>
                </c:pt>
                <c:pt idx="15">
                  <c:v>4037.9589999999989</c:v>
                </c:pt>
                <c:pt idx="16">
                  <c:v>3475.18</c:v>
                </c:pt>
                <c:pt idx="17">
                  <c:v>2753.5520000000006</c:v>
                </c:pt>
                <c:pt idx="18">
                  <c:v>2025.473</c:v>
                </c:pt>
                <c:pt idx="19">
                  <c:v>1671.5539999999994</c:v>
                </c:pt>
                <c:pt idx="20">
                  <c:v>1567.6309999999999</c:v>
                </c:pt>
                <c:pt idx="21">
                  <c:v>1513.5159999999998</c:v>
                </c:pt>
                <c:pt idx="22">
                  <c:v>1484.3469999999995</c:v>
                </c:pt>
                <c:pt idx="23">
                  <c:v>1504.1350000000002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89</c:v>
                </c:pt>
                <c:pt idx="1">
                  <c:v>86</c:v>
                </c:pt>
                <c:pt idx="2">
                  <c:v>85</c:v>
                </c:pt>
                <c:pt idx="3">
                  <c:v>86</c:v>
                </c:pt>
                <c:pt idx="4">
                  <c:v>87</c:v>
                </c:pt>
                <c:pt idx="5">
                  <c:v>90</c:v>
                </c:pt>
                <c:pt idx="6">
                  <c:v>108</c:v>
                </c:pt>
                <c:pt idx="7">
                  <c:v>138</c:v>
                </c:pt>
                <c:pt idx="8">
                  <c:v>160</c:v>
                </c:pt>
                <c:pt idx="9">
                  <c:v>173</c:v>
                </c:pt>
                <c:pt idx="10">
                  <c:v>181</c:v>
                </c:pt>
                <c:pt idx="11">
                  <c:v>185</c:v>
                </c:pt>
                <c:pt idx="12">
                  <c:v>185</c:v>
                </c:pt>
                <c:pt idx="13">
                  <c:v>183</c:v>
                </c:pt>
                <c:pt idx="14">
                  <c:v>178</c:v>
                </c:pt>
                <c:pt idx="15">
                  <c:v>170</c:v>
                </c:pt>
                <c:pt idx="16">
                  <c:v>159</c:v>
                </c:pt>
                <c:pt idx="17">
                  <c:v>141</c:v>
                </c:pt>
                <c:pt idx="18">
                  <c:v>121</c:v>
                </c:pt>
                <c:pt idx="19">
                  <c:v>111</c:v>
                </c:pt>
                <c:pt idx="20">
                  <c:v>110</c:v>
                </c:pt>
                <c:pt idx="21">
                  <c:v>107</c:v>
                </c:pt>
                <c:pt idx="22">
                  <c:v>104</c:v>
                </c:pt>
                <c:pt idx="23">
                  <c:v>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389</c:v>
                </c:pt>
                <c:pt idx="1">
                  <c:v>389</c:v>
                </c:pt>
                <c:pt idx="2">
                  <c:v>139</c:v>
                </c:pt>
                <c:pt idx="3">
                  <c:v>139</c:v>
                </c:pt>
                <c:pt idx="4">
                  <c:v>215</c:v>
                </c:pt>
                <c:pt idx="5">
                  <c:v>245</c:v>
                </c:pt>
                <c:pt idx="6">
                  <c:v>422</c:v>
                </c:pt>
                <c:pt idx="7">
                  <c:v>506</c:v>
                </c:pt>
                <c:pt idx="8">
                  <c:v>506</c:v>
                </c:pt>
                <c:pt idx="9">
                  <c:v>300</c:v>
                </c:pt>
                <c:pt idx="10">
                  <c:v>184</c:v>
                </c:pt>
                <c:pt idx="11">
                  <c:v>201</c:v>
                </c:pt>
                <c:pt idx="12">
                  <c:v>191</c:v>
                </c:pt>
                <c:pt idx="13">
                  <c:v>204</c:v>
                </c:pt>
                <c:pt idx="14">
                  <c:v>230</c:v>
                </c:pt>
                <c:pt idx="15">
                  <c:v>275</c:v>
                </c:pt>
                <c:pt idx="16">
                  <c:v>481</c:v>
                </c:pt>
                <c:pt idx="17">
                  <c:v>690</c:v>
                </c:pt>
                <c:pt idx="18">
                  <c:v>874</c:v>
                </c:pt>
                <c:pt idx="19">
                  <c:v>1112</c:v>
                </c:pt>
                <c:pt idx="20">
                  <c:v>1257</c:v>
                </c:pt>
                <c:pt idx="21">
                  <c:v>1234</c:v>
                </c:pt>
                <c:pt idx="22">
                  <c:v>786</c:v>
                </c:pt>
                <c:pt idx="23">
                  <c:v>484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3030464"/>
        <c:axId val="3230308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7375.6799999999994</c:v>
                </c:pt>
                <c:pt idx="1">
                  <c:v>7101.8649999999998</c:v>
                </c:pt>
                <c:pt idx="2">
                  <c:v>6912.351999999999</c:v>
                </c:pt>
                <c:pt idx="3">
                  <c:v>6826.5209999999997</c:v>
                </c:pt>
                <c:pt idx="4">
                  <c:v>6897.6240000000007</c:v>
                </c:pt>
                <c:pt idx="5">
                  <c:v>6934.1550000000016</c:v>
                </c:pt>
                <c:pt idx="6">
                  <c:v>7461.996000000001</c:v>
                </c:pt>
                <c:pt idx="7">
                  <c:v>8109.4760000000006</c:v>
                </c:pt>
                <c:pt idx="8">
                  <c:v>8866.9760000000024</c:v>
                </c:pt>
                <c:pt idx="9">
                  <c:v>9198.5000000000036</c:v>
                </c:pt>
                <c:pt idx="10">
                  <c:v>9514.235999999999</c:v>
                </c:pt>
                <c:pt idx="11">
                  <c:v>9607.9540000000052</c:v>
                </c:pt>
                <c:pt idx="12">
                  <c:v>9718.3449999999993</c:v>
                </c:pt>
                <c:pt idx="13">
                  <c:v>9627.9009999999998</c:v>
                </c:pt>
                <c:pt idx="14">
                  <c:v>9431.3909999999996</c:v>
                </c:pt>
                <c:pt idx="15">
                  <c:v>9361.1910000000044</c:v>
                </c:pt>
                <c:pt idx="16">
                  <c:v>9049.7880000000005</c:v>
                </c:pt>
                <c:pt idx="17">
                  <c:v>9002.991</c:v>
                </c:pt>
                <c:pt idx="18">
                  <c:v>8781.4330000000009</c:v>
                </c:pt>
                <c:pt idx="19">
                  <c:v>8725.773000000001</c:v>
                </c:pt>
                <c:pt idx="20">
                  <c:v>8729.127999999997</c:v>
                </c:pt>
                <c:pt idx="21">
                  <c:v>8359.223</c:v>
                </c:pt>
                <c:pt idx="22">
                  <c:v>8036.5389999999979</c:v>
                </c:pt>
                <c:pt idx="23">
                  <c:v>7501.6519999999991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3030464"/>
        <c:axId val="3230308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450</c:v>
                </c:pt>
                <c:pt idx="1">
                  <c:v>372.88</c:v>
                </c:pt>
                <c:pt idx="2">
                  <c:v>358.61</c:v>
                </c:pt>
                <c:pt idx="3">
                  <c:v>358.98</c:v>
                </c:pt>
                <c:pt idx="4">
                  <c:v>352</c:v>
                </c:pt>
                <c:pt idx="5">
                  <c:v>370.28</c:v>
                </c:pt>
                <c:pt idx="6">
                  <c:v>363.05</c:v>
                </c:pt>
                <c:pt idx="7">
                  <c:v>428</c:v>
                </c:pt>
                <c:pt idx="8">
                  <c:v>368.51</c:v>
                </c:pt>
                <c:pt idx="9">
                  <c:v>370.07</c:v>
                </c:pt>
                <c:pt idx="10">
                  <c:v>341</c:v>
                </c:pt>
                <c:pt idx="11">
                  <c:v>352</c:v>
                </c:pt>
                <c:pt idx="12">
                  <c:v>350</c:v>
                </c:pt>
                <c:pt idx="13">
                  <c:v>405.05</c:v>
                </c:pt>
                <c:pt idx="14">
                  <c:v>411</c:v>
                </c:pt>
                <c:pt idx="15">
                  <c:v>428</c:v>
                </c:pt>
                <c:pt idx="16">
                  <c:v>426.94</c:v>
                </c:pt>
                <c:pt idx="17">
                  <c:v>373.13</c:v>
                </c:pt>
                <c:pt idx="18">
                  <c:v>513</c:v>
                </c:pt>
                <c:pt idx="19">
                  <c:v>539.34</c:v>
                </c:pt>
                <c:pt idx="20">
                  <c:v>538.82000000000005</c:v>
                </c:pt>
                <c:pt idx="21">
                  <c:v>465.07</c:v>
                </c:pt>
                <c:pt idx="22">
                  <c:v>505.09</c:v>
                </c:pt>
                <c:pt idx="23">
                  <c:v>456.94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3031640"/>
        <c:axId val="323031248"/>
      </c:lineChart>
      <c:catAx>
        <c:axId val="323030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3030856"/>
        <c:crosses val="autoZero"/>
        <c:auto val="1"/>
        <c:lblAlgn val="ctr"/>
        <c:lblOffset val="100"/>
        <c:noMultiLvlLbl val="0"/>
      </c:catAx>
      <c:valAx>
        <c:axId val="323030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3030464"/>
        <c:crosses val="autoZero"/>
        <c:crossBetween val="between"/>
      </c:valAx>
      <c:valAx>
        <c:axId val="323031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3031640"/>
        <c:crosses val="max"/>
        <c:crossBetween val="between"/>
      </c:valAx>
      <c:catAx>
        <c:axId val="3230316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3031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7375.6799999999985</v>
      </c>
      <c r="C4" s="18">
        <v>7101.8810000000003</v>
      </c>
      <c r="D4" s="18">
        <v>6912.351999999999</v>
      </c>
      <c r="E4" s="18">
        <v>6826.5210000000015</v>
      </c>
      <c r="F4" s="18">
        <v>6897.6239999999989</v>
      </c>
      <c r="G4" s="18">
        <v>6934.1900000000005</v>
      </c>
      <c r="H4" s="18">
        <v>7461.9959999999965</v>
      </c>
      <c r="I4" s="18">
        <v>8109.4760000000006</v>
      </c>
      <c r="J4" s="18">
        <v>8867.0030000000042</v>
      </c>
      <c r="K4" s="18">
        <v>9198.5</v>
      </c>
      <c r="L4" s="18">
        <v>9514.235999999999</v>
      </c>
      <c r="M4" s="18">
        <v>9607.9669999999987</v>
      </c>
      <c r="N4" s="18">
        <v>9718.3079999999991</v>
      </c>
      <c r="O4" s="18">
        <v>9627.900999999998</v>
      </c>
      <c r="P4" s="18">
        <v>9431.3850000000002</v>
      </c>
      <c r="Q4" s="18">
        <v>9361.2310000000034</v>
      </c>
      <c r="R4" s="18">
        <v>9049.766999999998</v>
      </c>
      <c r="S4" s="18">
        <v>9002.9940000000042</v>
      </c>
      <c r="T4" s="18">
        <v>8781.3990000000013</v>
      </c>
      <c r="U4" s="18">
        <v>8725.8019999999997</v>
      </c>
      <c r="V4" s="18">
        <v>8729.1770000000015</v>
      </c>
      <c r="W4" s="18">
        <v>8359.2199999999993</v>
      </c>
      <c r="X4" s="18">
        <v>8036.5369999999994</v>
      </c>
      <c r="Y4" s="18">
        <v>7501.7020000000011</v>
      </c>
      <c r="Z4" s="19"/>
      <c r="AA4" s="20">
        <f>SUM(B4:Z4)</f>
        <v>201132.84900000002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450</v>
      </c>
      <c r="C7" s="28">
        <v>372.88</v>
      </c>
      <c r="D7" s="28">
        <v>358.61</v>
      </c>
      <c r="E7" s="28">
        <v>358.98</v>
      </c>
      <c r="F7" s="28">
        <v>352</v>
      </c>
      <c r="G7" s="28">
        <v>370.28</v>
      </c>
      <c r="H7" s="28">
        <v>363.05</v>
      </c>
      <c r="I7" s="28">
        <v>428</v>
      </c>
      <c r="J7" s="28">
        <v>368.51</v>
      </c>
      <c r="K7" s="28">
        <v>370.07</v>
      </c>
      <c r="L7" s="28">
        <v>341</v>
      </c>
      <c r="M7" s="28">
        <v>352</v>
      </c>
      <c r="N7" s="28">
        <v>350</v>
      </c>
      <c r="O7" s="28">
        <v>405.05</v>
      </c>
      <c r="P7" s="28">
        <v>411</v>
      </c>
      <c r="Q7" s="28">
        <v>428</v>
      </c>
      <c r="R7" s="28">
        <v>426.94</v>
      </c>
      <c r="S7" s="28">
        <v>373.13</v>
      </c>
      <c r="T7" s="28">
        <v>513</v>
      </c>
      <c r="U7" s="28">
        <v>539.34</v>
      </c>
      <c r="V7" s="28">
        <v>538.82000000000005</v>
      </c>
      <c r="W7" s="28">
        <v>465.07</v>
      </c>
      <c r="X7" s="28">
        <v>505.09</v>
      </c>
      <c r="Y7" s="28">
        <v>456.94</v>
      </c>
      <c r="Z7" s="29"/>
      <c r="AA7" s="30">
        <f>IF(SUM(B7:Z7)&lt;&gt;0,AVERAGEIF(B7:Z7,"&lt;&gt;"""),"")</f>
        <v>412.40666666666675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1241</v>
      </c>
      <c r="C10" s="42">
        <v>1241</v>
      </c>
      <c r="D10" s="42">
        <v>1241</v>
      </c>
      <c r="E10" s="42">
        <v>1241</v>
      </c>
      <c r="F10" s="42">
        <v>1241</v>
      </c>
      <c r="G10" s="42">
        <v>1241</v>
      </c>
      <c r="H10" s="42">
        <v>1241</v>
      </c>
      <c r="I10" s="42">
        <v>1241</v>
      </c>
      <c r="J10" s="42">
        <v>1241</v>
      </c>
      <c r="K10" s="42">
        <v>1241</v>
      </c>
      <c r="L10" s="42">
        <v>1241</v>
      </c>
      <c r="M10" s="42">
        <v>1241</v>
      </c>
      <c r="N10" s="42">
        <v>1241</v>
      </c>
      <c r="O10" s="42">
        <v>1241</v>
      </c>
      <c r="P10" s="42">
        <v>1241</v>
      </c>
      <c r="Q10" s="42">
        <v>1241</v>
      </c>
      <c r="R10" s="42">
        <v>1241</v>
      </c>
      <c r="S10" s="42">
        <v>1241</v>
      </c>
      <c r="T10" s="42">
        <v>1241</v>
      </c>
      <c r="U10" s="42">
        <v>1241</v>
      </c>
      <c r="V10" s="42">
        <v>1241</v>
      </c>
      <c r="W10" s="42">
        <v>1241</v>
      </c>
      <c r="X10" s="42">
        <v>1241</v>
      </c>
      <c r="Y10" s="42">
        <v>1241</v>
      </c>
      <c r="Z10" s="43"/>
      <c r="AA10" s="44">
        <f t="shared" ref="AA10:AA15" si="0">SUM(B10:Z10)</f>
        <v>29784</v>
      </c>
    </row>
    <row r="11" spans="1:27" ht="24.95" customHeight="1" x14ac:dyDescent="0.2">
      <c r="A11" s="45" t="s">
        <v>7</v>
      </c>
      <c r="B11" s="46">
        <v>321</v>
      </c>
      <c r="C11" s="47">
        <v>308</v>
      </c>
      <c r="D11" s="47">
        <v>293</v>
      </c>
      <c r="E11" s="47">
        <v>281</v>
      </c>
      <c r="F11" s="47">
        <v>283</v>
      </c>
      <c r="G11" s="47">
        <v>290</v>
      </c>
      <c r="H11" s="47">
        <v>313</v>
      </c>
      <c r="I11" s="47">
        <v>313</v>
      </c>
      <c r="J11" s="47">
        <v>313</v>
      </c>
      <c r="K11" s="47">
        <v>313</v>
      </c>
      <c r="L11" s="47">
        <v>313</v>
      </c>
      <c r="M11" s="47">
        <v>313</v>
      </c>
      <c r="N11" s="47">
        <v>313</v>
      </c>
      <c r="O11" s="47">
        <v>313</v>
      </c>
      <c r="P11" s="47">
        <v>321</v>
      </c>
      <c r="Q11" s="47">
        <v>331</v>
      </c>
      <c r="R11" s="47">
        <v>400.8</v>
      </c>
      <c r="S11" s="47">
        <v>461</v>
      </c>
      <c r="T11" s="47">
        <v>475</v>
      </c>
      <c r="U11" s="47">
        <v>476</v>
      </c>
      <c r="V11" s="47">
        <v>470</v>
      </c>
      <c r="W11" s="47">
        <v>438</v>
      </c>
      <c r="X11" s="47">
        <v>407</v>
      </c>
      <c r="Y11" s="47">
        <v>354</v>
      </c>
      <c r="Z11" s="48"/>
      <c r="AA11" s="49">
        <f t="shared" si="0"/>
        <v>8413.7999999999993</v>
      </c>
    </row>
    <row r="12" spans="1:27" ht="24.95" customHeight="1" x14ac:dyDescent="0.2">
      <c r="A12" s="50" t="s">
        <v>8</v>
      </c>
      <c r="B12" s="51">
        <v>3443.1509999999998</v>
      </c>
      <c r="C12" s="52">
        <v>3254.2269999999999</v>
      </c>
      <c r="D12" s="52">
        <v>2960.1129999999998</v>
      </c>
      <c r="E12" s="52">
        <v>2782.8089999999997</v>
      </c>
      <c r="F12" s="52">
        <v>2677.3919999999998</v>
      </c>
      <c r="G12" s="52">
        <v>2932.8589999999999</v>
      </c>
      <c r="H12" s="52">
        <v>2696.9300000000003</v>
      </c>
      <c r="I12" s="52">
        <v>3056.3530000000001</v>
      </c>
      <c r="J12" s="52">
        <v>2750.9619999999995</v>
      </c>
      <c r="K12" s="52">
        <v>2747.1820000000002</v>
      </c>
      <c r="L12" s="52">
        <v>2223.1869999999999</v>
      </c>
      <c r="M12" s="52">
        <v>2392.6729999999998</v>
      </c>
      <c r="N12" s="52">
        <v>2342.5419999999999</v>
      </c>
      <c r="O12" s="52">
        <v>2849.8879999999999</v>
      </c>
      <c r="P12" s="52">
        <v>2884.8989999999999</v>
      </c>
      <c r="Q12" s="52">
        <v>3188.2719999999999</v>
      </c>
      <c r="R12" s="52">
        <v>2999.3870000000002</v>
      </c>
      <c r="S12" s="52">
        <v>3182.1419999999998</v>
      </c>
      <c r="T12" s="52">
        <v>3447.4259999999999</v>
      </c>
      <c r="U12" s="52">
        <v>3427.5479999999998</v>
      </c>
      <c r="V12" s="52">
        <v>3452.5460000000003</v>
      </c>
      <c r="W12" s="52">
        <v>3458.2039999999997</v>
      </c>
      <c r="X12" s="52">
        <v>3523.39</v>
      </c>
      <c r="Y12" s="52">
        <v>3516.1669999999999</v>
      </c>
      <c r="Z12" s="53"/>
      <c r="AA12" s="54">
        <f t="shared" si="0"/>
        <v>72190.249000000011</v>
      </c>
    </row>
    <row r="13" spans="1:27" ht="24.95" customHeight="1" x14ac:dyDescent="0.2">
      <c r="A13" s="50" t="s">
        <v>9</v>
      </c>
      <c r="B13" s="51">
        <v>389</v>
      </c>
      <c r="C13" s="52">
        <v>389</v>
      </c>
      <c r="D13" s="52">
        <v>139</v>
      </c>
      <c r="E13" s="52">
        <v>139</v>
      </c>
      <c r="F13" s="52">
        <v>215</v>
      </c>
      <c r="G13" s="52">
        <v>245</v>
      </c>
      <c r="H13" s="52">
        <v>422</v>
      </c>
      <c r="I13" s="52">
        <v>506</v>
      </c>
      <c r="J13" s="52">
        <v>506</v>
      </c>
      <c r="K13" s="52">
        <v>300</v>
      </c>
      <c r="L13" s="52">
        <v>184</v>
      </c>
      <c r="M13" s="52">
        <v>201</v>
      </c>
      <c r="N13" s="52">
        <v>191</v>
      </c>
      <c r="O13" s="52">
        <v>204</v>
      </c>
      <c r="P13" s="52">
        <v>230</v>
      </c>
      <c r="Q13" s="52">
        <v>275</v>
      </c>
      <c r="R13" s="52">
        <v>481</v>
      </c>
      <c r="S13" s="52">
        <v>690</v>
      </c>
      <c r="T13" s="52">
        <v>874</v>
      </c>
      <c r="U13" s="52">
        <v>1112</v>
      </c>
      <c r="V13" s="52">
        <v>1257</v>
      </c>
      <c r="W13" s="52">
        <v>1234</v>
      </c>
      <c r="X13" s="52">
        <v>786</v>
      </c>
      <c r="Y13" s="52">
        <v>484</v>
      </c>
      <c r="Z13" s="53"/>
      <c r="AA13" s="54">
        <f t="shared" si="0"/>
        <v>11453</v>
      </c>
    </row>
    <row r="14" spans="1:27" ht="24.95" customHeight="1" x14ac:dyDescent="0.2">
      <c r="A14" s="55" t="s">
        <v>10</v>
      </c>
      <c r="B14" s="56">
        <v>1121.529</v>
      </c>
      <c r="C14" s="57">
        <v>1197.5540000000001</v>
      </c>
      <c r="D14" s="57">
        <v>1293.239</v>
      </c>
      <c r="E14" s="57">
        <v>1385.7119999999995</v>
      </c>
      <c r="F14" s="57">
        <v>1492.2320000000004</v>
      </c>
      <c r="G14" s="57">
        <v>1622.0310000000004</v>
      </c>
      <c r="H14" s="57">
        <v>1901.0659999999998</v>
      </c>
      <c r="I14" s="57">
        <v>2605.4230000000002</v>
      </c>
      <c r="J14" s="57">
        <v>3436.8409999999994</v>
      </c>
      <c r="K14" s="57">
        <v>4137.8179999999984</v>
      </c>
      <c r="L14" s="57">
        <v>4589.049</v>
      </c>
      <c r="M14" s="57">
        <v>4812.9939999999979</v>
      </c>
      <c r="N14" s="57">
        <v>4803.0660000000016</v>
      </c>
      <c r="O14" s="57">
        <v>4698.9129999999986</v>
      </c>
      <c r="P14" s="57">
        <v>4461.4860000000008</v>
      </c>
      <c r="Q14" s="57">
        <v>4037.9589999999989</v>
      </c>
      <c r="R14" s="57">
        <v>3475.18</v>
      </c>
      <c r="S14" s="57">
        <v>2753.5520000000006</v>
      </c>
      <c r="T14" s="57">
        <v>2025.473</v>
      </c>
      <c r="U14" s="57">
        <v>1671.5539999999994</v>
      </c>
      <c r="V14" s="57">
        <v>1567.6309999999999</v>
      </c>
      <c r="W14" s="57">
        <v>1513.5159999999998</v>
      </c>
      <c r="X14" s="57">
        <v>1484.3469999999995</v>
      </c>
      <c r="Y14" s="57">
        <v>1504.1350000000002</v>
      </c>
      <c r="Z14" s="58"/>
      <c r="AA14" s="59">
        <f t="shared" si="0"/>
        <v>63592.3</v>
      </c>
    </row>
    <row r="15" spans="1:27" ht="24.95" customHeight="1" x14ac:dyDescent="0.2">
      <c r="A15" s="55" t="s">
        <v>11</v>
      </c>
      <c r="B15" s="56">
        <v>89</v>
      </c>
      <c r="C15" s="57">
        <v>86</v>
      </c>
      <c r="D15" s="57">
        <v>85</v>
      </c>
      <c r="E15" s="57">
        <v>86</v>
      </c>
      <c r="F15" s="57">
        <v>87</v>
      </c>
      <c r="G15" s="57">
        <v>90</v>
      </c>
      <c r="H15" s="57">
        <v>108</v>
      </c>
      <c r="I15" s="57">
        <v>138</v>
      </c>
      <c r="J15" s="57">
        <v>160</v>
      </c>
      <c r="K15" s="57">
        <v>173</v>
      </c>
      <c r="L15" s="57">
        <v>181</v>
      </c>
      <c r="M15" s="57">
        <v>185</v>
      </c>
      <c r="N15" s="57">
        <v>185</v>
      </c>
      <c r="O15" s="57">
        <v>183</v>
      </c>
      <c r="P15" s="57">
        <v>178</v>
      </c>
      <c r="Q15" s="57">
        <v>170</v>
      </c>
      <c r="R15" s="57">
        <v>159</v>
      </c>
      <c r="S15" s="57">
        <v>141</v>
      </c>
      <c r="T15" s="57">
        <v>121</v>
      </c>
      <c r="U15" s="57">
        <v>111</v>
      </c>
      <c r="V15" s="57">
        <v>110</v>
      </c>
      <c r="W15" s="57">
        <v>107</v>
      </c>
      <c r="X15" s="57">
        <v>104</v>
      </c>
      <c r="Y15" s="57">
        <v>99</v>
      </c>
      <c r="Z15" s="58"/>
      <c r="AA15" s="59">
        <f t="shared" si="0"/>
        <v>3136</v>
      </c>
    </row>
    <row r="16" spans="1:27" ht="30" customHeight="1" thickBot="1" x14ac:dyDescent="0.25">
      <c r="A16" s="60" t="s">
        <v>12</v>
      </c>
      <c r="B16" s="61">
        <f>IF(LEN(B$2)&gt;0,SUM(B10:B15),"")</f>
        <v>6604.68</v>
      </c>
      <c r="C16" s="62">
        <f t="shared" ref="C16:Z16" si="1">IF(LEN(C$2)&gt;0,SUM(C10:C15),"")</f>
        <v>6475.7809999999999</v>
      </c>
      <c r="D16" s="62">
        <f t="shared" si="1"/>
        <v>6011.351999999999</v>
      </c>
      <c r="E16" s="62">
        <f t="shared" si="1"/>
        <v>5915.5209999999988</v>
      </c>
      <c r="F16" s="62">
        <f t="shared" si="1"/>
        <v>5995.6239999999998</v>
      </c>
      <c r="G16" s="62">
        <f t="shared" si="1"/>
        <v>6420.8900000000012</v>
      </c>
      <c r="H16" s="62">
        <f t="shared" si="1"/>
        <v>6681.9960000000001</v>
      </c>
      <c r="I16" s="62">
        <f t="shared" si="1"/>
        <v>7859.7759999999998</v>
      </c>
      <c r="J16" s="62">
        <f t="shared" si="1"/>
        <v>8407.8029999999999</v>
      </c>
      <c r="K16" s="62">
        <f t="shared" si="1"/>
        <v>8912</v>
      </c>
      <c r="L16" s="62">
        <f t="shared" si="1"/>
        <v>8731.2360000000008</v>
      </c>
      <c r="M16" s="62">
        <f t="shared" si="1"/>
        <v>9145.6669999999976</v>
      </c>
      <c r="N16" s="62">
        <f t="shared" si="1"/>
        <v>9075.608000000002</v>
      </c>
      <c r="O16" s="62">
        <f t="shared" si="1"/>
        <v>9489.8009999999995</v>
      </c>
      <c r="P16" s="62">
        <f t="shared" si="1"/>
        <v>9316.3850000000002</v>
      </c>
      <c r="Q16" s="62">
        <f t="shared" si="1"/>
        <v>9243.2309999999998</v>
      </c>
      <c r="R16" s="62">
        <f t="shared" si="1"/>
        <v>8756.3670000000002</v>
      </c>
      <c r="S16" s="62">
        <f t="shared" si="1"/>
        <v>8468.6939999999995</v>
      </c>
      <c r="T16" s="62">
        <f t="shared" si="1"/>
        <v>8183.8989999999994</v>
      </c>
      <c r="U16" s="62">
        <f t="shared" si="1"/>
        <v>8039.101999999999</v>
      </c>
      <c r="V16" s="62">
        <f t="shared" si="1"/>
        <v>8098.1769999999997</v>
      </c>
      <c r="W16" s="62">
        <f t="shared" si="1"/>
        <v>7991.7199999999993</v>
      </c>
      <c r="X16" s="62">
        <f t="shared" si="1"/>
        <v>7545.7369999999992</v>
      </c>
      <c r="Y16" s="62">
        <f t="shared" si="1"/>
        <v>7198.3019999999997</v>
      </c>
      <c r="Z16" s="63" t="str">
        <f t="shared" si="1"/>
        <v/>
      </c>
      <c r="AA16" s="64">
        <f>SUM(AA10:AA15)</f>
        <v>188569.34900000002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1765.9</v>
      </c>
      <c r="C28" s="72">
        <v>1808.9</v>
      </c>
      <c r="D28" s="72">
        <v>1615.9</v>
      </c>
      <c r="E28" s="72">
        <v>1684.9</v>
      </c>
      <c r="F28" s="72">
        <v>1855.9</v>
      </c>
      <c r="G28" s="72">
        <v>2002.9</v>
      </c>
      <c r="H28" s="72">
        <v>2401.9</v>
      </c>
      <c r="I28" s="72">
        <v>2968.9</v>
      </c>
      <c r="J28" s="72">
        <v>3528.9</v>
      </c>
      <c r="K28" s="72">
        <v>3779.9</v>
      </c>
      <c r="L28" s="72">
        <v>3960.9</v>
      </c>
      <c r="M28" s="72">
        <v>4125.8999999999996</v>
      </c>
      <c r="N28" s="72">
        <v>4137.8999999999996</v>
      </c>
      <c r="O28" s="72">
        <v>4071.9</v>
      </c>
      <c r="P28" s="72">
        <v>3933.9</v>
      </c>
      <c r="Q28" s="72">
        <v>3708.9</v>
      </c>
      <c r="R28" s="72">
        <v>3599.7</v>
      </c>
      <c r="S28" s="72">
        <v>3407.9</v>
      </c>
      <c r="T28" s="72">
        <v>3127.9</v>
      </c>
      <c r="U28" s="72">
        <v>3142.9</v>
      </c>
      <c r="V28" s="72">
        <v>3186.9</v>
      </c>
      <c r="W28" s="72">
        <v>3048.9</v>
      </c>
      <c r="X28" s="72">
        <v>2551.9</v>
      </c>
      <c r="Y28" s="72">
        <v>2206.9</v>
      </c>
      <c r="Z28" s="73"/>
      <c r="AA28" s="74">
        <f>SUM(B28:Z28)</f>
        <v>71626.399999999994</v>
      </c>
    </row>
    <row r="29" spans="1:27" ht="24.95" customHeight="1" x14ac:dyDescent="0.2">
      <c r="A29" s="75" t="s">
        <v>23</v>
      </c>
      <c r="B29" s="76">
        <v>734.68</v>
      </c>
      <c r="C29" s="77">
        <v>982.78099999999995</v>
      </c>
      <c r="D29" s="77">
        <v>832.35199999999998</v>
      </c>
      <c r="E29" s="77">
        <v>902.52099999999996</v>
      </c>
      <c r="F29" s="77">
        <v>798.62400000000002</v>
      </c>
      <c r="G29" s="77">
        <v>1149.8900000000001</v>
      </c>
      <c r="H29" s="77">
        <v>824.99599999999998</v>
      </c>
      <c r="I29" s="77">
        <v>1430.7760000000001</v>
      </c>
      <c r="J29" s="77">
        <v>1450.8030000000001</v>
      </c>
      <c r="K29" s="77">
        <v>1957.1</v>
      </c>
      <c r="L29" s="77">
        <v>1645.336</v>
      </c>
      <c r="M29" s="77">
        <v>1944.7670000000001</v>
      </c>
      <c r="N29" s="77">
        <v>1814.7080000000001</v>
      </c>
      <c r="O29" s="77">
        <v>2294.9009999999998</v>
      </c>
      <c r="P29" s="77">
        <v>2162.4850000000001</v>
      </c>
      <c r="Q29" s="77">
        <v>1917.3309999999999</v>
      </c>
      <c r="R29" s="77">
        <v>1480.6669999999999</v>
      </c>
      <c r="S29" s="77">
        <v>1082.7940000000001</v>
      </c>
      <c r="T29" s="77">
        <v>924.899</v>
      </c>
      <c r="U29" s="77">
        <v>797.10199999999998</v>
      </c>
      <c r="V29" s="77">
        <v>799.17700000000002</v>
      </c>
      <c r="W29" s="77">
        <v>805.72</v>
      </c>
      <c r="X29" s="77">
        <v>783.73699999999997</v>
      </c>
      <c r="Y29" s="77">
        <v>644.30200000000002</v>
      </c>
      <c r="Z29" s="78"/>
      <c r="AA29" s="79">
        <f>SUM(B29:Z29)</f>
        <v>30162.449000000004</v>
      </c>
    </row>
    <row r="30" spans="1:27" ht="24.95" customHeight="1" x14ac:dyDescent="0.2">
      <c r="A30" s="82" t="s">
        <v>24</v>
      </c>
      <c r="B30" s="80">
        <v>4236.1000000000004</v>
      </c>
      <c r="C30" s="81">
        <v>3911.1</v>
      </c>
      <c r="D30" s="81">
        <v>3825.1</v>
      </c>
      <c r="E30" s="81">
        <v>3600.1</v>
      </c>
      <c r="F30" s="81">
        <v>3604.1</v>
      </c>
      <c r="G30" s="81">
        <v>3514.1</v>
      </c>
      <c r="H30" s="81">
        <v>3576.1</v>
      </c>
      <c r="I30" s="81">
        <v>3593.1</v>
      </c>
      <c r="J30" s="81">
        <v>3543.1</v>
      </c>
      <c r="K30" s="81">
        <v>3290</v>
      </c>
      <c r="L30" s="81">
        <v>3240</v>
      </c>
      <c r="M30" s="81">
        <v>3190</v>
      </c>
      <c r="N30" s="81">
        <v>3240</v>
      </c>
      <c r="O30" s="81">
        <v>3240</v>
      </c>
      <c r="P30" s="81">
        <v>3335</v>
      </c>
      <c r="Q30" s="81">
        <v>3735</v>
      </c>
      <c r="R30" s="81">
        <v>3797</v>
      </c>
      <c r="S30" s="81">
        <v>4211</v>
      </c>
      <c r="T30" s="81">
        <v>4420.1000000000004</v>
      </c>
      <c r="U30" s="81">
        <v>4391.1000000000004</v>
      </c>
      <c r="V30" s="81">
        <v>4416.1000000000004</v>
      </c>
      <c r="W30" s="81">
        <v>4418.1000000000004</v>
      </c>
      <c r="X30" s="81">
        <v>4479.1000000000004</v>
      </c>
      <c r="Y30" s="81">
        <v>4467.1000000000004</v>
      </c>
      <c r="Z30" s="83"/>
      <c r="AA30" s="84">
        <f>SUM(B30:Z30)</f>
        <v>91272.500000000029</v>
      </c>
    </row>
    <row r="31" spans="1:27" ht="30" customHeight="1" thickBot="1" x14ac:dyDescent="0.25">
      <c r="A31" s="60" t="s">
        <v>25</v>
      </c>
      <c r="B31" s="61">
        <f>IF(LEN(B$2)&gt;0,SUM(B28:B30),"")</f>
        <v>6736.68</v>
      </c>
      <c r="C31" s="62">
        <f t="shared" ref="C31:Z31" si="4">IF(LEN(C$2)&gt;0,SUM(C28:C30),"")</f>
        <v>6702.7809999999999</v>
      </c>
      <c r="D31" s="62">
        <f t="shared" si="4"/>
        <v>6273.3519999999999</v>
      </c>
      <c r="E31" s="62">
        <f t="shared" si="4"/>
        <v>6187.5210000000006</v>
      </c>
      <c r="F31" s="62">
        <f t="shared" si="4"/>
        <v>6258.6239999999998</v>
      </c>
      <c r="G31" s="62">
        <f t="shared" si="4"/>
        <v>6666.8899999999994</v>
      </c>
      <c r="H31" s="62">
        <f t="shared" si="4"/>
        <v>6802.9960000000001</v>
      </c>
      <c r="I31" s="62">
        <f t="shared" si="4"/>
        <v>7992.7759999999998</v>
      </c>
      <c r="J31" s="62">
        <f t="shared" si="4"/>
        <v>8522.8029999999999</v>
      </c>
      <c r="K31" s="62">
        <f t="shared" si="4"/>
        <v>9027</v>
      </c>
      <c r="L31" s="62">
        <f t="shared" si="4"/>
        <v>8846.2360000000008</v>
      </c>
      <c r="M31" s="62">
        <f t="shared" si="4"/>
        <v>9260.6669999999995</v>
      </c>
      <c r="N31" s="62">
        <f t="shared" si="4"/>
        <v>9192.6080000000002</v>
      </c>
      <c r="O31" s="62">
        <f t="shared" si="4"/>
        <v>9606.8009999999995</v>
      </c>
      <c r="P31" s="62">
        <f t="shared" si="4"/>
        <v>9431.3850000000002</v>
      </c>
      <c r="Q31" s="62">
        <f t="shared" si="4"/>
        <v>9361.2309999999998</v>
      </c>
      <c r="R31" s="62">
        <f t="shared" si="4"/>
        <v>8877.3670000000002</v>
      </c>
      <c r="S31" s="62">
        <f t="shared" si="4"/>
        <v>8701.6939999999995</v>
      </c>
      <c r="T31" s="62">
        <f t="shared" si="4"/>
        <v>8472.8990000000013</v>
      </c>
      <c r="U31" s="62">
        <f t="shared" si="4"/>
        <v>8331.1020000000008</v>
      </c>
      <c r="V31" s="62">
        <f t="shared" si="4"/>
        <v>8402.1769999999997</v>
      </c>
      <c r="W31" s="62">
        <f t="shared" si="4"/>
        <v>8272.7200000000012</v>
      </c>
      <c r="X31" s="62">
        <f t="shared" si="4"/>
        <v>7814.737000000001</v>
      </c>
      <c r="Y31" s="62">
        <f t="shared" si="4"/>
        <v>7318.3020000000006</v>
      </c>
      <c r="Z31" s="63" t="str">
        <f t="shared" si="4"/>
        <v/>
      </c>
      <c r="AA31" s="64">
        <f>SUM(AA28:AA30)</f>
        <v>193061.34900000005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>
        <v>65</v>
      </c>
      <c r="D34" s="95">
        <v>100</v>
      </c>
      <c r="E34" s="95">
        <v>120</v>
      </c>
      <c r="F34" s="95">
        <v>115</v>
      </c>
      <c r="G34" s="95">
        <v>100</v>
      </c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>
        <v>24</v>
      </c>
      <c r="T34" s="95">
        <v>24</v>
      </c>
      <c r="U34" s="95">
        <v>24</v>
      </c>
      <c r="V34" s="95">
        <v>24</v>
      </c>
      <c r="W34" s="95"/>
      <c r="X34" s="95"/>
      <c r="Y34" s="95"/>
      <c r="Z34" s="96"/>
      <c r="AA34" s="74">
        <f t="shared" ref="AA34:AA39" si="5">SUM(B34:Z34)</f>
        <v>596</v>
      </c>
    </row>
    <row r="35" spans="1:27" ht="24.95" customHeight="1" x14ac:dyDescent="0.2">
      <c r="A35" s="97" t="s">
        <v>28</v>
      </c>
      <c r="B35" s="98">
        <v>52</v>
      </c>
      <c r="C35" s="99">
        <v>82</v>
      </c>
      <c r="D35" s="99">
        <v>82</v>
      </c>
      <c r="E35" s="99">
        <v>72</v>
      </c>
      <c r="F35" s="99">
        <v>68</v>
      </c>
      <c r="G35" s="99">
        <v>66</v>
      </c>
      <c r="H35" s="99">
        <v>41</v>
      </c>
      <c r="I35" s="99">
        <v>53</v>
      </c>
      <c r="J35" s="99">
        <v>35</v>
      </c>
      <c r="K35" s="99">
        <v>35</v>
      </c>
      <c r="L35" s="99">
        <v>35</v>
      </c>
      <c r="M35" s="99">
        <v>35</v>
      </c>
      <c r="N35" s="99">
        <v>37</v>
      </c>
      <c r="O35" s="99">
        <v>37</v>
      </c>
      <c r="P35" s="99">
        <v>35</v>
      </c>
      <c r="Q35" s="99">
        <v>38</v>
      </c>
      <c r="R35" s="99">
        <v>41</v>
      </c>
      <c r="S35" s="99">
        <v>129</v>
      </c>
      <c r="T35" s="99">
        <v>185</v>
      </c>
      <c r="U35" s="99">
        <v>188</v>
      </c>
      <c r="V35" s="99">
        <v>200</v>
      </c>
      <c r="W35" s="99">
        <v>201</v>
      </c>
      <c r="X35" s="99">
        <v>189</v>
      </c>
      <c r="Y35" s="99">
        <v>40</v>
      </c>
      <c r="Z35" s="100"/>
      <c r="AA35" s="79">
        <f t="shared" si="5"/>
        <v>1976</v>
      </c>
    </row>
    <row r="36" spans="1:27" ht="24.95" customHeight="1" x14ac:dyDescent="0.2">
      <c r="A36" s="97" t="s">
        <v>29</v>
      </c>
      <c r="B36" s="98">
        <v>669</v>
      </c>
      <c r="C36" s="99">
        <v>429.1</v>
      </c>
      <c r="D36" s="99">
        <v>669</v>
      </c>
      <c r="E36" s="99">
        <v>669</v>
      </c>
      <c r="F36" s="99">
        <v>669</v>
      </c>
      <c r="G36" s="99">
        <v>297.3</v>
      </c>
      <c r="H36" s="99">
        <v>689</v>
      </c>
      <c r="I36" s="99">
        <v>146.69999999999999</v>
      </c>
      <c r="J36" s="99">
        <v>374.2</v>
      </c>
      <c r="K36" s="99">
        <v>201.5</v>
      </c>
      <c r="L36" s="99">
        <v>698</v>
      </c>
      <c r="M36" s="99">
        <v>377.3</v>
      </c>
      <c r="N36" s="99">
        <v>555.70000000000005</v>
      </c>
      <c r="O36" s="99">
        <v>51.1</v>
      </c>
      <c r="P36" s="99">
        <v>30</v>
      </c>
      <c r="Q36" s="99">
        <v>30</v>
      </c>
      <c r="R36" s="99">
        <v>202.4</v>
      </c>
      <c r="S36" s="99">
        <v>331.3</v>
      </c>
      <c r="T36" s="99">
        <v>338.5</v>
      </c>
      <c r="U36" s="99">
        <v>424.7</v>
      </c>
      <c r="V36" s="99">
        <v>357</v>
      </c>
      <c r="W36" s="99">
        <v>116.5</v>
      </c>
      <c r="X36" s="99">
        <v>251.8</v>
      </c>
      <c r="Y36" s="99">
        <v>213.4</v>
      </c>
      <c r="Z36" s="100"/>
      <c r="AA36" s="79">
        <f t="shared" si="5"/>
        <v>8791.4999999999982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771</v>
      </c>
      <c r="C39" s="88">
        <f t="shared" si="6"/>
        <v>626.1</v>
      </c>
      <c r="D39" s="88">
        <f t="shared" si="6"/>
        <v>901</v>
      </c>
      <c r="E39" s="88">
        <f t="shared" si="6"/>
        <v>911</v>
      </c>
      <c r="F39" s="88">
        <f t="shared" si="6"/>
        <v>902</v>
      </c>
      <c r="G39" s="88">
        <f t="shared" si="6"/>
        <v>513.29999999999995</v>
      </c>
      <c r="H39" s="88">
        <f t="shared" si="6"/>
        <v>780</v>
      </c>
      <c r="I39" s="88">
        <f t="shared" si="6"/>
        <v>249.7</v>
      </c>
      <c r="J39" s="88">
        <f t="shared" si="6"/>
        <v>459.2</v>
      </c>
      <c r="K39" s="88">
        <f t="shared" si="6"/>
        <v>286.5</v>
      </c>
      <c r="L39" s="88">
        <f t="shared" si="6"/>
        <v>783</v>
      </c>
      <c r="M39" s="88">
        <f t="shared" si="6"/>
        <v>462.3</v>
      </c>
      <c r="N39" s="88">
        <f t="shared" si="6"/>
        <v>642.70000000000005</v>
      </c>
      <c r="O39" s="88">
        <f t="shared" si="6"/>
        <v>138.1</v>
      </c>
      <c r="P39" s="88">
        <f t="shared" si="6"/>
        <v>115</v>
      </c>
      <c r="Q39" s="88">
        <f t="shared" si="6"/>
        <v>118</v>
      </c>
      <c r="R39" s="88">
        <f t="shared" si="6"/>
        <v>293.39999999999998</v>
      </c>
      <c r="S39" s="88">
        <f t="shared" si="6"/>
        <v>534.29999999999995</v>
      </c>
      <c r="T39" s="88">
        <f t="shared" si="6"/>
        <v>597.5</v>
      </c>
      <c r="U39" s="88">
        <f t="shared" si="6"/>
        <v>686.7</v>
      </c>
      <c r="V39" s="88">
        <f t="shared" si="6"/>
        <v>631</v>
      </c>
      <c r="W39" s="88">
        <f t="shared" si="6"/>
        <v>367.5</v>
      </c>
      <c r="X39" s="88">
        <f t="shared" si="6"/>
        <v>490.8</v>
      </c>
      <c r="Y39" s="88">
        <f t="shared" si="6"/>
        <v>303.39999999999998</v>
      </c>
      <c r="Z39" s="89" t="str">
        <f t="shared" si="6"/>
        <v/>
      </c>
      <c r="AA39" s="90">
        <f t="shared" si="5"/>
        <v>12563.5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639</v>
      </c>
      <c r="C44" s="99">
        <v>399.1</v>
      </c>
      <c r="D44" s="99">
        <v>639</v>
      </c>
      <c r="E44" s="99">
        <v>639</v>
      </c>
      <c r="F44" s="99">
        <v>639</v>
      </c>
      <c r="G44" s="99">
        <v>267.3</v>
      </c>
      <c r="H44" s="99">
        <v>659</v>
      </c>
      <c r="I44" s="99">
        <v>116.7</v>
      </c>
      <c r="J44" s="99">
        <v>344.2</v>
      </c>
      <c r="K44" s="99">
        <v>171.5</v>
      </c>
      <c r="L44" s="99">
        <v>668</v>
      </c>
      <c r="M44" s="99">
        <v>347.3</v>
      </c>
      <c r="N44" s="99">
        <v>525.70000000000005</v>
      </c>
      <c r="O44" s="99">
        <v>21.1</v>
      </c>
      <c r="P44" s="99"/>
      <c r="Q44" s="99"/>
      <c r="R44" s="99">
        <v>172.4</v>
      </c>
      <c r="S44" s="99">
        <v>301.3</v>
      </c>
      <c r="T44" s="99">
        <v>308.5</v>
      </c>
      <c r="U44" s="99">
        <v>394.7</v>
      </c>
      <c r="V44" s="99">
        <v>327</v>
      </c>
      <c r="W44" s="99">
        <v>86.5</v>
      </c>
      <c r="X44" s="99">
        <v>221.8</v>
      </c>
      <c r="Y44" s="99">
        <v>183.4</v>
      </c>
      <c r="Z44" s="100"/>
      <c r="AA44" s="79">
        <f t="shared" si="7"/>
        <v>8071.5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639</v>
      </c>
      <c r="C48" s="88">
        <f t="shared" ref="C48:Z48" si="8">IF(LEN(C$2)&gt;0,SUM(C42:C47),"")</f>
        <v>399.1</v>
      </c>
      <c r="D48" s="88">
        <f t="shared" si="8"/>
        <v>639</v>
      </c>
      <c r="E48" s="88">
        <f t="shared" si="8"/>
        <v>639</v>
      </c>
      <c r="F48" s="88">
        <f t="shared" si="8"/>
        <v>639</v>
      </c>
      <c r="G48" s="88">
        <f t="shared" si="8"/>
        <v>267.3</v>
      </c>
      <c r="H48" s="88">
        <f t="shared" si="8"/>
        <v>659</v>
      </c>
      <c r="I48" s="88">
        <f t="shared" si="8"/>
        <v>116.7</v>
      </c>
      <c r="J48" s="88">
        <f t="shared" si="8"/>
        <v>344.2</v>
      </c>
      <c r="K48" s="88">
        <f t="shared" si="8"/>
        <v>171.5</v>
      </c>
      <c r="L48" s="88">
        <f t="shared" si="8"/>
        <v>668</v>
      </c>
      <c r="M48" s="88">
        <f t="shared" si="8"/>
        <v>347.3</v>
      </c>
      <c r="N48" s="88">
        <f t="shared" si="8"/>
        <v>525.70000000000005</v>
      </c>
      <c r="O48" s="88">
        <f t="shared" si="8"/>
        <v>21.1</v>
      </c>
      <c r="P48" s="88">
        <f t="shared" si="8"/>
        <v>0</v>
      </c>
      <c r="Q48" s="88">
        <f t="shared" si="8"/>
        <v>0</v>
      </c>
      <c r="R48" s="88">
        <f t="shared" si="8"/>
        <v>172.4</v>
      </c>
      <c r="S48" s="88">
        <f t="shared" si="8"/>
        <v>301.3</v>
      </c>
      <c r="T48" s="88">
        <f t="shared" si="8"/>
        <v>308.5</v>
      </c>
      <c r="U48" s="88">
        <f t="shared" si="8"/>
        <v>394.7</v>
      </c>
      <c r="V48" s="88">
        <f t="shared" si="8"/>
        <v>327</v>
      </c>
      <c r="W48" s="88">
        <f t="shared" si="8"/>
        <v>86.5</v>
      </c>
      <c r="X48" s="88">
        <f t="shared" si="8"/>
        <v>221.8</v>
      </c>
      <c r="Y48" s="88">
        <f t="shared" si="8"/>
        <v>183.4</v>
      </c>
      <c r="Z48" s="89" t="str">
        <f t="shared" si="8"/>
        <v/>
      </c>
      <c r="AA48" s="90">
        <f t="shared" si="7"/>
        <v>8071.5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7375.68</v>
      </c>
      <c r="C51" s="88">
        <f t="shared" si="10"/>
        <v>7101.8810000000003</v>
      </c>
      <c r="D51" s="88">
        <f t="shared" si="10"/>
        <v>6912.351999999999</v>
      </c>
      <c r="E51" s="88">
        <f t="shared" si="10"/>
        <v>6826.5209999999988</v>
      </c>
      <c r="F51" s="88">
        <f t="shared" si="10"/>
        <v>6897.6239999999998</v>
      </c>
      <c r="G51" s="88">
        <f t="shared" si="10"/>
        <v>6934.1900000000014</v>
      </c>
      <c r="H51" s="88">
        <f t="shared" si="10"/>
        <v>7461.9960000000001</v>
      </c>
      <c r="I51" s="88">
        <f t="shared" si="10"/>
        <v>8109.4759999999997</v>
      </c>
      <c r="J51" s="88">
        <f t="shared" si="10"/>
        <v>8867.0030000000006</v>
      </c>
      <c r="K51" s="88">
        <f t="shared" si="10"/>
        <v>9198.5</v>
      </c>
      <c r="L51" s="88">
        <f t="shared" si="10"/>
        <v>9514.2360000000008</v>
      </c>
      <c r="M51" s="88">
        <f t="shared" si="10"/>
        <v>9607.9669999999969</v>
      </c>
      <c r="N51" s="88">
        <f t="shared" si="10"/>
        <v>9718.3080000000027</v>
      </c>
      <c r="O51" s="88">
        <f t="shared" si="10"/>
        <v>9627.9009999999998</v>
      </c>
      <c r="P51" s="88">
        <f t="shared" si="10"/>
        <v>9431.3850000000002</v>
      </c>
      <c r="Q51" s="88">
        <f t="shared" si="10"/>
        <v>9361.2309999999998</v>
      </c>
      <c r="R51" s="88">
        <f t="shared" si="10"/>
        <v>9049.7669999999998</v>
      </c>
      <c r="S51" s="88">
        <f t="shared" si="10"/>
        <v>9002.9939999999988</v>
      </c>
      <c r="T51" s="88">
        <f t="shared" si="10"/>
        <v>8781.3989999999994</v>
      </c>
      <c r="U51" s="88">
        <f t="shared" si="10"/>
        <v>8725.8019999999997</v>
      </c>
      <c r="V51" s="88">
        <f t="shared" si="10"/>
        <v>8729.1769999999997</v>
      </c>
      <c r="W51" s="88">
        <f t="shared" si="10"/>
        <v>8359.2199999999993</v>
      </c>
      <c r="X51" s="88">
        <f t="shared" si="10"/>
        <v>8036.5369999999994</v>
      </c>
      <c r="Y51" s="88">
        <f t="shared" si="10"/>
        <v>7501.7019999999993</v>
      </c>
      <c r="Z51" s="89" t="str">
        <f t="shared" si="10"/>
        <v/>
      </c>
      <c r="AA51" s="105">
        <f>SUM(B51:Z51)</f>
        <v>201132.84899999999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7375.6799999999994</v>
      </c>
      <c r="C4" s="18">
        <v>7101.8649999999998</v>
      </c>
      <c r="D4" s="18">
        <v>6912.351999999999</v>
      </c>
      <c r="E4" s="18">
        <v>6826.5209999999997</v>
      </c>
      <c r="F4" s="18">
        <v>6897.6240000000007</v>
      </c>
      <c r="G4" s="18">
        <v>6934.1550000000016</v>
      </c>
      <c r="H4" s="18">
        <v>7461.996000000001</v>
      </c>
      <c r="I4" s="18">
        <v>8109.4760000000006</v>
      </c>
      <c r="J4" s="18">
        <v>8866.9760000000024</v>
      </c>
      <c r="K4" s="18">
        <v>9198.5000000000036</v>
      </c>
      <c r="L4" s="18">
        <v>9514.235999999999</v>
      </c>
      <c r="M4" s="18">
        <v>9607.9540000000052</v>
      </c>
      <c r="N4" s="18">
        <v>9718.3449999999993</v>
      </c>
      <c r="O4" s="18">
        <v>9627.9009999999998</v>
      </c>
      <c r="P4" s="18">
        <v>9431.3909999999996</v>
      </c>
      <c r="Q4" s="18">
        <v>9361.1910000000044</v>
      </c>
      <c r="R4" s="18">
        <v>9049.7880000000005</v>
      </c>
      <c r="S4" s="18">
        <v>9002.991</v>
      </c>
      <c r="T4" s="18">
        <v>8781.4330000000009</v>
      </c>
      <c r="U4" s="18">
        <v>8725.773000000001</v>
      </c>
      <c r="V4" s="18">
        <v>8729.127999999997</v>
      </c>
      <c r="W4" s="18">
        <v>8359.223</v>
      </c>
      <c r="X4" s="18">
        <v>8036.5389999999979</v>
      </c>
      <c r="Y4" s="18">
        <v>7501.6519999999991</v>
      </c>
      <c r="Z4" s="19"/>
      <c r="AA4" s="20">
        <f>SUM(B4:Z4)</f>
        <v>201132.69000000003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450</v>
      </c>
      <c r="C7" s="28">
        <v>372.88</v>
      </c>
      <c r="D7" s="28">
        <v>358.61</v>
      </c>
      <c r="E7" s="28">
        <v>358.98</v>
      </c>
      <c r="F7" s="28">
        <v>352</v>
      </c>
      <c r="G7" s="28">
        <v>370.28</v>
      </c>
      <c r="H7" s="28">
        <v>363.05</v>
      </c>
      <c r="I7" s="28">
        <v>428</v>
      </c>
      <c r="J7" s="28">
        <v>368.51</v>
      </c>
      <c r="K7" s="28">
        <v>370.07</v>
      </c>
      <c r="L7" s="28">
        <v>341</v>
      </c>
      <c r="M7" s="28">
        <v>352</v>
      </c>
      <c r="N7" s="28">
        <v>350</v>
      </c>
      <c r="O7" s="28">
        <v>405.05</v>
      </c>
      <c r="P7" s="28">
        <v>411</v>
      </c>
      <c r="Q7" s="28">
        <v>428</v>
      </c>
      <c r="R7" s="28">
        <v>426.94</v>
      </c>
      <c r="S7" s="28">
        <v>373.13</v>
      </c>
      <c r="T7" s="28">
        <v>513</v>
      </c>
      <c r="U7" s="28">
        <v>539.34</v>
      </c>
      <c r="V7" s="28">
        <v>538.82000000000005</v>
      </c>
      <c r="W7" s="28">
        <v>465.07</v>
      </c>
      <c r="X7" s="28">
        <v>505.09</v>
      </c>
      <c r="Y7" s="28">
        <v>456.94</v>
      </c>
      <c r="Z7" s="29"/>
      <c r="AA7" s="30">
        <f>IF(SUM(B7:Z7)&lt;&gt;0,AVERAGEIF(B7:Z7,"&lt;&gt;"""),"")</f>
        <v>412.40666666666675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935.90599999999995</v>
      </c>
      <c r="C19" s="72">
        <v>949.07100000000003</v>
      </c>
      <c r="D19" s="72">
        <v>919.24099999999999</v>
      </c>
      <c r="E19" s="72">
        <v>910.30200000000002</v>
      </c>
      <c r="F19" s="72">
        <v>926.40200000000004</v>
      </c>
      <c r="G19" s="72">
        <v>909.298</v>
      </c>
      <c r="H19" s="72">
        <v>915.20699999999999</v>
      </c>
      <c r="I19" s="72">
        <v>916.37099999999998</v>
      </c>
      <c r="J19" s="72">
        <v>929.303</v>
      </c>
      <c r="K19" s="72">
        <v>930.32399999999996</v>
      </c>
      <c r="L19" s="72">
        <v>929.41099999999994</v>
      </c>
      <c r="M19" s="72">
        <v>883.45399999999995</v>
      </c>
      <c r="N19" s="72">
        <v>834.43100000000004</v>
      </c>
      <c r="O19" s="72">
        <v>815.14300000000003</v>
      </c>
      <c r="P19" s="72">
        <v>793.36500000000001</v>
      </c>
      <c r="Q19" s="72">
        <v>798.52</v>
      </c>
      <c r="R19" s="72">
        <v>738.50300000000004</v>
      </c>
      <c r="S19" s="72">
        <v>751.49900000000002</v>
      </c>
      <c r="T19" s="72">
        <v>766.49300000000005</v>
      </c>
      <c r="U19" s="72">
        <v>775.14300000000003</v>
      </c>
      <c r="V19" s="72">
        <v>761.15899999999999</v>
      </c>
      <c r="W19" s="72">
        <v>735.13400000000001</v>
      </c>
      <c r="X19" s="72">
        <v>870.08400000000006</v>
      </c>
      <c r="Y19" s="72">
        <v>894.00599999999997</v>
      </c>
      <c r="Z19" s="73"/>
      <c r="AA19" s="74">
        <f t="shared" ref="AA19:AA24" si="2">SUM(B19:Z19)</f>
        <v>20587.77</v>
      </c>
    </row>
    <row r="20" spans="1:27" ht="24.95" customHeight="1" x14ac:dyDescent="0.2">
      <c r="A20" s="75" t="s">
        <v>15</v>
      </c>
      <c r="B20" s="76">
        <v>1193.297</v>
      </c>
      <c r="C20" s="77">
        <v>1170.1789999999996</v>
      </c>
      <c r="D20" s="77">
        <v>1171.414</v>
      </c>
      <c r="E20" s="77">
        <v>1176.3010000000002</v>
      </c>
      <c r="F20" s="77">
        <v>1208.645</v>
      </c>
      <c r="G20" s="77">
        <v>1299.1300000000001</v>
      </c>
      <c r="H20" s="77">
        <v>1455.7060000000001</v>
      </c>
      <c r="I20" s="77">
        <v>1501.0830000000001</v>
      </c>
      <c r="J20" s="77">
        <v>1696.1690000000001</v>
      </c>
      <c r="K20" s="77">
        <v>1750.5500000000002</v>
      </c>
      <c r="L20" s="77">
        <v>1771.6510000000001</v>
      </c>
      <c r="M20" s="77">
        <v>1796.8060000000003</v>
      </c>
      <c r="N20" s="77">
        <v>1811.3010000000002</v>
      </c>
      <c r="O20" s="77">
        <v>1771.9179999999999</v>
      </c>
      <c r="P20" s="77">
        <v>1704.1299999999999</v>
      </c>
      <c r="Q20" s="77">
        <v>1648.4020000000003</v>
      </c>
      <c r="R20" s="77">
        <v>1577.568</v>
      </c>
      <c r="S20" s="77">
        <v>1512.3299999999997</v>
      </c>
      <c r="T20" s="77">
        <v>1390.595</v>
      </c>
      <c r="U20" s="77">
        <v>1275.2840000000001</v>
      </c>
      <c r="V20" s="77">
        <v>1188.9359999999999</v>
      </c>
      <c r="W20" s="77">
        <v>1159.2930000000001</v>
      </c>
      <c r="X20" s="77">
        <v>1117.1970000000001</v>
      </c>
      <c r="Y20" s="77">
        <v>1086.6670000000001</v>
      </c>
      <c r="Z20" s="78"/>
      <c r="AA20" s="79">
        <f t="shared" si="2"/>
        <v>34434.552000000003</v>
      </c>
    </row>
    <row r="21" spans="1:27" ht="24.95" customHeight="1" x14ac:dyDescent="0.2">
      <c r="A21" s="75" t="s">
        <v>16</v>
      </c>
      <c r="B21" s="80">
        <v>3565.9770000000003</v>
      </c>
      <c r="C21" s="81">
        <v>3346.1149999999998</v>
      </c>
      <c r="D21" s="81">
        <v>3203.1970000000001</v>
      </c>
      <c r="E21" s="81">
        <v>3144.9180000000006</v>
      </c>
      <c r="F21" s="81">
        <v>3121.232</v>
      </c>
      <c r="G21" s="81">
        <v>3118.7269999999999</v>
      </c>
      <c r="H21" s="81">
        <v>3374.0830000000001</v>
      </c>
      <c r="I21" s="81">
        <v>3806.5219999999999</v>
      </c>
      <c r="J21" s="81">
        <v>4286.0039999999999</v>
      </c>
      <c r="K21" s="81">
        <v>4544.6259999999993</v>
      </c>
      <c r="L21" s="81">
        <v>4717.174</v>
      </c>
      <c r="M21" s="81">
        <v>4908.9050000000007</v>
      </c>
      <c r="N21" s="81">
        <v>5063.6129999999994</v>
      </c>
      <c r="O21" s="81">
        <v>5003.3399999999992</v>
      </c>
      <c r="P21" s="81">
        <v>4851.0959999999995</v>
      </c>
      <c r="Q21" s="81">
        <v>4757.1690000000008</v>
      </c>
      <c r="R21" s="81">
        <v>4713.2169999999996</v>
      </c>
      <c r="S21" s="81">
        <v>4694.1620000000003</v>
      </c>
      <c r="T21" s="81">
        <v>4642.3449999999993</v>
      </c>
      <c r="U21" s="81">
        <v>4695.8460000000005</v>
      </c>
      <c r="V21" s="81">
        <v>4795.5329999999985</v>
      </c>
      <c r="W21" s="81">
        <v>4577.7960000000012</v>
      </c>
      <c r="X21" s="81">
        <v>4212.7579999999998</v>
      </c>
      <c r="Y21" s="81">
        <v>3719.9789999999994</v>
      </c>
      <c r="Z21" s="78"/>
      <c r="AA21" s="79">
        <f t="shared" si="2"/>
        <v>100864.334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>
        <v>63.844999999999999</v>
      </c>
      <c r="G22" s="81"/>
      <c r="H22" s="81"/>
      <c r="I22" s="81"/>
      <c r="J22" s="81"/>
      <c r="K22" s="81"/>
      <c r="L22" s="81">
        <v>125</v>
      </c>
      <c r="M22" s="81">
        <v>35.289000000000001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224.13400000000001</v>
      </c>
    </row>
    <row r="23" spans="1:27" ht="24.95" customHeight="1" x14ac:dyDescent="0.2">
      <c r="A23" s="85" t="s">
        <v>18</v>
      </c>
      <c r="B23" s="77">
        <v>176.5</v>
      </c>
      <c r="C23" s="77">
        <v>171.5</v>
      </c>
      <c r="D23" s="77">
        <v>174.5</v>
      </c>
      <c r="E23" s="77">
        <v>162</v>
      </c>
      <c r="F23" s="77">
        <v>152.5</v>
      </c>
      <c r="G23" s="77">
        <v>157</v>
      </c>
      <c r="H23" s="77">
        <v>160</v>
      </c>
      <c r="I23" s="77">
        <v>165.5</v>
      </c>
      <c r="J23" s="77">
        <v>175.5</v>
      </c>
      <c r="K23" s="77">
        <v>160</v>
      </c>
      <c r="L23" s="77">
        <v>148</v>
      </c>
      <c r="M23" s="77">
        <v>147.5</v>
      </c>
      <c r="N23" s="77">
        <v>177</v>
      </c>
      <c r="O23" s="77">
        <v>208.5</v>
      </c>
      <c r="P23" s="77">
        <v>213.5</v>
      </c>
      <c r="Q23" s="77">
        <v>214.5</v>
      </c>
      <c r="R23" s="77">
        <v>215.5</v>
      </c>
      <c r="S23" s="77">
        <v>217</v>
      </c>
      <c r="T23" s="77">
        <v>222</v>
      </c>
      <c r="U23" s="77">
        <v>216.5</v>
      </c>
      <c r="V23" s="77">
        <v>216.5</v>
      </c>
      <c r="W23" s="77">
        <v>218</v>
      </c>
      <c r="X23" s="77">
        <v>211.5</v>
      </c>
      <c r="Y23" s="77">
        <v>210</v>
      </c>
      <c r="Z23" s="77"/>
      <c r="AA23" s="79">
        <f t="shared" si="2"/>
        <v>4491</v>
      </c>
    </row>
    <row r="24" spans="1:27" ht="24.95" customHeight="1" x14ac:dyDescent="0.2">
      <c r="A24" s="85" t="s">
        <v>19</v>
      </c>
      <c r="B24" s="77">
        <v>413</v>
      </c>
      <c r="C24" s="77">
        <v>394</v>
      </c>
      <c r="D24" s="77">
        <v>378.00000000000006</v>
      </c>
      <c r="E24" s="77">
        <v>367</v>
      </c>
      <c r="F24" s="77">
        <v>370.00000000000006</v>
      </c>
      <c r="G24" s="77">
        <v>379.99999999999994</v>
      </c>
      <c r="H24" s="77">
        <v>431.99999999999994</v>
      </c>
      <c r="I24" s="77">
        <v>509.99999999999994</v>
      </c>
      <c r="J24" s="77">
        <v>568.00000000000011</v>
      </c>
      <c r="K24" s="77">
        <v>595</v>
      </c>
      <c r="L24" s="77">
        <v>607.00000000000011</v>
      </c>
      <c r="M24" s="77">
        <v>621</v>
      </c>
      <c r="N24" s="77">
        <v>629</v>
      </c>
      <c r="O24" s="77">
        <v>625</v>
      </c>
      <c r="P24" s="77">
        <v>607.00000000000011</v>
      </c>
      <c r="Q24" s="77">
        <v>596</v>
      </c>
      <c r="R24" s="77">
        <v>599</v>
      </c>
      <c r="S24" s="77">
        <v>602</v>
      </c>
      <c r="T24" s="77">
        <v>596</v>
      </c>
      <c r="U24" s="77">
        <v>587</v>
      </c>
      <c r="V24" s="77">
        <v>580</v>
      </c>
      <c r="W24" s="77">
        <v>545.00000000000011</v>
      </c>
      <c r="X24" s="77">
        <v>511.00000000000006</v>
      </c>
      <c r="Y24" s="77">
        <v>453</v>
      </c>
      <c r="Z24" s="77"/>
      <c r="AA24" s="79">
        <f t="shared" si="2"/>
        <v>12565</v>
      </c>
    </row>
    <row r="25" spans="1:27" ht="30" customHeight="1" thickBot="1" x14ac:dyDescent="0.25">
      <c r="A25" s="86" t="s">
        <v>20</v>
      </c>
      <c r="B25" s="87">
        <f t="shared" ref="B25:AA25" si="3">SUM(B19:B24)</f>
        <v>6284.68</v>
      </c>
      <c r="C25" s="88">
        <f t="shared" si="3"/>
        <v>6030.8649999999998</v>
      </c>
      <c r="D25" s="88">
        <f t="shared" si="3"/>
        <v>5846.3519999999999</v>
      </c>
      <c r="E25" s="88">
        <f t="shared" si="3"/>
        <v>5760.5210000000006</v>
      </c>
      <c r="F25" s="88">
        <f t="shared" si="3"/>
        <v>5842.6240000000007</v>
      </c>
      <c r="G25" s="88">
        <f t="shared" si="3"/>
        <v>5864.1549999999997</v>
      </c>
      <c r="H25" s="88">
        <f t="shared" si="3"/>
        <v>6336.9960000000001</v>
      </c>
      <c r="I25" s="88">
        <f t="shared" si="3"/>
        <v>6899.4760000000006</v>
      </c>
      <c r="J25" s="88">
        <f t="shared" si="3"/>
        <v>7654.9760000000006</v>
      </c>
      <c r="K25" s="88">
        <f t="shared" si="3"/>
        <v>7980.5</v>
      </c>
      <c r="L25" s="88">
        <f t="shared" si="3"/>
        <v>8298.2360000000008</v>
      </c>
      <c r="M25" s="88">
        <f t="shared" si="3"/>
        <v>8392.9540000000015</v>
      </c>
      <c r="N25" s="88">
        <f t="shared" si="3"/>
        <v>8515.3449999999993</v>
      </c>
      <c r="O25" s="88">
        <f t="shared" si="3"/>
        <v>8423.900999999998</v>
      </c>
      <c r="P25" s="88">
        <f t="shared" si="3"/>
        <v>8169.0909999999994</v>
      </c>
      <c r="Q25" s="88">
        <f t="shared" si="3"/>
        <v>8014.5910000000013</v>
      </c>
      <c r="R25" s="88">
        <f t="shared" si="3"/>
        <v>7843.7879999999996</v>
      </c>
      <c r="S25" s="88">
        <f t="shared" si="3"/>
        <v>7776.991</v>
      </c>
      <c r="T25" s="88">
        <f t="shared" si="3"/>
        <v>7617.4329999999991</v>
      </c>
      <c r="U25" s="88">
        <f t="shared" si="3"/>
        <v>7549.773000000001</v>
      </c>
      <c r="V25" s="88">
        <f t="shared" si="3"/>
        <v>7542.1279999999988</v>
      </c>
      <c r="W25" s="88">
        <f t="shared" si="3"/>
        <v>7235.2230000000018</v>
      </c>
      <c r="X25" s="88">
        <f t="shared" si="3"/>
        <v>6922.5389999999998</v>
      </c>
      <c r="Y25" s="88">
        <f t="shared" si="3"/>
        <v>6363.652</v>
      </c>
      <c r="Z25" s="89">
        <f t="shared" si="3"/>
        <v>0</v>
      </c>
      <c r="AA25" s="90">
        <f t="shared" si="3"/>
        <v>173166.79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917.5</v>
      </c>
      <c r="C28" s="72">
        <v>893.5</v>
      </c>
      <c r="D28" s="72">
        <v>845.5</v>
      </c>
      <c r="E28" s="72">
        <v>822</v>
      </c>
      <c r="F28" s="72">
        <v>815.5</v>
      </c>
      <c r="G28" s="72">
        <v>830</v>
      </c>
      <c r="H28" s="72">
        <v>861</v>
      </c>
      <c r="I28" s="72">
        <v>984.5</v>
      </c>
      <c r="J28" s="72">
        <v>1052.5</v>
      </c>
      <c r="K28" s="72">
        <v>1069</v>
      </c>
      <c r="L28" s="72">
        <v>1099</v>
      </c>
      <c r="M28" s="72">
        <v>1112.5</v>
      </c>
      <c r="N28" s="72">
        <v>1150</v>
      </c>
      <c r="O28" s="72">
        <v>1177.5</v>
      </c>
      <c r="P28" s="72">
        <v>1164.5</v>
      </c>
      <c r="Q28" s="72">
        <v>1154.5</v>
      </c>
      <c r="R28" s="72">
        <v>1108.5</v>
      </c>
      <c r="S28" s="72">
        <v>1113</v>
      </c>
      <c r="T28" s="72">
        <v>1102</v>
      </c>
      <c r="U28" s="72">
        <v>1087.5</v>
      </c>
      <c r="V28" s="72">
        <v>1080.5</v>
      </c>
      <c r="W28" s="72">
        <v>1027</v>
      </c>
      <c r="X28" s="72">
        <v>986.5</v>
      </c>
      <c r="Y28" s="72">
        <v>927</v>
      </c>
      <c r="Z28" s="73"/>
      <c r="AA28" s="74">
        <f>SUM(B28:Z28)</f>
        <v>24381</v>
      </c>
    </row>
    <row r="29" spans="1:27" ht="24.95" customHeight="1" x14ac:dyDescent="0.2">
      <c r="A29" s="75" t="s">
        <v>23</v>
      </c>
      <c r="B29" s="76">
        <v>5958.18</v>
      </c>
      <c r="C29" s="77">
        <v>5708.3649999999998</v>
      </c>
      <c r="D29" s="77">
        <v>5566.8519999999999</v>
      </c>
      <c r="E29" s="77">
        <v>5504.5209999999997</v>
      </c>
      <c r="F29" s="77">
        <v>5582.1239999999998</v>
      </c>
      <c r="G29" s="77">
        <v>5604.1549999999997</v>
      </c>
      <c r="H29" s="77">
        <v>6100.9960000000001</v>
      </c>
      <c r="I29" s="77">
        <v>6624.9759999999997</v>
      </c>
      <c r="J29" s="77">
        <v>7314.4759999999997</v>
      </c>
      <c r="K29" s="77">
        <v>7629.5</v>
      </c>
      <c r="L29" s="77">
        <v>7915.2359999999999</v>
      </c>
      <c r="M29" s="77">
        <v>7995.4539999999997</v>
      </c>
      <c r="N29" s="77">
        <v>8068.3450000000003</v>
      </c>
      <c r="O29" s="77">
        <v>7950.4009999999998</v>
      </c>
      <c r="P29" s="77">
        <v>7717.5910000000003</v>
      </c>
      <c r="Q29" s="77">
        <v>7567.0910000000003</v>
      </c>
      <c r="R29" s="77">
        <v>7441.2879999999996</v>
      </c>
      <c r="S29" s="77">
        <v>7389.991</v>
      </c>
      <c r="T29" s="77">
        <v>7179.433</v>
      </c>
      <c r="U29" s="77">
        <v>7138.2730000000001</v>
      </c>
      <c r="V29" s="77">
        <v>7148.6279999999997</v>
      </c>
      <c r="W29" s="77">
        <v>6832.223</v>
      </c>
      <c r="X29" s="77">
        <v>6550.0389999999998</v>
      </c>
      <c r="Y29" s="77">
        <v>6074.652</v>
      </c>
      <c r="Z29" s="78"/>
      <c r="AA29" s="79">
        <f>SUM(B29:Z29)</f>
        <v>164562.78999999998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6875.68</v>
      </c>
      <c r="C31" s="62">
        <f t="shared" si="4"/>
        <v>6601.8649999999998</v>
      </c>
      <c r="D31" s="62">
        <f t="shared" si="4"/>
        <v>6412.3519999999999</v>
      </c>
      <c r="E31" s="62">
        <f t="shared" si="4"/>
        <v>6326.5209999999997</v>
      </c>
      <c r="F31" s="62">
        <f t="shared" si="4"/>
        <v>6397.6239999999998</v>
      </c>
      <c r="G31" s="62">
        <f t="shared" si="4"/>
        <v>6434.1549999999997</v>
      </c>
      <c r="H31" s="62">
        <f t="shared" si="4"/>
        <v>6961.9960000000001</v>
      </c>
      <c r="I31" s="62">
        <f t="shared" si="4"/>
        <v>7609.4759999999997</v>
      </c>
      <c r="J31" s="62">
        <f t="shared" si="4"/>
        <v>8366.9759999999987</v>
      </c>
      <c r="K31" s="62">
        <f t="shared" si="4"/>
        <v>8698.5</v>
      </c>
      <c r="L31" s="62">
        <f t="shared" si="4"/>
        <v>9014.2360000000008</v>
      </c>
      <c r="M31" s="62">
        <f t="shared" si="4"/>
        <v>9107.9539999999997</v>
      </c>
      <c r="N31" s="62">
        <f t="shared" si="4"/>
        <v>9218.3450000000012</v>
      </c>
      <c r="O31" s="62">
        <f t="shared" si="4"/>
        <v>9127.9009999999998</v>
      </c>
      <c r="P31" s="62">
        <f t="shared" si="4"/>
        <v>8882.0910000000003</v>
      </c>
      <c r="Q31" s="62">
        <f t="shared" si="4"/>
        <v>8721.5910000000003</v>
      </c>
      <c r="R31" s="62">
        <f t="shared" si="4"/>
        <v>8549.7880000000005</v>
      </c>
      <c r="S31" s="62">
        <f t="shared" si="4"/>
        <v>8502.991</v>
      </c>
      <c r="T31" s="62">
        <f t="shared" si="4"/>
        <v>8281.4330000000009</v>
      </c>
      <c r="U31" s="62">
        <f t="shared" si="4"/>
        <v>8225.773000000001</v>
      </c>
      <c r="V31" s="62">
        <f t="shared" si="4"/>
        <v>8229.1280000000006</v>
      </c>
      <c r="W31" s="62">
        <f t="shared" si="4"/>
        <v>7859.223</v>
      </c>
      <c r="X31" s="62">
        <f t="shared" si="4"/>
        <v>7536.5389999999998</v>
      </c>
      <c r="Y31" s="62">
        <f t="shared" si="4"/>
        <v>7001.652</v>
      </c>
      <c r="Z31" s="63">
        <f t="shared" si="4"/>
        <v>0</v>
      </c>
      <c r="AA31" s="64">
        <f t="shared" si="4"/>
        <v>188943.78999999998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350</v>
      </c>
      <c r="C34" s="95">
        <v>350</v>
      </c>
      <c r="D34" s="95">
        <v>350</v>
      </c>
      <c r="E34" s="95">
        <v>350</v>
      </c>
      <c r="F34" s="95">
        <v>350</v>
      </c>
      <c r="G34" s="95">
        <v>350</v>
      </c>
      <c r="H34" s="95">
        <v>350</v>
      </c>
      <c r="I34" s="95">
        <v>350</v>
      </c>
      <c r="J34" s="95">
        <v>350</v>
      </c>
      <c r="K34" s="95">
        <v>350</v>
      </c>
      <c r="L34" s="95">
        <v>350</v>
      </c>
      <c r="M34" s="95">
        <v>350</v>
      </c>
      <c r="N34" s="95">
        <v>350</v>
      </c>
      <c r="O34" s="95">
        <v>350</v>
      </c>
      <c r="P34" s="95">
        <v>350</v>
      </c>
      <c r="Q34" s="95">
        <v>350</v>
      </c>
      <c r="R34" s="95">
        <v>350</v>
      </c>
      <c r="S34" s="95">
        <v>374</v>
      </c>
      <c r="T34" s="95">
        <v>374</v>
      </c>
      <c r="U34" s="95">
        <v>374</v>
      </c>
      <c r="V34" s="95">
        <v>374</v>
      </c>
      <c r="W34" s="95">
        <v>350</v>
      </c>
      <c r="X34" s="95">
        <v>350</v>
      </c>
      <c r="Y34" s="95">
        <v>350</v>
      </c>
      <c r="Z34" s="96"/>
      <c r="AA34" s="74">
        <f t="shared" ref="AA34:AA39" si="5">SUM(B34:Z34)</f>
        <v>8496</v>
      </c>
    </row>
    <row r="35" spans="1:27" ht="24.95" customHeight="1" x14ac:dyDescent="0.2">
      <c r="A35" s="97" t="s">
        <v>41</v>
      </c>
      <c r="B35" s="98">
        <v>241</v>
      </c>
      <c r="C35" s="99">
        <v>221</v>
      </c>
      <c r="D35" s="99">
        <v>216</v>
      </c>
      <c r="E35" s="99">
        <v>216</v>
      </c>
      <c r="F35" s="99">
        <v>205</v>
      </c>
      <c r="G35" s="99">
        <v>220</v>
      </c>
      <c r="H35" s="99">
        <v>255</v>
      </c>
      <c r="I35" s="99">
        <v>335</v>
      </c>
      <c r="J35" s="99">
        <v>337</v>
      </c>
      <c r="K35" s="99">
        <v>338</v>
      </c>
      <c r="L35" s="99">
        <v>336</v>
      </c>
      <c r="M35" s="99">
        <v>335</v>
      </c>
      <c r="N35" s="99">
        <v>323</v>
      </c>
      <c r="O35" s="99">
        <v>324</v>
      </c>
      <c r="P35" s="99">
        <v>333</v>
      </c>
      <c r="Q35" s="99">
        <v>327</v>
      </c>
      <c r="R35" s="99">
        <v>326</v>
      </c>
      <c r="S35" s="99">
        <v>322</v>
      </c>
      <c r="T35" s="99">
        <v>270</v>
      </c>
      <c r="U35" s="99">
        <v>282</v>
      </c>
      <c r="V35" s="99">
        <v>293</v>
      </c>
      <c r="W35" s="99">
        <v>274</v>
      </c>
      <c r="X35" s="99">
        <v>264</v>
      </c>
      <c r="Y35" s="99">
        <v>288</v>
      </c>
      <c r="Z35" s="100"/>
      <c r="AA35" s="79">
        <f t="shared" si="5"/>
        <v>6881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20</v>
      </c>
      <c r="I36" s="99">
        <v>25</v>
      </c>
      <c r="J36" s="99">
        <v>25</v>
      </c>
      <c r="K36" s="99">
        <v>30</v>
      </c>
      <c r="L36" s="99">
        <v>30</v>
      </c>
      <c r="M36" s="99">
        <v>30</v>
      </c>
      <c r="N36" s="99">
        <v>30</v>
      </c>
      <c r="O36" s="99">
        <v>30</v>
      </c>
      <c r="P36" s="99">
        <v>79.3</v>
      </c>
      <c r="Q36" s="99">
        <v>169.6</v>
      </c>
      <c r="R36" s="99">
        <v>30</v>
      </c>
      <c r="S36" s="99">
        <v>30</v>
      </c>
      <c r="T36" s="99">
        <v>20</v>
      </c>
      <c r="U36" s="99">
        <v>20</v>
      </c>
      <c r="V36" s="99">
        <v>20</v>
      </c>
      <c r="W36" s="99"/>
      <c r="X36" s="99"/>
      <c r="Y36" s="99"/>
      <c r="Z36" s="100"/>
      <c r="AA36" s="79">
        <f t="shared" si="5"/>
        <v>588.9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1091</v>
      </c>
      <c r="C39" s="88">
        <f t="shared" si="6"/>
        <v>1071</v>
      </c>
      <c r="D39" s="88">
        <f t="shared" si="6"/>
        <v>1066</v>
      </c>
      <c r="E39" s="88">
        <f t="shared" si="6"/>
        <v>1066</v>
      </c>
      <c r="F39" s="88">
        <f t="shared" si="6"/>
        <v>1055</v>
      </c>
      <c r="G39" s="88">
        <f t="shared" si="6"/>
        <v>1070</v>
      </c>
      <c r="H39" s="88">
        <f t="shared" si="6"/>
        <v>1125</v>
      </c>
      <c r="I39" s="88">
        <f t="shared" si="6"/>
        <v>1210</v>
      </c>
      <c r="J39" s="88">
        <f t="shared" si="6"/>
        <v>1212</v>
      </c>
      <c r="K39" s="88">
        <f t="shared" si="6"/>
        <v>1218</v>
      </c>
      <c r="L39" s="88">
        <f t="shared" si="6"/>
        <v>1216</v>
      </c>
      <c r="M39" s="88">
        <f t="shared" si="6"/>
        <v>1215</v>
      </c>
      <c r="N39" s="88">
        <f t="shared" si="6"/>
        <v>1203</v>
      </c>
      <c r="O39" s="88">
        <f t="shared" si="6"/>
        <v>1204</v>
      </c>
      <c r="P39" s="88">
        <f t="shared" si="6"/>
        <v>1262.3</v>
      </c>
      <c r="Q39" s="88">
        <f t="shared" si="6"/>
        <v>1346.6</v>
      </c>
      <c r="R39" s="88">
        <f t="shared" si="6"/>
        <v>1206</v>
      </c>
      <c r="S39" s="88">
        <f t="shared" si="6"/>
        <v>1226</v>
      </c>
      <c r="T39" s="88">
        <f t="shared" si="6"/>
        <v>1164</v>
      </c>
      <c r="U39" s="88">
        <f t="shared" si="6"/>
        <v>1176</v>
      </c>
      <c r="V39" s="88">
        <f t="shared" si="6"/>
        <v>1187</v>
      </c>
      <c r="W39" s="88">
        <f t="shared" si="6"/>
        <v>1124</v>
      </c>
      <c r="X39" s="88">
        <f t="shared" si="6"/>
        <v>1114</v>
      </c>
      <c r="Y39" s="88">
        <f t="shared" si="6"/>
        <v>1138</v>
      </c>
      <c r="Z39" s="89">
        <f t="shared" si="6"/>
        <v>0</v>
      </c>
      <c r="AA39" s="90">
        <f t="shared" si="5"/>
        <v>27965.899999999998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>
        <v>49.3</v>
      </c>
      <c r="Q44" s="99">
        <v>139.6</v>
      </c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188.89999999999998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>
        <v>3</v>
      </c>
      <c r="C47" s="99"/>
      <c r="D47" s="99"/>
      <c r="E47" s="99"/>
      <c r="F47" s="99"/>
      <c r="G47" s="99"/>
      <c r="H47" s="99">
        <v>11</v>
      </c>
      <c r="I47" s="99">
        <v>59</v>
      </c>
      <c r="J47" s="99">
        <v>95</v>
      </c>
      <c r="K47" s="99">
        <v>109</v>
      </c>
      <c r="L47" s="99">
        <v>113</v>
      </c>
      <c r="M47" s="99">
        <v>123</v>
      </c>
      <c r="N47" s="99">
        <v>131</v>
      </c>
      <c r="O47" s="99">
        <v>129</v>
      </c>
      <c r="P47" s="99">
        <v>108</v>
      </c>
      <c r="Q47" s="99">
        <v>95</v>
      </c>
      <c r="R47" s="99">
        <v>39.200000000000003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1015.2</v>
      </c>
    </row>
    <row r="48" spans="1:27" ht="30" customHeight="1" thickBot="1" x14ac:dyDescent="0.25">
      <c r="A48" s="86" t="s">
        <v>48</v>
      </c>
      <c r="B48" s="87">
        <f>SUM(B42:B47)</f>
        <v>503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511</v>
      </c>
      <c r="I48" s="88">
        <f t="shared" si="8"/>
        <v>559</v>
      </c>
      <c r="J48" s="88">
        <f t="shared" si="8"/>
        <v>595</v>
      </c>
      <c r="K48" s="88">
        <f t="shared" si="8"/>
        <v>609</v>
      </c>
      <c r="L48" s="88">
        <f t="shared" si="8"/>
        <v>613</v>
      </c>
      <c r="M48" s="88">
        <f t="shared" si="8"/>
        <v>623</v>
      </c>
      <c r="N48" s="88">
        <f t="shared" si="8"/>
        <v>631</v>
      </c>
      <c r="O48" s="88">
        <f t="shared" si="8"/>
        <v>629</v>
      </c>
      <c r="P48" s="88">
        <f t="shared" si="8"/>
        <v>657.3</v>
      </c>
      <c r="Q48" s="88">
        <f t="shared" si="8"/>
        <v>734.6</v>
      </c>
      <c r="R48" s="88">
        <f t="shared" si="8"/>
        <v>539.20000000000005</v>
      </c>
      <c r="S48" s="88">
        <f t="shared" si="8"/>
        <v>500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500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13204.1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7375.68</v>
      </c>
      <c r="C51" s="88">
        <f t="shared" si="10"/>
        <v>7101.8649999999998</v>
      </c>
      <c r="D51" s="88">
        <f t="shared" si="10"/>
        <v>6912.3519999999999</v>
      </c>
      <c r="E51" s="88">
        <f t="shared" si="10"/>
        <v>6826.5210000000006</v>
      </c>
      <c r="F51" s="88">
        <f t="shared" si="10"/>
        <v>6897.6240000000007</v>
      </c>
      <c r="G51" s="88">
        <f t="shared" si="10"/>
        <v>6934.1549999999997</v>
      </c>
      <c r="H51" s="88">
        <f t="shared" si="10"/>
        <v>7461.9960000000001</v>
      </c>
      <c r="I51" s="88">
        <f t="shared" si="10"/>
        <v>8109.4760000000006</v>
      </c>
      <c r="J51" s="88">
        <f t="shared" si="10"/>
        <v>8866.9760000000006</v>
      </c>
      <c r="K51" s="88">
        <f t="shared" si="10"/>
        <v>9198.5</v>
      </c>
      <c r="L51" s="88">
        <f t="shared" si="10"/>
        <v>9514.2360000000008</v>
      </c>
      <c r="M51" s="88">
        <f t="shared" si="10"/>
        <v>9607.9540000000015</v>
      </c>
      <c r="N51" s="88">
        <f t="shared" si="10"/>
        <v>9718.3449999999993</v>
      </c>
      <c r="O51" s="88">
        <f t="shared" si="10"/>
        <v>9627.900999999998</v>
      </c>
      <c r="P51" s="88">
        <f t="shared" si="10"/>
        <v>9431.3909999999996</v>
      </c>
      <c r="Q51" s="88">
        <f t="shared" si="10"/>
        <v>9361.1910000000007</v>
      </c>
      <c r="R51" s="88">
        <f t="shared" si="10"/>
        <v>9049.7880000000005</v>
      </c>
      <c r="S51" s="88">
        <f t="shared" si="10"/>
        <v>9002.991</v>
      </c>
      <c r="T51" s="88">
        <f t="shared" si="10"/>
        <v>8781.4329999999991</v>
      </c>
      <c r="U51" s="88">
        <f t="shared" si="10"/>
        <v>8725.773000000001</v>
      </c>
      <c r="V51" s="88">
        <f t="shared" si="10"/>
        <v>8729.1279999999988</v>
      </c>
      <c r="W51" s="88">
        <f t="shared" si="10"/>
        <v>8359.2230000000018</v>
      </c>
      <c r="X51" s="88">
        <f t="shared" si="10"/>
        <v>8036.5389999999998</v>
      </c>
      <c r="Y51" s="88">
        <f t="shared" si="10"/>
        <v>7501.652</v>
      </c>
      <c r="Z51" s="89">
        <f t="shared" si="10"/>
        <v>0</v>
      </c>
      <c r="AA51" s="105">
        <f>SUM(B51:Z51)</f>
        <v>201132.68999999997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-139</v>
      </c>
      <c r="C4" s="18">
        <v>100.89999999999998</v>
      </c>
      <c r="D4" s="18">
        <v>-139</v>
      </c>
      <c r="E4" s="18">
        <v>-139</v>
      </c>
      <c r="F4" s="18">
        <v>-139</v>
      </c>
      <c r="G4" s="18">
        <v>232.7</v>
      </c>
      <c r="H4" s="18">
        <v>-159</v>
      </c>
      <c r="I4" s="18">
        <v>383.3</v>
      </c>
      <c r="J4" s="18">
        <v>155.80000000000001</v>
      </c>
      <c r="K4" s="18">
        <v>328.5</v>
      </c>
      <c r="L4" s="18">
        <v>-168</v>
      </c>
      <c r="M4" s="18">
        <v>152.69999999999999</v>
      </c>
      <c r="N4" s="18">
        <v>-25.700000000000045</v>
      </c>
      <c r="O4" s="18">
        <v>478.9</v>
      </c>
      <c r="P4" s="18">
        <v>549.29999999999995</v>
      </c>
      <c r="Q4" s="18">
        <v>639.6</v>
      </c>
      <c r="R4" s="18">
        <v>327.60000000000002</v>
      </c>
      <c r="S4" s="18">
        <v>198.7</v>
      </c>
      <c r="T4" s="18">
        <v>191.5</v>
      </c>
      <c r="U4" s="18">
        <v>105.30000000000001</v>
      </c>
      <c r="V4" s="18">
        <v>173</v>
      </c>
      <c r="W4" s="18">
        <v>413.5</v>
      </c>
      <c r="X4" s="18">
        <v>278.2</v>
      </c>
      <c r="Y4" s="18">
        <v>316.60000000000002</v>
      </c>
      <c r="Z4" s="19"/>
      <c r="AA4" s="112">
        <f>SUM(B4:Z4)</f>
        <v>4117.3999999999996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450</v>
      </c>
      <c r="C7" s="118">
        <v>372.88</v>
      </c>
      <c r="D7" s="118">
        <v>358.61</v>
      </c>
      <c r="E7" s="118">
        <v>358.98</v>
      </c>
      <c r="F7" s="118">
        <v>352</v>
      </c>
      <c r="G7" s="118">
        <v>370.28</v>
      </c>
      <c r="H7" s="118">
        <v>363.05</v>
      </c>
      <c r="I7" s="118">
        <v>428</v>
      </c>
      <c r="J7" s="118">
        <v>368.51</v>
      </c>
      <c r="K7" s="118">
        <v>370.07</v>
      </c>
      <c r="L7" s="118">
        <v>341</v>
      </c>
      <c r="M7" s="118">
        <v>352</v>
      </c>
      <c r="N7" s="118">
        <v>350</v>
      </c>
      <c r="O7" s="118">
        <v>405.05</v>
      </c>
      <c r="P7" s="118">
        <v>411</v>
      </c>
      <c r="Q7" s="118">
        <v>428</v>
      </c>
      <c r="R7" s="118">
        <v>426.94</v>
      </c>
      <c r="S7" s="118">
        <v>373.13</v>
      </c>
      <c r="T7" s="118">
        <v>513</v>
      </c>
      <c r="U7" s="118">
        <v>539.34</v>
      </c>
      <c r="V7" s="118">
        <v>538.82000000000005</v>
      </c>
      <c r="W7" s="118">
        <v>465.07</v>
      </c>
      <c r="X7" s="118">
        <v>505.09</v>
      </c>
      <c r="Y7" s="118">
        <v>456.94</v>
      </c>
      <c r="Z7" s="119"/>
      <c r="AA7" s="120">
        <f>IF(SUM(B7:Z7)&lt;&gt;0,AVERAGEIF(B7:Z7,"&lt;&gt;"""),"")</f>
        <v>412.40666666666675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639</v>
      </c>
      <c r="C13" s="130">
        <v>399.1</v>
      </c>
      <c r="D13" s="130">
        <v>639</v>
      </c>
      <c r="E13" s="130">
        <v>639</v>
      </c>
      <c r="F13" s="130">
        <v>639</v>
      </c>
      <c r="G13" s="130">
        <v>267.3</v>
      </c>
      <c r="H13" s="130">
        <v>659</v>
      </c>
      <c r="I13" s="130">
        <v>116.7</v>
      </c>
      <c r="J13" s="130">
        <v>344.2</v>
      </c>
      <c r="K13" s="130">
        <v>171.5</v>
      </c>
      <c r="L13" s="130">
        <v>668</v>
      </c>
      <c r="M13" s="130">
        <v>347.3</v>
      </c>
      <c r="N13" s="130">
        <v>525.70000000000005</v>
      </c>
      <c r="O13" s="130">
        <v>21.1</v>
      </c>
      <c r="P13" s="130"/>
      <c r="Q13" s="130"/>
      <c r="R13" s="130">
        <v>172.4</v>
      </c>
      <c r="S13" s="130">
        <v>301.3</v>
      </c>
      <c r="T13" s="130">
        <v>308.5</v>
      </c>
      <c r="U13" s="130">
        <v>394.7</v>
      </c>
      <c r="V13" s="130">
        <v>327</v>
      </c>
      <c r="W13" s="130">
        <v>86.5</v>
      </c>
      <c r="X13" s="130">
        <v>221.8</v>
      </c>
      <c r="Y13" s="131">
        <v>183.4</v>
      </c>
      <c r="Z13" s="132"/>
      <c r="AA13" s="133">
        <f t="shared" si="0"/>
        <v>8071.5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639</v>
      </c>
      <c r="C16" s="136">
        <f t="shared" si="1"/>
        <v>399.1</v>
      </c>
      <c r="D16" s="136">
        <f t="shared" si="1"/>
        <v>639</v>
      </c>
      <c r="E16" s="136">
        <f t="shared" si="1"/>
        <v>639</v>
      </c>
      <c r="F16" s="136">
        <f t="shared" si="1"/>
        <v>639</v>
      </c>
      <c r="G16" s="136">
        <f t="shared" si="1"/>
        <v>267.3</v>
      </c>
      <c r="H16" s="136">
        <f t="shared" si="1"/>
        <v>659</v>
      </c>
      <c r="I16" s="136">
        <f t="shared" si="1"/>
        <v>116.7</v>
      </c>
      <c r="J16" s="136">
        <f t="shared" si="1"/>
        <v>344.2</v>
      </c>
      <c r="K16" s="136">
        <f t="shared" si="1"/>
        <v>171.5</v>
      </c>
      <c r="L16" s="136">
        <f t="shared" si="1"/>
        <v>668</v>
      </c>
      <c r="M16" s="136">
        <f t="shared" si="1"/>
        <v>347.3</v>
      </c>
      <c r="N16" s="136">
        <f t="shared" si="1"/>
        <v>525.70000000000005</v>
      </c>
      <c r="O16" s="136">
        <f t="shared" si="1"/>
        <v>21.1</v>
      </c>
      <c r="P16" s="136">
        <f t="shared" si="1"/>
        <v>0</v>
      </c>
      <c r="Q16" s="136">
        <f t="shared" si="1"/>
        <v>0</v>
      </c>
      <c r="R16" s="136">
        <f t="shared" si="1"/>
        <v>172.4</v>
      </c>
      <c r="S16" s="136">
        <f t="shared" si="1"/>
        <v>301.3</v>
      </c>
      <c r="T16" s="136">
        <f t="shared" si="1"/>
        <v>308.5</v>
      </c>
      <c r="U16" s="136">
        <f t="shared" si="1"/>
        <v>394.7</v>
      </c>
      <c r="V16" s="136">
        <f t="shared" si="1"/>
        <v>327</v>
      </c>
      <c r="W16" s="136">
        <f t="shared" si="1"/>
        <v>86.5</v>
      </c>
      <c r="X16" s="136">
        <f t="shared" si="1"/>
        <v>221.8</v>
      </c>
      <c r="Y16" s="136">
        <f t="shared" si="1"/>
        <v>183.4</v>
      </c>
      <c r="Z16" s="137" t="str">
        <f t="shared" si="1"/>
        <v/>
      </c>
      <c r="AA16" s="90">
        <f t="shared" si="0"/>
        <v>8071.5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>
        <v>49.3</v>
      </c>
      <c r="Q21" s="130">
        <v>139.6</v>
      </c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188.89999999999998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12000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549.29999999999995</v>
      </c>
      <c r="Q24" s="136">
        <f t="shared" si="3"/>
        <v>639.6</v>
      </c>
      <c r="R24" s="136">
        <f t="shared" si="3"/>
        <v>500</v>
      </c>
      <c r="S24" s="136">
        <f t="shared" si="3"/>
        <v>500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12188.900000000001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2022-08-02T11:07:25Z</dcterms:created>
  <dcterms:modified xsi:type="dcterms:W3CDTF">2022-08-02T11:07:26Z</dcterms:modified>
</cp:coreProperties>
</file>