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<sst xmlns="http://schemas.openxmlformats.org/spreadsheetml/2006/main" count="117" uniqueCount="53">
  <si>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01/08/2022 14:03:21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</si>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</sst>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1431</c:v>
                </c:pt>
                <c:pt idx="1">
                  <c:v>1241</c:v>
                </c:pt>
                <c:pt idx="2">
                  <c:v>1241</c:v>
                </c:pt>
                <c:pt idx="3">
                  <c:v>1241</c:v>
                </c:pt>
                <c:pt idx="4">
                  <c:v>1241</c:v>
                </c:pt>
                <c:pt idx="5">
                  <c:v>1241</c:v>
                </c:pt>
                <c:pt idx="6">
                  <c:v>1241</c:v>
                </c:pt>
                <c:pt idx="7">
                  <c:v>1241</c:v>
                </c:pt>
                <c:pt idx="8">
                  <c:v>1241</c:v>
                </c:pt>
                <c:pt idx="9">
                  <c:v>1241</c:v>
                </c:pt>
                <c:pt idx="10">
                  <c:v>1241</c:v>
                </c:pt>
                <c:pt idx="11">
                  <c:v>1241</c:v>
                </c:pt>
                <c:pt idx="12">
                  <c:v>1241</c:v>
                </c:pt>
                <c:pt idx="13">
                  <c:v>1241</c:v>
                </c:pt>
                <c:pt idx="14">
                  <c:v>1241</c:v>
                </c:pt>
                <c:pt idx="15">
                  <c:v>1241</c:v>
                </c:pt>
                <c:pt idx="16">
                  <c:v>1241</c:v>
                </c:pt>
                <c:pt idx="17">
                  <c:v>1241</c:v>
                </c:pt>
                <c:pt idx="18">
                  <c:v>1241</c:v>
                </c:pt>
                <c:pt idx="19">
                  <c:v>1241</c:v>
                </c:pt>
                <c:pt idx="20">
                  <c:v>1241</c:v>
                </c:pt>
                <c:pt idx="21">
                  <c:v>1241</c:v>
                </c:pt>
                <c:pt idx="22">
                  <c:v>1241</c:v>
                </c:pt>
                <c:pt idx="23">
                  <c:v>1241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294</c:v>
                </c:pt>
                <c:pt idx="1">
                  <c:v>279</c:v>
                </c:pt>
                <c:pt idx="2">
                  <c:v>265</c:v>
                </c:pt>
                <c:pt idx="3">
                  <c:v>253</c:v>
                </c:pt>
                <c:pt idx="4">
                  <c:v>254</c:v>
                </c:pt>
                <c:pt idx="5">
                  <c:v>259</c:v>
                </c:pt>
                <c:pt idx="6">
                  <c:v>293</c:v>
                </c:pt>
                <c:pt idx="7">
                  <c:v>313</c:v>
                </c:pt>
                <c:pt idx="8">
                  <c:v>313</c:v>
                </c:pt>
                <c:pt idx="9">
                  <c:v>313</c:v>
                </c:pt>
                <c:pt idx="10">
                  <c:v>313</c:v>
                </c:pt>
                <c:pt idx="11">
                  <c:v>313</c:v>
                </c:pt>
                <c:pt idx="12">
                  <c:v>313</c:v>
                </c:pt>
                <c:pt idx="13">
                  <c:v>313</c:v>
                </c:pt>
                <c:pt idx="14">
                  <c:v>321</c:v>
                </c:pt>
                <c:pt idx="15">
                  <c:v>331</c:v>
                </c:pt>
                <c:pt idx="16">
                  <c:v>392.8</c:v>
                </c:pt>
                <c:pt idx="17">
                  <c:v>422</c:v>
                </c:pt>
                <c:pt idx="18">
                  <c:v>437</c:v>
                </c:pt>
                <c:pt idx="19">
                  <c:v>439</c:v>
                </c:pt>
                <c:pt idx="20">
                  <c:v>433</c:v>
                </c:pt>
                <c:pt idx="21">
                  <c:v>402</c:v>
                </c:pt>
                <c:pt idx="22">
                  <c:v>373</c:v>
                </c:pt>
                <c:pt idx="23">
                  <c:v>321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3959.5709999999999</c:v>
                </c:pt>
                <c:pt idx="1">
                  <c:v>3631.5830000000001</c:v>
                </c:pt>
                <c:pt idx="2">
                  <c:v>3392.683</c:v>
                </c:pt>
                <c:pt idx="3">
                  <c:v>3265.087</c:v>
                </c:pt>
                <c:pt idx="4">
                  <c:v>3213.087</c:v>
                </c:pt>
                <c:pt idx="5">
                  <c:v>3284.1790000000001</c:v>
                </c:pt>
                <c:pt idx="6">
                  <c:v>3462.7870000000003</c:v>
                </c:pt>
                <c:pt idx="7">
                  <c:v>3453.652</c:v>
                </c:pt>
                <c:pt idx="8">
                  <c:v>3295.8670000000002</c:v>
                </c:pt>
                <c:pt idx="9">
                  <c:v>3184.011</c:v>
                </c:pt>
                <c:pt idx="10">
                  <c:v>3122.6800000000003</c:v>
                </c:pt>
                <c:pt idx="11">
                  <c:v>3092.5169999999998</c:v>
                </c:pt>
                <c:pt idx="12">
                  <c:v>3290.3689999999997</c:v>
                </c:pt>
                <c:pt idx="13">
                  <c:v>3395.1560000000004</c:v>
                </c:pt>
                <c:pt idx="14">
                  <c:v>3479.0650000000001</c:v>
                </c:pt>
                <c:pt idx="15">
                  <c:v>3662.8049999999998</c:v>
                </c:pt>
                <c:pt idx="16">
                  <c:v>3680.2870000000003</c:v>
                </c:pt>
                <c:pt idx="17">
                  <c:v>3696</c:v>
                </c:pt>
                <c:pt idx="18">
                  <c:v>3706</c:v>
                </c:pt>
                <c:pt idx="19">
                  <c:v>3733</c:v>
                </c:pt>
                <c:pt idx="20">
                  <c:v>3783</c:v>
                </c:pt>
                <c:pt idx="21">
                  <c:v>3735.0389999999998</c:v>
                </c:pt>
                <c:pt idx="22">
                  <c:v>3810</c:v>
                </c:pt>
                <c:pt idx="23">
                  <c:v>3825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369.5</c:v>
                </c:pt>
                <c:pt idx="1">
                  <c:v>504.9</c:v>
                </c:pt>
                <c:pt idx="2">
                  <c:v>617.5</c:v>
                </c:pt>
                <c:pt idx="3">
                  <c:v>659.3</c:v>
                </c:pt>
                <c:pt idx="4">
                  <c:v>590.70000000000005</c:v>
                </c:pt>
                <c:pt idx="5">
                  <c:v>405.3</c:v>
                </c:pt>
                <c:pt idx="6">
                  <c:v>212</c:v>
                </c:pt>
                <c:pt idx="7">
                  <c:v>163.30000000000001</c:v>
                </c:pt>
                <c:pt idx="8">
                  <c:v>189.6</c:v>
                </c:pt>
                <c:pt idx="9">
                  <c:v>288.2</c:v>
                </c:pt>
                <c:pt idx="10">
                  <c:v>304.7</c:v>
                </c:pt>
                <c:pt idx="11">
                  <c:v>316.5</c:v>
                </c:pt>
                <c:pt idx="12">
                  <c:v>211.7</c:v>
                </c:pt>
                <c:pt idx="13">
                  <c:v>130</c:v>
                </c:pt>
                <c:pt idx="14">
                  <c:v>130</c:v>
                </c:pt>
                <c:pt idx="15">
                  <c:v>130</c:v>
                </c:pt>
                <c:pt idx="16">
                  <c:v>119</c:v>
                </c:pt>
                <c:pt idx="17">
                  <c:v>217.8</c:v>
                </c:pt>
                <c:pt idx="18">
                  <c:v>425</c:v>
                </c:pt>
                <c:pt idx="19">
                  <c:v>394.7</c:v>
                </c:pt>
                <c:pt idx="20">
                  <c:v>273</c:v>
                </c:pt>
                <c:pt idx="21">
                  <c:v>254</c:v>
                </c:pt>
                <c:pt idx="22">
                  <c:v>274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867.87199999999996</c:v>
                </c:pt>
                <c:pt idx="1">
                  <c:v>944.52799999999991</c:v>
                </c:pt>
                <c:pt idx="2">
                  <c:v>1029.6770000000001</c:v>
                </c:pt>
                <c:pt idx="3">
                  <c:v>1127.6790000000001</c:v>
                </c:pt>
                <c:pt idx="4">
                  <c:v>1233.6879999999999</c:v>
                </c:pt>
                <c:pt idx="5">
                  <c:v>1338.6680000000003</c:v>
                </c:pt>
                <c:pt idx="6">
                  <c:v>1580.4589999999998</c:v>
                </c:pt>
                <c:pt idx="7">
                  <c:v>2230.9769999999999</c:v>
                </c:pt>
                <c:pt idx="8">
                  <c:v>2980.221</c:v>
                </c:pt>
                <c:pt idx="9">
                  <c:v>3598.3200000000006</c:v>
                </c:pt>
                <c:pt idx="10">
                  <c:v>3993.5030000000002</c:v>
                </c:pt>
                <c:pt idx="11">
                  <c:v>4182.0479999999998</c:v>
                </c:pt>
                <c:pt idx="12">
                  <c:v>4233.8859999999986</c:v>
                </c:pt>
                <c:pt idx="13">
                  <c:v>4180.9480000000003</c:v>
                </c:pt>
                <c:pt idx="14">
                  <c:v>3960.3159999999998</c:v>
                </c:pt>
                <c:pt idx="15">
                  <c:v>3601.4070000000002</c:v>
                </c:pt>
                <c:pt idx="16">
                  <c:v>3048.1059999999998</c:v>
                </c:pt>
                <c:pt idx="17">
                  <c:v>2357.328</c:v>
                </c:pt>
                <c:pt idx="18">
                  <c:v>1636.5260000000001</c:v>
                </c:pt>
                <c:pt idx="19">
                  <c:v>1279.779</c:v>
                </c:pt>
                <c:pt idx="20">
                  <c:v>1201.3530000000003</c:v>
                </c:pt>
                <c:pt idx="21">
                  <c:v>1166.5830000000001</c:v>
                </c:pt>
                <c:pt idx="22">
                  <c:v>1154.5900000000001</c:v>
                </c:pt>
                <c:pt idx="23">
                  <c:v>1164.796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119</c:v>
                </c:pt>
                <c:pt idx="1">
                  <c:v>115</c:v>
                </c:pt>
                <c:pt idx="2">
                  <c:v>113</c:v>
                </c:pt>
                <c:pt idx="3">
                  <c:v>114</c:v>
                </c:pt>
                <c:pt idx="4">
                  <c:v>116</c:v>
                </c:pt>
                <c:pt idx="5">
                  <c:v>121</c:v>
                </c:pt>
                <c:pt idx="6">
                  <c:v>139</c:v>
                </c:pt>
                <c:pt idx="7">
                  <c:v>170</c:v>
                </c:pt>
                <c:pt idx="8">
                  <c:v>195</c:v>
                </c:pt>
                <c:pt idx="9">
                  <c:v>209</c:v>
                </c:pt>
                <c:pt idx="10">
                  <c:v>217</c:v>
                </c:pt>
                <c:pt idx="11">
                  <c:v>222</c:v>
                </c:pt>
                <c:pt idx="12">
                  <c:v>221</c:v>
                </c:pt>
                <c:pt idx="13">
                  <c:v>220</c:v>
                </c:pt>
                <c:pt idx="14">
                  <c:v>215</c:v>
                </c:pt>
                <c:pt idx="15">
                  <c:v>208</c:v>
                </c:pt>
                <c:pt idx="16">
                  <c:v>198</c:v>
                </c:pt>
                <c:pt idx="17">
                  <c:v>180</c:v>
                </c:pt>
                <c:pt idx="18">
                  <c:v>159</c:v>
                </c:pt>
                <c:pt idx="19">
                  <c:v>148</c:v>
                </c:pt>
                <c:pt idx="20">
                  <c:v>147</c:v>
                </c:pt>
                <c:pt idx="21">
                  <c:v>143</c:v>
                </c:pt>
                <c:pt idx="22">
                  <c:v>138</c:v>
                </c:pt>
                <c:pt idx="23">
                  <c:v>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274</c:v>
                </c:pt>
                <c:pt idx="1">
                  <c:v>274</c:v>
                </c:pt>
                <c:pt idx="2">
                  <c:v>114</c:v>
                </c:pt>
                <c:pt idx="3">
                  <c:v>114</c:v>
                </c:pt>
                <c:pt idx="4">
                  <c:v>190</c:v>
                </c:pt>
                <c:pt idx="5">
                  <c:v>220</c:v>
                </c:pt>
                <c:pt idx="6">
                  <c:v>358</c:v>
                </c:pt>
                <c:pt idx="7">
                  <c:v>506</c:v>
                </c:pt>
                <c:pt idx="8">
                  <c:v>506</c:v>
                </c:pt>
                <c:pt idx="9">
                  <c:v>325</c:v>
                </c:pt>
                <c:pt idx="10">
                  <c:v>209</c:v>
                </c:pt>
                <c:pt idx="11">
                  <c:v>226</c:v>
                </c:pt>
                <c:pt idx="12">
                  <c:v>216</c:v>
                </c:pt>
                <c:pt idx="13">
                  <c:v>204</c:v>
                </c:pt>
                <c:pt idx="14">
                  <c:v>230</c:v>
                </c:pt>
                <c:pt idx="15">
                  <c:v>230</c:v>
                </c:pt>
                <c:pt idx="16">
                  <c:v>465</c:v>
                </c:pt>
                <c:pt idx="17">
                  <c:v>615</c:v>
                </c:pt>
                <c:pt idx="18">
                  <c:v>944</c:v>
                </c:pt>
                <c:pt idx="19">
                  <c:v>1182</c:v>
                </c:pt>
                <c:pt idx="20">
                  <c:v>1327</c:v>
                </c:pt>
                <c:pt idx="21">
                  <c:v>1304</c:v>
                </c:pt>
                <c:pt idx="22">
                  <c:v>931</c:v>
                </c:pt>
                <c:pt idx="23">
                  <c:v>489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831824"/>
        <c:axId val="3578322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7314.9490000000014</c:v>
                </c:pt>
                <c:pt idx="1">
                  <c:v>6989.9930000000013</c:v>
                </c:pt>
                <c:pt idx="2">
                  <c:v>6772.8620000000001</c:v>
                </c:pt>
                <c:pt idx="3">
                  <c:v>6774.0809999999983</c:v>
                </c:pt>
                <c:pt idx="4">
                  <c:v>6838.4900000000007</c:v>
                </c:pt>
                <c:pt idx="5">
                  <c:v>6869.1330000000025</c:v>
                </c:pt>
                <c:pt idx="6">
                  <c:v>7286.2460000000001</c:v>
                </c:pt>
                <c:pt idx="7">
                  <c:v>8077.9289999999983</c:v>
                </c:pt>
                <c:pt idx="8">
                  <c:v>8720.6880000000037</c:v>
                </c:pt>
                <c:pt idx="9">
                  <c:v>9158.5310000000045</c:v>
                </c:pt>
                <c:pt idx="10">
                  <c:v>9400.8830000000016</c:v>
                </c:pt>
                <c:pt idx="11">
                  <c:v>9593.065000000006</c:v>
                </c:pt>
                <c:pt idx="12">
                  <c:v>9726.9550000000017</c:v>
                </c:pt>
                <c:pt idx="13">
                  <c:v>9684.104000000003</c:v>
                </c:pt>
                <c:pt idx="14">
                  <c:v>9576.3810000000012</c:v>
                </c:pt>
                <c:pt idx="15">
                  <c:v>9404.2120000000032</c:v>
                </c:pt>
                <c:pt idx="16">
                  <c:v>9144.1930000000011</c:v>
                </c:pt>
                <c:pt idx="17">
                  <c:v>8729.0820000000003</c:v>
                </c:pt>
                <c:pt idx="18">
                  <c:v>8548.5549999999985</c:v>
                </c:pt>
                <c:pt idx="19">
                  <c:v>8417.4830000000002</c:v>
                </c:pt>
                <c:pt idx="20">
                  <c:v>8405.3399999999983</c:v>
                </c:pt>
                <c:pt idx="21">
                  <c:v>8245.6219999999994</c:v>
                </c:pt>
                <c:pt idx="22">
                  <c:v>7921.5549999999985</c:v>
                </c:pt>
                <c:pt idx="23">
                  <c:v>7323.7960000000021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831824"/>
        <c:axId val="3578322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431</c:v>
                </c:pt>
                <c:pt idx="1">
                  <c:v>386.28</c:v>
                </c:pt>
                <c:pt idx="2">
                  <c:v>375.65</c:v>
                </c:pt>
                <c:pt idx="3">
                  <c:v>352</c:v>
                </c:pt>
                <c:pt idx="4">
                  <c:v>352</c:v>
                </c:pt>
                <c:pt idx="5">
                  <c:v>365.89</c:v>
                </c:pt>
                <c:pt idx="6">
                  <c:v>370.15</c:v>
                </c:pt>
                <c:pt idx="7">
                  <c:v>366.46</c:v>
                </c:pt>
                <c:pt idx="8">
                  <c:v>331</c:v>
                </c:pt>
                <c:pt idx="9">
                  <c:v>352</c:v>
                </c:pt>
                <c:pt idx="10">
                  <c:v>352</c:v>
                </c:pt>
                <c:pt idx="11">
                  <c:v>352</c:v>
                </c:pt>
                <c:pt idx="12">
                  <c:v>367.65</c:v>
                </c:pt>
                <c:pt idx="13">
                  <c:v>373.59</c:v>
                </c:pt>
                <c:pt idx="14">
                  <c:v>392</c:v>
                </c:pt>
                <c:pt idx="15">
                  <c:v>422.89</c:v>
                </c:pt>
                <c:pt idx="16">
                  <c:v>433.27</c:v>
                </c:pt>
                <c:pt idx="17">
                  <c:v>473.64</c:v>
                </c:pt>
                <c:pt idx="18">
                  <c:v>499.44</c:v>
                </c:pt>
                <c:pt idx="19">
                  <c:v>499.43</c:v>
                </c:pt>
                <c:pt idx="20">
                  <c:v>495.51</c:v>
                </c:pt>
                <c:pt idx="21">
                  <c:v>381.39</c:v>
                </c:pt>
                <c:pt idx="22">
                  <c:v>465.57</c:v>
                </c:pt>
                <c:pt idx="23">
                  <c:v>432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833000"/>
        <c:axId val="357832608"/>
      </c:lineChart>
      <c:catAx>
        <c:axId val="357831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832216"/>
        <c:crosses val="autoZero"/>
        <c:auto val="1"/>
        <c:lblAlgn val="ctr"/>
        <c:lblOffset val="100"/>
        <c:noMultiLvlLbl val="0"/>
      </c:catAx>
      <c:valAx>
        <c:axId val="357832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831824"/>
        <c:crosses val="autoZero"/>
        <c:crossBetween val="between"/>
      </c:valAx>
      <c:valAx>
        <c:axId val="357832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833000"/>
        <c:crosses val="max"/>
        <c:crossBetween val="between"/>
      </c:valAx>
      <c:catAx>
        <c:axId val="357833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7832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7314.9429999999993</v>
      </c>
      <c r="C4" s="18">
        <v>6990.0109999999995</v>
      </c>
      <c r="D4" s="18">
        <v>6772.8599999999988</v>
      </c>
      <c r="E4" s="18">
        <v>6774.0660000000016</v>
      </c>
      <c r="F4" s="18">
        <v>6838.4749999999995</v>
      </c>
      <c r="G4" s="18">
        <v>6869.1469999999981</v>
      </c>
      <c r="H4" s="18">
        <v>7286.2460000000001</v>
      </c>
      <c r="I4" s="18">
        <v>8077.9290000000001</v>
      </c>
      <c r="J4" s="18">
        <v>8720.6879999999983</v>
      </c>
      <c r="K4" s="18">
        <v>9158.530999999999</v>
      </c>
      <c r="L4" s="18">
        <v>9400.882999999998</v>
      </c>
      <c r="M4" s="18">
        <v>9593.0650000000005</v>
      </c>
      <c r="N4" s="18">
        <v>9726.9550000000017</v>
      </c>
      <c r="O4" s="18">
        <v>9684.1039999999994</v>
      </c>
      <c r="P4" s="18">
        <v>9576.3809999999994</v>
      </c>
      <c r="Q4" s="18">
        <v>9404.2119999999959</v>
      </c>
      <c r="R4" s="18">
        <v>9144.1930000000029</v>
      </c>
      <c r="S4" s="18">
        <v>8729.1279999999988</v>
      </c>
      <c r="T4" s="18">
        <v>8548.5259999999998</v>
      </c>
      <c r="U4" s="18">
        <v>8417.4789999999994</v>
      </c>
      <c r="V4" s="18">
        <v>8405.3529999999992</v>
      </c>
      <c r="W4" s="18">
        <v>8245.6219999999994</v>
      </c>
      <c r="X4" s="18">
        <v>7921.59</v>
      </c>
      <c r="Y4" s="18">
        <v>7323.7959999999994</v>
      </c>
      <c r="Z4" s="19"/>
      <c r="AA4" s="20">
        <f>SUM(B4:Z4)</f>
        <v>198924.18299999999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431</v>
      </c>
      <c r="C7" s="28">
        <v>386.28</v>
      </c>
      <c r="D7" s="28">
        <v>375.65</v>
      </c>
      <c r="E7" s="28">
        <v>352</v>
      </c>
      <c r="F7" s="28">
        <v>352</v>
      </c>
      <c r="G7" s="28">
        <v>365.89</v>
      </c>
      <c r="H7" s="28">
        <v>370.15</v>
      </c>
      <c r="I7" s="28">
        <v>366.46</v>
      </c>
      <c r="J7" s="28">
        <v>331</v>
      </c>
      <c r="K7" s="28">
        <v>352</v>
      </c>
      <c r="L7" s="28">
        <v>352</v>
      </c>
      <c r="M7" s="28">
        <v>352</v>
      </c>
      <c r="N7" s="28">
        <v>367.65</v>
      </c>
      <c r="O7" s="28">
        <v>373.59</v>
      </c>
      <c r="P7" s="28">
        <v>392</v>
      </c>
      <c r="Q7" s="28">
        <v>422.89</v>
      </c>
      <c r="R7" s="28">
        <v>433.27</v>
      </c>
      <c r="S7" s="28">
        <v>473.64</v>
      </c>
      <c r="T7" s="28">
        <v>499.44</v>
      </c>
      <c r="U7" s="28">
        <v>499.43</v>
      </c>
      <c r="V7" s="28">
        <v>495.51</v>
      </c>
      <c r="W7" s="28">
        <v>381.39</v>
      </c>
      <c r="X7" s="28">
        <v>465.57</v>
      </c>
      <c r="Y7" s="28">
        <v>432</v>
      </c>
      <c r="Z7" s="29"/>
      <c r="AA7" s="30">
        <f>IF(SUM(B7:Z7)&lt;&gt;0,AVERAGEIF(B7:Z7,"&lt;&gt;"""),"")</f>
        <v>400.95041666666663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1431</v>
      </c>
      <c r="C10" s="42">
        <v>1241</v>
      </c>
      <c r="D10" s="42">
        <v>1241</v>
      </c>
      <c r="E10" s="42">
        <v>1241</v>
      </c>
      <c r="F10" s="42">
        <v>1241</v>
      </c>
      <c r="G10" s="42">
        <v>1241</v>
      </c>
      <c r="H10" s="42">
        <v>1241</v>
      </c>
      <c r="I10" s="42">
        <v>1241</v>
      </c>
      <c r="J10" s="42">
        <v>1241</v>
      </c>
      <c r="K10" s="42">
        <v>1241</v>
      </c>
      <c r="L10" s="42">
        <v>1241</v>
      </c>
      <c r="M10" s="42">
        <v>1241</v>
      </c>
      <c r="N10" s="42">
        <v>1241</v>
      </c>
      <c r="O10" s="42">
        <v>1241</v>
      </c>
      <c r="P10" s="42">
        <v>1241</v>
      </c>
      <c r="Q10" s="42">
        <v>1241</v>
      </c>
      <c r="R10" s="42">
        <v>1241</v>
      </c>
      <c r="S10" s="42">
        <v>1241</v>
      </c>
      <c r="T10" s="42">
        <v>1241</v>
      </c>
      <c r="U10" s="42">
        <v>1241</v>
      </c>
      <c r="V10" s="42">
        <v>1241</v>
      </c>
      <c r="W10" s="42">
        <v>1241</v>
      </c>
      <c r="X10" s="42">
        <v>1241</v>
      </c>
      <c r="Y10" s="42">
        <v>1241</v>
      </c>
      <c r="Z10" s="43"/>
      <c r="AA10" s="44">
        <f t="shared" ref="AA10:AA15" si="0">SUM(B10:Z10)</f>
        <v>29974</v>
      </c>
    </row>
    <row r="11" spans="1:27" ht="24.95" customHeight="1" x14ac:dyDescent="0.2">
      <c r="A11" s="45" t="s">
        <v>7</v>
      </c>
      <c r="B11" s="46">
        <v>294</v>
      </c>
      <c r="C11" s="47">
        <v>279</v>
      </c>
      <c r="D11" s="47">
        <v>265</v>
      </c>
      <c r="E11" s="47">
        <v>253</v>
      </c>
      <c r="F11" s="47">
        <v>254</v>
      </c>
      <c r="G11" s="47">
        <v>259</v>
      </c>
      <c r="H11" s="47">
        <v>293</v>
      </c>
      <c r="I11" s="47">
        <v>313</v>
      </c>
      <c r="J11" s="47">
        <v>313</v>
      </c>
      <c r="K11" s="47">
        <v>313</v>
      </c>
      <c r="L11" s="47">
        <v>313</v>
      </c>
      <c r="M11" s="47">
        <v>313</v>
      </c>
      <c r="N11" s="47">
        <v>313</v>
      </c>
      <c r="O11" s="47">
        <v>313</v>
      </c>
      <c r="P11" s="47">
        <v>321</v>
      </c>
      <c r="Q11" s="47">
        <v>331</v>
      </c>
      <c r="R11" s="47">
        <v>392.8</v>
      </c>
      <c r="S11" s="47">
        <v>422</v>
      </c>
      <c r="T11" s="47">
        <v>437</v>
      </c>
      <c r="U11" s="47">
        <v>439</v>
      </c>
      <c r="V11" s="47">
        <v>433</v>
      </c>
      <c r="W11" s="47">
        <v>402</v>
      </c>
      <c r="X11" s="47">
        <v>373</v>
      </c>
      <c r="Y11" s="47">
        <v>321</v>
      </c>
      <c r="Z11" s="48"/>
      <c r="AA11" s="49">
        <f t="shared" si="0"/>
        <v>7959.8</v>
      </c>
    </row>
    <row r="12" spans="1:27" ht="24.95" customHeight="1" x14ac:dyDescent="0.2">
      <c r="A12" s="50" t="s">
        <v>8</v>
      </c>
      <c r="B12" s="51">
        <v>3959.5709999999999</v>
      </c>
      <c r="C12" s="52">
        <v>3631.5830000000001</v>
      </c>
      <c r="D12" s="52">
        <v>3392.683</v>
      </c>
      <c r="E12" s="52">
        <v>3265.087</v>
      </c>
      <c r="F12" s="52">
        <v>3213.087</v>
      </c>
      <c r="G12" s="52">
        <v>3284.1790000000001</v>
      </c>
      <c r="H12" s="52">
        <v>3462.7870000000003</v>
      </c>
      <c r="I12" s="52">
        <v>3453.652</v>
      </c>
      <c r="J12" s="52">
        <v>3295.8670000000002</v>
      </c>
      <c r="K12" s="52">
        <v>3184.011</v>
      </c>
      <c r="L12" s="52">
        <v>3122.6800000000003</v>
      </c>
      <c r="M12" s="52">
        <v>3092.5169999999998</v>
      </c>
      <c r="N12" s="52">
        <v>3290.3689999999997</v>
      </c>
      <c r="O12" s="52">
        <v>3395.1560000000004</v>
      </c>
      <c r="P12" s="52">
        <v>3479.0650000000001</v>
      </c>
      <c r="Q12" s="52">
        <v>3662.8049999999998</v>
      </c>
      <c r="R12" s="52">
        <v>3680.2870000000003</v>
      </c>
      <c r="S12" s="52">
        <v>3696</v>
      </c>
      <c r="T12" s="52">
        <v>3706</v>
      </c>
      <c r="U12" s="52">
        <v>3733</v>
      </c>
      <c r="V12" s="52">
        <v>3783</v>
      </c>
      <c r="W12" s="52">
        <v>3735.0389999999998</v>
      </c>
      <c r="X12" s="52">
        <v>3810</v>
      </c>
      <c r="Y12" s="52">
        <v>3825</v>
      </c>
      <c r="Z12" s="53"/>
      <c r="AA12" s="54">
        <f t="shared" si="0"/>
        <v>84153.425000000003</v>
      </c>
    </row>
    <row r="13" spans="1:27" ht="24.95" customHeight="1" x14ac:dyDescent="0.2">
      <c r="A13" s="50" t="s">
        <v>9</v>
      </c>
      <c r="B13" s="51">
        <v>274</v>
      </c>
      <c r="C13" s="52">
        <v>274</v>
      </c>
      <c r="D13" s="52">
        <v>114</v>
      </c>
      <c r="E13" s="52">
        <v>114</v>
      </c>
      <c r="F13" s="52">
        <v>190</v>
      </c>
      <c r="G13" s="52">
        <v>220</v>
      </c>
      <c r="H13" s="52">
        <v>358</v>
      </c>
      <c r="I13" s="52">
        <v>506</v>
      </c>
      <c r="J13" s="52">
        <v>506</v>
      </c>
      <c r="K13" s="52">
        <v>325</v>
      </c>
      <c r="L13" s="52">
        <v>209</v>
      </c>
      <c r="M13" s="52">
        <v>226</v>
      </c>
      <c r="N13" s="52">
        <v>216</v>
      </c>
      <c r="O13" s="52">
        <v>204</v>
      </c>
      <c r="P13" s="52">
        <v>230</v>
      </c>
      <c r="Q13" s="52">
        <v>230</v>
      </c>
      <c r="R13" s="52">
        <v>465</v>
      </c>
      <c r="S13" s="52">
        <v>615</v>
      </c>
      <c r="T13" s="52">
        <v>944</v>
      </c>
      <c r="U13" s="52">
        <v>1182</v>
      </c>
      <c r="V13" s="52">
        <v>1327</v>
      </c>
      <c r="W13" s="52">
        <v>1304</v>
      </c>
      <c r="X13" s="52">
        <v>931</v>
      </c>
      <c r="Y13" s="52">
        <v>489</v>
      </c>
      <c r="Z13" s="53"/>
      <c r="AA13" s="54">
        <f t="shared" si="0"/>
        <v>11453</v>
      </c>
    </row>
    <row r="14" spans="1:27" ht="24.95" customHeight="1" x14ac:dyDescent="0.2">
      <c r="A14" s="55" t="s">
        <v>10</v>
      </c>
      <c r="B14" s="56">
        <v>867.87199999999996</v>
      </c>
      <c r="C14" s="57">
        <v>944.52799999999991</v>
      </c>
      <c r="D14" s="57">
        <v>1029.6770000000001</v>
      </c>
      <c r="E14" s="57">
        <v>1127.6790000000001</v>
      </c>
      <c r="F14" s="57">
        <v>1233.6879999999999</v>
      </c>
      <c r="G14" s="57">
        <v>1338.6680000000003</v>
      </c>
      <c r="H14" s="57">
        <v>1580.4589999999998</v>
      </c>
      <c r="I14" s="57">
        <v>2230.9769999999999</v>
      </c>
      <c r="J14" s="57">
        <v>2980.221</v>
      </c>
      <c r="K14" s="57">
        <v>3598.3200000000006</v>
      </c>
      <c r="L14" s="57">
        <v>3993.5030000000002</v>
      </c>
      <c r="M14" s="57">
        <v>4182.0479999999998</v>
      </c>
      <c r="N14" s="57">
        <v>4233.8859999999986</v>
      </c>
      <c r="O14" s="57">
        <v>4180.9480000000003</v>
      </c>
      <c r="P14" s="57">
        <v>3960.3159999999998</v>
      </c>
      <c r="Q14" s="57">
        <v>3601.4070000000002</v>
      </c>
      <c r="R14" s="57">
        <v>3048.1059999999998</v>
      </c>
      <c r="S14" s="57">
        <v>2357.328</v>
      </c>
      <c r="T14" s="57">
        <v>1636.5260000000001</v>
      </c>
      <c r="U14" s="57">
        <v>1279.779</v>
      </c>
      <c r="V14" s="57">
        <v>1201.3530000000003</v>
      </c>
      <c r="W14" s="57">
        <v>1166.5830000000001</v>
      </c>
      <c r="X14" s="57">
        <v>1154.5900000000001</v>
      </c>
      <c r="Y14" s="57">
        <v>1164.796</v>
      </c>
      <c r="Z14" s="58"/>
      <c r="AA14" s="59">
        <f t="shared" si="0"/>
        <v>54093.258000000002</v>
      </c>
    </row>
    <row r="15" spans="1:27" ht="24.95" customHeight="1" x14ac:dyDescent="0.2">
      <c r="A15" s="55" t="s">
        <v>11</v>
      </c>
      <c r="B15" s="56">
        <v>119</v>
      </c>
      <c r="C15" s="57">
        <v>115</v>
      </c>
      <c r="D15" s="57">
        <v>113</v>
      </c>
      <c r="E15" s="57">
        <v>114</v>
      </c>
      <c r="F15" s="57">
        <v>116</v>
      </c>
      <c r="G15" s="57">
        <v>121</v>
      </c>
      <c r="H15" s="57">
        <v>139</v>
      </c>
      <c r="I15" s="57">
        <v>170</v>
      </c>
      <c r="J15" s="57">
        <v>195</v>
      </c>
      <c r="K15" s="57">
        <v>209</v>
      </c>
      <c r="L15" s="57">
        <v>217</v>
      </c>
      <c r="M15" s="57">
        <v>222</v>
      </c>
      <c r="N15" s="57">
        <v>221</v>
      </c>
      <c r="O15" s="57">
        <v>220</v>
      </c>
      <c r="P15" s="57">
        <v>215</v>
      </c>
      <c r="Q15" s="57">
        <v>208</v>
      </c>
      <c r="R15" s="57">
        <v>198</v>
      </c>
      <c r="S15" s="57">
        <v>180</v>
      </c>
      <c r="T15" s="57">
        <v>159</v>
      </c>
      <c r="U15" s="57">
        <v>148</v>
      </c>
      <c r="V15" s="57">
        <v>147</v>
      </c>
      <c r="W15" s="57">
        <v>143</v>
      </c>
      <c r="X15" s="57">
        <v>138</v>
      </c>
      <c r="Y15" s="57">
        <v>132</v>
      </c>
      <c r="Z15" s="58"/>
      <c r="AA15" s="59">
        <f t="shared" si="0"/>
        <v>3959</v>
      </c>
    </row>
    <row r="16" spans="1:27" ht="30" customHeight="1" thickBot="1" x14ac:dyDescent="0.25">
      <c r="A16" s="60" t="s">
        <v>12</v>
      </c>
      <c r="B16" s="61">
        <f>IF(LEN(B$2)&gt;0,SUM(B10:B15),"")</f>
        <v>6945.4430000000002</v>
      </c>
      <c r="C16" s="62">
        <f t="shared" ref="C16:Z16" si="1">IF(LEN(C$2)&gt;0,SUM(C10:C15),"")</f>
        <v>6485.1110000000008</v>
      </c>
      <c r="D16" s="62">
        <f t="shared" si="1"/>
        <v>6155.3600000000006</v>
      </c>
      <c r="E16" s="62">
        <f t="shared" si="1"/>
        <v>6114.7659999999996</v>
      </c>
      <c r="F16" s="62">
        <f t="shared" si="1"/>
        <v>6247.7749999999996</v>
      </c>
      <c r="G16" s="62">
        <f t="shared" si="1"/>
        <v>6463.8470000000007</v>
      </c>
      <c r="H16" s="62">
        <f t="shared" si="1"/>
        <v>7074.2460000000001</v>
      </c>
      <c r="I16" s="62">
        <f t="shared" si="1"/>
        <v>7914.6289999999999</v>
      </c>
      <c r="J16" s="62">
        <f t="shared" si="1"/>
        <v>8531.0879999999997</v>
      </c>
      <c r="K16" s="62">
        <f t="shared" si="1"/>
        <v>8870.3310000000019</v>
      </c>
      <c r="L16" s="62">
        <f t="shared" si="1"/>
        <v>9096.1830000000009</v>
      </c>
      <c r="M16" s="62">
        <f t="shared" si="1"/>
        <v>9276.5649999999987</v>
      </c>
      <c r="N16" s="62">
        <f t="shared" si="1"/>
        <v>9515.2549999999974</v>
      </c>
      <c r="O16" s="62">
        <f t="shared" si="1"/>
        <v>9554.1040000000012</v>
      </c>
      <c r="P16" s="62">
        <f t="shared" si="1"/>
        <v>9446.3810000000012</v>
      </c>
      <c r="Q16" s="62">
        <f t="shared" si="1"/>
        <v>9274.2119999999995</v>
      </c>
      <c r="R16" s="62">
        <f t="shared" si="1"/>
        <v>9025.1929999999993</v>
      </c>
      <c r="S16" s="62">
        <f t="shared" si="1"/>
        <v>8511.3279999999995</v>
      </c>
      <c r="T16" s="62">
        <f t="shared" si="1"/>
        <v>8123.5259999999998</v>
      </c>
      <c r="U16" s="62">
        <f t="shared" si="1"/>
        <v>8022.7790000000005</v>
      </c>
      <c r="V16" s="62">
        <f t="shared" si="1"/>
        <v>8132.3530000000001</v>
      </c>
      <c r="W16" s="62">
        <f t="shared" si="1"/>
        <v>7991.6219999999994</v>
      </c>
      <c r="X16" s="62">
        <f t="shared" si="1"/>
        <v>7647.59</v>
      </c>
      <c r="Y16" s="62">
        <f t="shared" si="1"/>
        <v>7172.7960000000003</v>
      </c>
      <c r="Z16" s="63" t="str">
        <f t="shared" si="1"/>
        <v/>
      </c>
      <c r="AA16" s="64">
        <f>SUM(AA10:AA15)</f>
        <v>191592.48300000001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1525.9</v>
      </c>
      <c r="C28" s="72">
        <v>1570.9</v>
      </c>
      <c r="D28" s="72">
        <v>1465.9</v>
      </c>
      <c r="E28" s="72">
        <v>1533.9</v>
      </c>
      <c r="F28" s="72">
        <v>1690.9</v>
      </c>
      <c r="G28" s="72">
        <v>1798.9</v>
      </c>
      <c r="H28" s="72">
        <v>2094.9</v>
      </c>
      <c r="I28" s="72">
        <v>2698.9</v>
      </c>
      <c r="J28" s="72">
        <v>3209.9</v>
      </c>
      <c r="K28" s="72">
        <v>3428.9</v>
      </c>
      <c r="L28" s="72">
        <v>3565.9</v>
      </c>
      <c r="M28" s="72">
        <v>3711.9</v>
      </c>
      <c r="N28" s="72">
        <v>3730.9</v>
      </c>
      <c r="O28" s="72">
        <v>3661.9</v>
      </c>
      <c r="P28" s="72">
        <v>3538.9</v>
      </c>
      <c r="Q28" s="72">
        <v>3294.9</v>
      </c>
      <c r="R28" s="72">
        <v>3231.7</v>
      </c>
      <c r="S28" s="72">
        <v>2948.9</v>
      </c>
      <c r="T28" s="72">
        <v>2834.9</v>
      </c>
      <c r="U28" s="72">
        <v>2871.9</v>
      </c>
      <c r="V28" s="72">
        <v>2952.9</v>
      </c>
      <c r="W28" s="72">
        <v>2867.9</v>
      </c>
      <c r="X28" s="72">
        <v>2478.9</v>
      </c>
      <c r="Y28" s="72">
        <v>1984.9</v>
      </c>
      <c r="Z28" s="73"/>
      <c r="AA28" s="74">
        <f>SUM(B28:Z28)</f>
        <v>64695.400000000016</v>
      </c>
    </row>
    <row r="29" spans="1:27" ht="24.95" customHeight="1" x14ac:dyDescent="0.2">
      <c r="A29" s="75" t="s">
        <v>23</v>
      </c>
      <c r="B29" s="76">
        <v>800.44299999999998</v>
      </c>
      <c r="C29" s="77">
        <v>727.11099999999999</v>
      </c>
      <c r="D29" s="77">
        <v>734.36</v>
      </c>
      <c r="E29" s="77">
        <v>662.76599999999996</v>
      </c>
      <c r="F29" s="77">
        <v>686.77499999999998</v>
      </c>
      <c r="G29" s="77">
        <v>746.84699999999998</v>
      </c>
      <c r="H29" s="77">
        <v>668.24599999999998</v>
      </c>
      <c r="I29" s="77">
        <v>869.62900000000002</v>
      </c>
      <c r="J29" s="77">
        <v>1080.088</v>
      </c>
      <c r="K29" s="77">
        <v>1324.3309999999999</v>
      </c>
      <c r="L29" s="77">
        <v>1514.183</v>
      </c>
      <c r="M29" s="77">
        <v>1603.5650000000001</v>
      </c>
      <c r="N29" s="77">
        <v>1813.2550000000001</v>
      </c>
      <c r="O29" s="77">
        <v>1928.104</v>
      </c>
      <c r="P29" s="77">
        <v>1924.3810000000001</v>
      </c>
      <c r="Q29" s="77">
        <v>1891.212</v>
      </c>
      <c r="R29" s="77">
        <v>1552.393</v>
      </c>
      <c r="S29" s="77">
        <v>1096.328</v>
      </c>
      <c r="T29" s="77">
        <v>881.52599999999995</v>
      </c>
      <c r="U29" s="77">
        <v>738.779</v>
      </c>
      <c r="V29" s="77">
        <v>741.35299999999995</v>
      </c>
      <c r="W29" s="77">
        <v>672.62199999999996</v>
      </c>
      <c r="X29" s="77">
        <v>732.59</v>
      </c>
      <c r="Y29" s="77">
        <v>620.79600000000005</v>
      </c>
      <c r="Z29" s="78"/>
      <c r="AA29" s="79">
        <f>SUM(B29:Z29)</f>
        <v>26011.682999999997</v>
      </c>
    </row>
    <row r="30" spans="1:27" ht="24.95" customHeight="1" x14ac:dyDescent="0.2">
      <c r="A30" s="82" t="s">
        <v>24</v>
      </c>
      <c r="B30" s="80">
        <v>4795.1000000000004</v>
      </c>
      <c r="C30" s="81">
        <v>4380.1000000000004</v>
      </c>
      <c r="D30" s="81">
        <v>4204.1000000000004</v>
      </c>
      <c r="E30" s="81">
        <v>4210.1000000000004</v>
      </c>
      <c r="F30" s="81">
        <v>4156.1000000000004</v>
      </c>
      <c r="G30" s="81">
        <v>4198.1000000000004</v>
      </c>
      <c r="H30" s="81">
        <v>4439.1000000000004</v>
      </c>
      <c r="I30" s="81">
        <v>4464.1000000000004</v>
      </c>
      <c r="J30" s="81">
        <v>4359.1000000000004</v>
      </c>
      <c r="K30" s="81">
        <v>4234.1000000000004</v>
      </c>
      <c r="L30" s="81">
        <v>4139.1000000000004</v>
      </c>
      <c r="M30" s="81">
        <v>4092.1</v>
      </c>
      <c r="N30" s="81">
        <v>4101.1000000000004</v>
      </c>
      <c r="O30" s="81">
        <v>4094.1</v>
      </c>
      <c r="P30" s="81">
        <v>4113.1000000000004</v>
      </c>
      <c r="Q30" s="81">
        <v>4218.1000000000004</v>
      </c>
      <c r="R30" s="81">
        <v>4360.1000000000004</v>
      </c>
      <c r="S30" s="81">
        <v>4649.1000000000004</v>
      </c>
      <c r="T30" s="81">
        <v>4659.1000000000004</v>
      </c>
      <c r="U30" s="81">
        <v>4669.1000000000004</v>
      </c>
      <c r="V30" s="81">
        <v>4695.1000000000004</v>
      </c>
      <c r="W30" s="81">
        <v>4705.1000000000004</v>
      </c>
      <c r="X30" s="81">
        <v>4710.1000000000004</v>
      </c>
      <c r="Y30" s="81">
        <v>4718.1000000000004</v>
      </c>
      <c r="Z30" s="83"/>
      <c r="AA30" s="84">
        <f>SUM(B30:Z30)</f>
        <v>105363.40000000004</v>
      </c>
    </row>
    <row r="31" spans="1:27" ht="30" customHeight="1" thickBot="1" x14ac:dyDescent="0.25">
      <c r="A31" s="60" t="s">
        <v>25</v>
      </c>
      <c r="B31" s="61">
        <f>IF(LEN(B$2)&gt;0,SUM(B28:B30),"")</f>
        <v>7121.4430000000002</v>
      </c>
      <c r="C31" s="62">
        <f t="shared" ref="C31:Z31" si="4">IF(LEN(C$2)&gt;0,SUM(C28:C30),"")</f>
        <v>6678.1110000000008</v>
      </c>
      <c r="D31" s="62">
        <f t="shared" si="4"/>
        <v>6404.3600000000006</v>
      </c>
      <c r="E31" s="62">
        <f t="shared" si="4"/>
        <v>6406.7660000000005</v>
      </c>
      <c r="F31" s="62">
        <f t="shared" si="4"/>
        <v>6533.7750000000005</v>
      </c>
      <c r="G31" s="62">
        <f t="shared" si="4"/>
        <v>6743.8470000000007</v>
      </c>
      <c r="H31" s="62">
        <f t="shared" si="4"/>
        <v>7202.246000000001</v>
      </c>
      <c r="I31" s="62">
        <f t="shared" si="4"/>
        <v>8032.6290000000008</v>
      </c>
      <c r="J31" s="62">
        <f t="shared" si="4"/>
        <v>8649.0879999999997</v>
      </c>
      <c r="K31" s="62">
        <f t="shared" si="4"/>
        <v>8987.3310000000001</v>
      </c>
      <c r="L31" s="62">
        <f t="shared" si="4"/>
        <v>9219.1830000000009</v>
      </c>
      <c r="M31" s="62">
        <f t="shared" si="4"/>
        <v>9407.5650000000005</v>
      </c>
      <c r="N31" s="62">
        <f t="shared" si="4"/>
        <v>9645.255000000001</v>
      </c>
      <c r="O31" s="62">
        <f t="shared" si="4"/>
        <v>9684.1039999999994</v>
      </c>
      <c r="P31" s="62">
        <f t="shared" si="4"/>
        <v>9576.3810000000012</v>
      </c>
      <c r="Q31" s="62">
        <f t="shared" si="4"/>
        <v>9404.2119999999995</v>
      </c>
      <c r="R31" s="62">
        <f t="shared" si="4"/>
        <v>9144.1929999999993</v>
      </c>
      <c r="S31" s="62">
        <f t="shared" si="4"/>
        <v>8694.3280000000013</v>
      </c>
      <c r="T31" s="62">
        <f t="shared" si="4"/>
        <v>8375.5259999999998</v>
      </c>
      <c r="U31" s="62">
        <f t="shared" si="4"/>
        <v>8279.7790000000005</v>
      </c>
      <c r="V31" s="62">
        <f t="shared" si="4"/>
        <v>8389.353000000001</v>
      </c>
      <c r="W31" s="62">
        <f t="shared" si="4"/>
        <v>8245.6219999999994</v>
      </c>
      <c r="X31" s="62">
        <f t="shared" si="4"/>
        <v>7921.59</v>
      </c>
      <c r="Y31" s="62">
        <f t="shared" si="4"/>
        <v>7323.7960000000003</v>
      </c>
      <c r="Z31" s="63" t="str">
        <f t="shared" si="4"/>
        <v/>
      </c>
      <c r="AA31" s="64">
        <f>SUM(AA28:AA30)</f>
        <v>196070.48300000007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>
        <v>15</v>
      </c>
      <c r="D34" s="95">
        <v>70</v>
      </c>
      <c r="E34" s="95">
        <v>110</v>
      </c>
      <c r="F34" s="95">
        <v>110</v>
      </c>
      <c r="G34" s="95">
        <v>100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405</v>
      </c>
    </row>
    <row r="35" spans="1:27" ht="24.95" customHeight="1" x14ac:dyDescent="0.2">
      <c r="A35" s="97" t="s">
        <v>28</v>
      </c>
      <c r="B35" s="98">
        <v>96</v>
      </c>
      <c r="C35" s="99">
        <v>98</v>
      </c>
      <c r="D35" s="99">
        <v>99</v>
      </c>
      <c r="E35" s="99">
        <v>102</v>
      </c>
      <c r="F35" s="99">
        <v>96</v>
      </c>
      <c r="G35" s="99">
        <v>100</v>
      </c>
      <c r="H35" s="99">
        <v>48</v>
      </c>
      <c r="I35" s="99">
        <v>38</v>
      </c>
      <c r="J35" s="99">
        <v>38</v>
      </c>
      <c r="K35" s="99">
        <v>37</v>
      </c>
      <c r="L35" s="99">
        <v>43</v>
      </c>
      <c r="M35" s="99">
        <v>51</v>
      </c>
      <c r="N35" s="99">
        <v>50</v>
      </c>
      <c r="O35" s="99">
        <v>50</v>
      </c>
      <c r="P35" s="99">
        <v>50</v>
      </c>
      <c r="Q35" s="99">
        <v>50</v>
      </c>
      <c r="R35" s="99">
        <v>39</v>
      </c>
      <c r="S35" s="99">
        <v>103</v>
      </c>
      <c r="T35" s="99">
        <v>172</v>
      </c>
      <c r="U35" s="99">
        <v>177</v>
      </c>
      <c r="V35" s="99">
        <v>177</v>
      </c>
      <c r="W35" s="99">
        <v>174</v>
      </c>
      <c r="X35" s="99">
        <v>194</v>
      </c>
      <c r="Y35" s="99">
        <v>71</v>
      </c>
      <c r="Z35" s="100"/>
      <c r="AA35" s="79">
        <f t="shared" si="5"/>
        <v>2153</v>
      </c>
    </row>
    <row r="36" spans="1:27" ht="24.95" customHeight="1" x14ac:dyDescent="0.2">
      <c r="A36" s="97" t="s">
        <v>29</v>
      </c>
      <c r="B36" s="98">
        <v>223.5</v>
      </c>
      <c r="C36" s="99">
        <v>341.9</v>
      </c>
      <c r="D36" s="99">
        <v>398.5</v>
      </c>
      <c r="E36" s="99">
        <v>397.3</v>
      </c>
      <c r="F36" s="99">
        <v>334.7</v>
      </c>
      <c r="G36" s="99">
        <v>155.30000000000001</v>
      </c>
      <c r="H36" s="99">
        <v>114</v>
      </c>
      <c r="I36" s="99">
        <v>75.3</v>
      </c>
      <c r="J36" s="99">
        <v>101.6</v>
      </c>
      <c r="K36" s="99">
        <v>201.2</v>
      </c>
      <c r="L36" s="99">
        <v>211.7</v>
      </c>
      <c r="M36" s="99">
        <v>215.5</v>
      </c>
      <c r="N36" s="99">
        <v>111.7</v>
      </c>
      <c r="O36" s="99">
        <v>30</v>
      </c>
      <c r="P36" s="99">
        <v>30</v>
      </c>
      <c r="Q36" s="99">
        <v>30</v>
      </c>
      <c r="R36" s="99">
        <v>30</v>
      </c>
      <c r="S36" s="99">
        <v>64.8</v>
      </c>
      <c r="T36" s="99">
        <v>203</v>
      </c>
      <c r="U36" s="99">
        <v>167.7</v>
      </c>
      <c r="V36" s="99">
        <v>46</v>
      </c>
      <c r="W36" s="99">
        <v>30</v>
      </c>
      <c r="X36" s="99">
        <v>30</v>
      </c>
      <c r="Y36" s="99">
        <v>30</v>
      </c>
      <c r="Z36" s="100"/>
      <c r="AA36" s="79">
        <f t="shared" si="5"/>
        <v>3573.6999999999994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369.5</v>
      </c>
      <c r="C39" s="88">
        <f t="shared" si="6"/>
        <v>504.9</v>
      </c>
      <c r="D39" s="88">
        <f t="shared" si="6"/>
        <v>617.5</v>
      </c>
      <c r="E39" s="88">
        <f t="shared" si="6"/>
        <v>659.3</v>
      </c>
      <c r="F39" s="88">
        <f t="shared" si="6"/>
        <v>590.70000000000005</v>
      </c>
      <c r="G39" s="88">
        <f t="shared" si="6"/>
        <v>405.3</v>
      </c>
      <c r="H39" s="88">
        <f t="shared" si="6"/>
        <v>212</v>
      </c>
      <c r="I39" s="88">
        <f t="shared" si="6"/>
        <v>163.30000000000001</v>
      </c>
      <c r="J39" s="88">
        <f t="shared" si="6"/>
        <v>189.6</v>
      </c>
      <c r="K39" s="88">
        <f t="shared" si="6"/>
        <v>288.2</v>
      </c>
      <c r="L39" s="88">
        <f t="shared" si="6"/>
        <v>304.7</v>
      </c>
      <c r="M39" s="88">
        <f t="shared" si="6"/>
        <v>316.5</v>
      </c>
      <c r="N39" s="88">
        <f t="shared" si="6"/>
        <v>211.7</v>
      </c>
      <c r="O39" s="88">
        <f t="shared" si="6"/>
        <v>130</v>
      </c>
      <c r="P39" s="88">
        <f t="shared" si="6"/>
        <v>130</v>
      </c>
      <c r="Q39" s="88">
        <f t="shared" si="6"/>
        <v>130</v>
      </c>
      <c r="R39" s="88">
        <f t="shared" si="6"/>
        <v>119</v>
      </c>
      <c r="S39" s="88">
        <f t="shared" si="6"/>
        <v>217.8</v>
      </c>
      <c r="T39" s="88">
        <f t="shared" si="6"/>
        <v>425</v>
      </c>
      <c r="U39" s="88">
        <f t="shared" si="6"/>
        <v>394.7</v>
      </c>
      <c r="V39" s="88">
        <f t="shared" si="6"/>
        <v>273</v>
      </c>
      <c r="W39" s="88">
        <f t="shared" si="6"/>
        <v>254</v>
      </c>
      <c r="X39" s="88">
        <f t="shared" si="6"/>
        <v>274</v>
      </c>
      <c r="Y39" s="88">
        <f t="shared" si="6"/>
        <v>151</v>
      </c>
      <c r="Z39" s="89" t="str">
        <f t="shared" si="6"/>
        <v/>
      </c>
      <c r="AA39" s="90">
        <f t="shared" si="5"/>
        <v>7331.7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193.5</v>
      </c>
      <c r="C44" s="99">
        <v>311.89999999999998</v>
      </c>
      <c r="D44" s="99">
        <v>368.5</v>
      </c>
      <c r="E44" s="99">
        <v>367.3</v>
      </c>
      <c r="F44" s="99">
        <v>304.7</v>
      </c>
      <c r="G44" s="99">
        <v>125.3</v>
      </c>
      <c r="H44" s="99">
        <v>84</v>
      </c>
      <c r="I44" s="99">
        <v>45.3</v>
      </c>
      <c r="J44" s="99">
        <v>71.599999999999994</v>
      </c>
      <c r="K44" s="99">
        <v>171.2</v>
      </c>
      <c r="L44" s="99">
        <v>181.7</v>
      </c>
      <c r="M44" s="99">
        <v>185.5</v>
      </c>
      <c r="N44" s="99">
        <v>81.7</v>
      </c>
      <c r="O44" s="99"/>
      <c r="P44" s="99"/>
      <c r="Q44" s="99"/>
      <c r="R44" s="99"/>
      <c r="S44" s="99">
        <v>34.799999999999997</v>
      </c>
      <c r="T44" s="99">
        <v>173</v>
      </c>
      <c r="U44" s="99">
        <v>137.69999999999999</v>
      </c>
      <c r="V44" s="99">
        <v>16</v>
      </c>
      <c r="W44" s="99"/>
      <c r="X44" s="99"/>
      <c r="Y44" s="99"/>
      <c r="Z44" s="100"/>
      <c r="AA44" s="79">
        <f t="shared" si="7"/>
        <v>2853.7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193.5</v>
      </c>
      <c r="C48" s="88">
        <f t="shared" ref="C48:Z48" si="8">IF(LEN(C$2)&gt;0,SUM(C42:C47),"")</f>
        <v>311.89999999999998</v>
      </c>
      <c r="D48" s="88">
        <f t="shared" si="8"/>
        <v>368.5</v>
      </c>
      <c r="E48" s="88">
        <f t="shared" si="8"/>
        <v>367.3</v>
      </c>
      <c r="F48" s="88">
        <f t="shared" si="8"/>
        <v>304.7</v>
      </c>
      <c r="G48" s="88">
        <f t="shared" si="8"/>
        <v>125.3</v>
      </c>
      <c r="H48" s="88">
        <f t="shared" si="8"/>
        <v>84</v>
      </c>
      <c r="I48" s="88">
        <f t="shared" si="8"/>
        <v>45.3</v>
      </c>
      <c r="J48" s="88">
        <f t="shared" si="8"/>
        <v>71.599999999999994</v>
      </c>
      <c r="K48" s="88">
        <f t="shared" si="8"/>
        <v>171.2</v>
      </c>
      <c r="L48" s="88">
        <f t="shared" si="8"/>
        <v>181.7</v>
      </c>
      <c r="M48" s="88">
        <f t="shared" si="8"/>
        <v>185.5</v>
      </c>
      <c r="N48" s="88">
        <f t="shared" si="8"/>
        <v>81.7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34.799999999999997</v>
      </c>
      <c r="T48" s="88">
        <f t="shared" si="8"/>
        <v>173</v>
      </c>
      <c r="U48" s="88">
        <f t="shared" si="8"/>
        <v>137.69999999999999</v>
      </c>
      <c r="V48" s="88">
        <f t="shared" si="8"/>
        <v>16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2853.7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7314.9430000000002</v>
      </c>
      <c r="C51" s="88">
        <f t="shared" si="10"/>
        <v>6990.0110000000004</v>
      </c>
      <c r="D51" s="88">
        <f t="shared" si="10"/>
        <v>6772.8600000000006</v>
      </c>
      <c r="E51" s="88">
        <f t="shared" si="10"/>
        <v>6774.0659999999998</v>
      </c>
      <c r="F51" s="88">
        <f t="shared" si="10"/>
        <v>6838.4749999999995</v>
      </c>
      <c r="G51" s="88">
        <f t="shared" si="10"/>
        <v>6869.1470000000008</v>
      </c>
      <c r="H51" s="88">
        <f t="shared" si="10"/>
        <v>7286.2460000000001</v>
      </c>
      <c r="I51" s="88">
        <f t="shared" si="10"/>
        <v>8077.9290000000001</v>
      </c>
      <c r="J51" s="88">
        <f t="shared" si="10"/>
        <v>8720.6880000000001</v>
      </c>
      <c r="K51" s="88">
        <f t="shared" si="10"/>
        <v>9158.5310000000027</v>
      </c>
      <c r="L51" s="88">
        <f t="shared" si="10"/>
        <v>9400.8830000000016</v>
      </c>
      <c r="M51" s="88">
        <f t="shared" si="10"/>
        <v>9593.0649999999987</v>
      </c>
      <c r="N51" s="88">
        <f t="shared" si="10"/>
        <v>9726.9549999999981</v>
      </c>
      <c r="O51" s="88">
        <f t="shared" si="10"/>
        <v>9684.1040000000012</v>
      </c>
      <c r="P51" s="88">
        <f t="shared" si="10"/>
        <v>9576.3810000000012</v>
      </c>
      <c r="Q51" s="88">
        <f t="shared" si="10"/>
        <v>9404.2119999999995</v>
      </c>
      <c r="R51" s="88">
        <f t="shared" si="10"/>
        <v>9144.1929999999993</v>
      </c>
      <c r="S51" s="88">
        <f t="shared" si="10"/>
        <v>8729.1279999999988</v>
      </c>
      <c r="T51" s="88">
        <f t="shared" si="10"/>
        <v>8548.5259999999998</v>
      </c>
      <c r="U51" s="88">
        <f t="shared" si="10"/>
        <v>8417.4790000000012</v>
      </c>
      <c r="V51" s="88">
        <f t="shared" si="10"/>
        <v>8405.3529999999992</v>
      </c>
      <c r="W51" s="88">
        <f t="shared" si="10"/>
        <v>8245.6219999999994</v>
      </c>
      <c r="X51" s="88">
        <f t="shared" si="10"/>
        <v>7921.59</v>
      </c>
      <c r="Y51" s="88">
        <f t="shared" si="10"/>
        <v>7323.7960000000003</v>
      </c>
      <c r="Z51" s="89" t="str">
        <f t="shared" si="10"/>
        <v/>
      </c>
      <c r="AA51" s="105">
        <f>SUM(B51:Z51)</f>
        <v>198924.18300000002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7314.9490000000014</v>
      </c>
      <c r="C4" s="18">
        <v>6989.9930000000013</v>
      </c>
      <c r="D4" s="18">
        <v>6772.8620000000001</v>
      </c>
      <c r="E4" s="18">
        <v>6774.0809999999983</v>
      </c>
      <c r="F4" s="18">
        <v>6838.4900000000007</v>
      </c>
      <c r="G4" s="18">
        <v>6869.1330000000025</v>
      </c>
      <c r="H4" s="18">
        <v>7286.2460000000001</v>
      </c>
      <c r="I4" s="18">
        <v>8077.9289999999983</v>
      </c>
      <c r="J4" s="18">
        <v>8720.6880000000037</v>
      </c>
      <c r="K4" s="18">
        <v>9158.5310000000045</v>
      </c>
      <c r="L4" s="18">
        <v>9400.8830000000016</v>
      </c>
      <c r="M4" s="18">
        <v>9593.065000000006</v>
      </c>
      <c r="N4" s="18">
        <v>9726.9550000000017</v>
      </c>
      <c r="O4" s="18">
        <v>9684.104000000003</v>
      </c>
      <c r="P4" s="18">
        <v>9576.3810000000012</v>
      </c>
      <c r="Q4" s="18">
        <v>9404.2120000000032</v>
      </c>
      <c r="R4" s="18">
        <v>9144.1930000000011</v>
      </c>
      <c r="S4" s="18">
        <v>8729.0820000000003</v>
      </c>
      <c r="T4" s="18">
        <v>8548.5549999999985</v>
      </c>
      <c r="U4" s="18">
        <v>8417.4830000000002</v>
      </c>
      <c r="V4" s="18">
        <v>8405.3399999999983</v>
      </c>
      <c r="W4" s="18">
        <v>8245.6219999999994</v>
      </c>
      <c r="X4" s="18">
        <v>7921.5549999999985</v>
      </c>
      <c r="Y4" s="18">
        <v>7323.7960000000021</v>
      </c>
      <c r="Z4" s="19"/>
      <c r="AA4" s="20">
        <f>SUM(B4:Z4)</f>
        <v>198924.128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431</v>
      </c>
      <c r="C7" s="28">
        <v>386.28</v>
      </c>
      <c r="D7" s="28">
        <v>375.65</v>
      </c>
      <c r="E7" s="28">
        <v>352</v>
      </c>
      <c r="F7" s="28">
        <v>352</v>
      </c>
      <c r="G7" s="28">
        <v>365.89</v>
      </c>
      <c r="H7" s="28">
        <v>370.15</v>
      </c>
      <c r="I7" s="28">
        <v>366.46</v>
      </c>
      <c r="J7" s="28">
        <v>331</v>
      </c>
      <c r="K7" s="28">
        <v>352</v>
      </c>
      <c r="L7" s="28">
        <v>352</v>
      </c>
      <c r="M7" s="28">
        <v>352</v>
      </c>
      <c r="N7" s="28">
        <v>367.65</v>
      </c>
      <c r="O7" s="28">
        <v>373.59</v>
      </c>
      <c r="P7" s="28">
        <v>392</v>
      </c>
      <c r="Q7" s="28">
        <v>422.89</v>
      </c>
      <c r="R7" s="28">
        <v>433.27</v>
      </c>
      <c r="S7" s="28">
        <v>473.64</v>
      </c>
      <c r="T7" s="28">
        <v>499.44</v>
      </c>
      <c r="U7" s="28">
        <v>499.43</v>
      </c>
      <c r="V7" s="28">
        <v>495.51</v>
      </c>
      <c r="W7" s="28">
        <v>381.39</v>
      </c>
      <c r="X7" s="28">
        <v>465.57</v>
      </c>
      <c r="Y7" s="28">
        <v>432</v>
      </c>
      <c r="Z7" s="29"/>
      <c r="AA7" s="30">
        <f>IF(SUM(B7:Z7)&lt;&gt;0,AVERAGEIF(B7:Z7,"&lt;&gt;"""),"")</f>
        <v>400.95041666666663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830.57100000000003</v>
      </c>
      <c r="C19" s="72">
        <v>841.53599999999994</v>
      </c>
      <c r="D19" s="72">
        <v>840.70499999999993</v>
      </c>
      <c r="E19" s="72">
        <v>841.76099999999997</v>
      </c>
      <c r="F19" s="72">
        <v>842.86699999999996</v>
      </c>
      <c r="G19" s="72">
        <v>844.827</v>
      </c>
      <c r="H19" s="72">
        <v>862.67200000000003</v>
      </c>
      <c r="I19" s="72">
        <v>900.63599999999997</v>
      </c>
      <c r="J19" s="72">
        <v>909.56799999999998</v>
      </c>
      <c r="K19" s="72">
        <v>901.78899999999999</v>
      </c>
      <c r="L19" s="72">
        <v>896.91099999999994</v>
      </c>
      <c r="M19" s="72">
        <v>862.91899999999998</v>
      </c>
      <c r="N19" s="72">
        <v>834.93100000000004</v>
      </c>
      <c r="O19" s="72">
        <v>805.76599999999996</v>
      </c>
      <c r="P19" s="72">
        <v>781.72399999999993</v>
      </c>
      <c r="Q19" s="72">
        <v>794.78099999999995</v>
      </c>
      <c r="R19" s="72">
        <v>743.57299999999998</v>
      </c>
      <c r="S19" s="72">
        <v>739.59400000000005</v>
      </c>
      <c r="T19" s="72">
        <v>752.596</v>
      </c>
      <c r="U19" s="72">
        <v>770.59299999999996</v>
      </c>
      <c r="V19" s="72">
        <v>774.50900000000001</v>
      </c>
      <c r="W19" s="72">
        <v>751.49900000000002</v>
      </c>
      <c r="X19" s="72">
        <v>900.58400000000006</v>
      </c>
      <c r="Y19" s="72">
        <v>927.471</v>
      </c>
      <c r="Z19" s="73"/>
      <c r="AA19" s="74">
        <f t="shared" ref="AA19:AA24" si="2">SUM(B19:Z19)</f>
        <v>19954.382999999998</v>
      </c>
    </row>
    <row r="20" spans="1:27" ht="24.95" customHeight="1" x14ac:dyDescent="0.2">
      <c r="A20" s="75" t="s">
        <v>15</v>
      </c>
      <c r="B20" s="76">
        <v>1162.6059999999998</v>
      </c>
      <c r="C20" s="77">
        <v>1124.3939999999998</v>
      </c>
      <c r="D20" s="77">
        <v>1095.981</v>
      </c>
      <c r="E20" s="77">
        <v>1101.2170000000001</v>
      </c>
      <c r="F20" s="77">
        <v>1146.962</v>
      </c>
      <c r="G20" s="77">
        <v>1275.8140000000001</v>
      </c>
      <c r="H20" s="77">
        <v>1453.3290000000002</v>
      </c>
      <c r="I20" s="77">
        <v>1607.1609999999998</v>
      </c>
      <c r="J20" s="77">
        <v>1712.096</v>
      </c>
      <c r="K20" s="77">
        <v>1762.9840000000002</v>
      </c>
      <c r="L20" s="77">
        <v>1766.115</v>
      </c>
      <c r="M20" s="77">
        <v>1806.1279999999999</v>
      </c>
      <c r="N20" s="77">
        <v>1807.8520000000001</v>
      </c>
      <c r="O20" s="77">
        <v>1760.3560000000002</v>
      </c>
      <c r="P20" s="77">
        <v>1684.979</v>
      </c>
      <c r="Q20" s="77">
        <v>1605.9890000000005</v>
      </c>
      <c r="R20" s="77">
        <v>1489.0680000000002</v>
      </c>
      <c r="S20" s="77">
        <v>1415.3049999999998</v>
      </c>
      <c r="T20" s="77">
        <v>1335.681</v>
      </c>
      <c r="U20" s="77">
        <v>1212.172</v>
      </c>
      <c r="V20" s="77">
        <v>1121.6160000000002</v>
      </c>
      <c r="W20" s="77">
        <v>1117.5240000000001</v>
      </c>
      <c r="X20" s="77">
        <v>1035.2380000000001</v>
      </c>
      <c r="Y20" s="77">
        <v>1003.3870000000002</v>
      </c>
      <c r="Z20" s="78"/>
      <c r="AA20" s="79">
        <f t="shared" si="2"/>
        <v>33603.954000000005</v>
      </c>
    </row>
    <row r="21" spans="1:27" ht="24.95" customHeight="1" x14ac:dyDescent="0.2">
      <c r="A21" s="75" t="s">
        <v>16</v>
      </c>
      <c r="B21" s="80">
        <v>3642.2719999999999</v>
      </c>
      <c r="C21" s="81">
        <v>3384.5629999999996</v>
      </c>
      <c r="D21" s="81">
        <v>3156.1759999999995</v>
      </c>
      <c r="E21" s="81">
        <v>3088.8179999999998</v>
      </c>
      <c r="F21" s="81">
        <v>3067.5460000000003</v>
      </c>
      <c r="G21" s="81">
        <v>3074.4919999999997</v>
      </c>
      <c r="H21" s="81">
        <v>3320.7450000000003</v>
      </c>
      <c r="I21" s="81">
        <v>3769.1319999999996</v>
      </c>
      <c r="J21" s="81">
        <v>4244.0240000000003</v>
      </c>
      <c r="K21" s="81">
        <v>4518.4609999999993</v>
      </c>
      <c r="L21" s="81">
        <v>4733.0659999999998</v>
      </c>
      <c r="M21" s="81">
        <v>4952.5170000000007</v>
      </c>
      <c r="N21" s="81">
        <v>5115.1719999999996</v>
      </c>
      <c r="O21" s="81">
        <v>5091.9820000000009</v>
      </c>
      <c r="P21" s="81">
        <v>4986.8779999999988</v>
      </c>
      <c r="Q21" s="81">
        <v>4850.9420000000009</v>
      </c>
      <c r="R21" s="81">
        <v>4758.7520000000004</v>
      </c>
      <c r="S21" s="81">
        <v>4728.683</v>
      </c>
      <c r="T21" s="81">
        <v>4674.7780000000002</v>
      </c>
      <c r="U21" s="81">
        <v>4668.7180000000008</v>
      </c>
      <c r="V21" s="81">
        <v>4764.7149999999992</v>
      </c>
      <c r="W21" s="81">
        <v>4573.6990000000005</v>
      </c>
      <c r="X21" s="81">
        <v>4173.0330000000004</v>
      </c>
      <c r="Y21" s="81">
        <v>3708.038</v>
      </c>
      <c r="Z21" s="78"/>
      <c r="AA21" s="79">
        <f t="shared" si="2"/>
        <v>101047.20199999999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48.284999999999997</v>
      </c>
      <c r="F22" s="81">
        <v>91.114999999999995</v>
      </c>
      <c r="G22" s="81"/>
      <c r="H22" s="81"/>
      <c r="I22" s="81"/>
      <c r="J22" s="81"/>
      <c r="K22" s="81">
        <v>59.796999999999997</v>
      </c>
      <c r="L22" s="81">
        <v>57.790999999999997</v>
      </c>
      <c r="M22" s="81">
        <v>11.000999999999999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267.98899999999992</v>
      </c>
    </row>
    <row r="23" spans="1:27" ht="24.95" customHeight="1" x14ac:dyDescent="0.2">
      <c r="A23" s="85" t="s">
        <v>18</v>
      </c>
      <c r="B23" s="77">
        <v>180.5</v>
      </c>
      <c r="C23" s="77">
        <v>184.5</v>
      </c>
      <c r="D23" s="77">
        <v>192</v>
      </c>
      <c r="E23" s="77">
        <v>192</v>
      </c>
      <c r="F23" s="77">
        <v>185</v>
      </c>
      <c r="G23" s="77">
        <v>179</v>
      </c>
      <c r="H23" s="77">
        <v>172.5</v>
      </c>
      <c r="I23" s="77">
        <v>175</v>
      </c>
      <c r="J23" s="77">
        <v>176</v>
      </c>
      <c r="K23" s="77">
        <v>178.5</v>
      </c>
      <c r="L23" s="77">
        <v>183</v>
      </c>
      <c r="M23" s="77">
        <v>184.5</v>
      </c>
      <c r="N23" s="77">
        <v>185</v>
      </c>
      <c r="O23" s="77">
        <v>194.5</v>
      </c>
      <c r="P23" s="77">
        <v>197.5</v>
      </c>
      <c r="Q23" s="77">
        <v>198</v>
      </c>
      <c r="R23" s="77">
        <v>193.5</v>
      </c>
      <c r="S23" s="77">
        <v>184.5</v>
      </c>
      <c r="T23" s="77">
        <v>180.5</v>
      </c>
      <c r="U23" s="77">
        <v>172</v>
      </c>
      <c r="V23" s="77">
        <v>178.5</v>
      </c>
      <c r="W23" s="77">
        <v>186.5</v>
      </c>
      <c r="X23" s="77">
        <v>193.5</v>
      </c>
      <c r="Y23" s="77">
        <v>196.5</v>
      </c>
      <c r="Z23" s="77"/>
      <c r="AA23" s="79">
        <f t="shared" si="2"/>
        <v>4443</v>
      </c>
    </row>
    <row r="24" spans="1:27" ht="24.95" customHeight="1" x14ac:dyDescent="0.2">
      <c r="A24" s="85" t="s">
        <v>19</v>
      </c>
      <c r="B24" s="77">
        <v>413</v>
      </c>
      <c r="C24" s="77">
        <v>394</v>
      </c>
      <c r="D24" s="77">
        <v>378.00000000000006</v>
      </c>
      <c r="E24" s="77">
        <v>367</v>
      </c>
      <c r="F24" s="77">
        <v>370.00000000000006</v>
      </c>
      <c r="G24" s="77">
        <v>379.99999999999994</v>
      </c>
      <c r="H24" s="77">
        <v>431.99999999999994</v>
      </c>
      <c r="I24" s="77">
        <v>509.99999999999994</v>
      </c>
      <c r="J24" s="77">
        <v>568.00000000000011</v>
      </c>
      <c r="K24" s="77">
        <v>595</v>
      </c>
      <c r="L24" s="77">
        <v>607.00000000000011</v>
      </c>
      <c r="M24" s="77">
        <v>621</v>
      </c>
      <c r="N24" s="77">
        <v>629</v>
      </c>
      <c r="O24" s="77">
        <v>625</v>
      </c>
      <c r="P24" s="77">
        <v>607.00000000000011</v>
      </c>
      <c r="Q24" s="77">
        <v>596</v>
      </c>
      <c r="R24" s="77">
        <v>599</v>
      </c>
      <c r="S24" s="77">
        <v>602</v>
      </c>
      <c r="T24" s="77">
        <v>596</v>
      </c>
      <c r="U24" s="77">
        <v>587</v>
      </c>
      <c r="V24" s="77">
        <v>580</v>
      </c>
      <c r="W24" s="77">
        <v>545.00000000000011</v>
      </c>
      <c r="X24" s="77">
        <v>511.00000000000006</v>
      </c>
      <c r="Y24" s="77">
        <v>453</v>
      </c>
      <c r="Z24" s="77"/>
      <c r="AA24" s="79">
        <f t="shared" si="2"/>
        <v>12565</v>
      </c>
    </row>
    <row r="25" spans="1:27" ht="30" customHeight="1" thickBot="1" x14ac:dyDescent="0.25">
      <c r="A25" s="86" t="s">
        <v>20</v>
      </c>
      <c r="B25" s="87">
        <f t="shared" ref="B25:AA25" si="3">SUM(B19:B24)</f>
        <v>6228.9489999999996</v>
      </c>
      <c r="C25" s="88">
        <f t="shared" si="3"/>
        <v>5928.9929999999995</v>
      </c>
      <c r="D25" s="88">
        <f t="shared" si="3"/>
        <v>5662.8619999999992</v>
      </c>
      <c r="E25" s="88">
        <f t="shared" si="3"/>
        <v>5639.0810000000001</v>
      </c>
      <c r="F25" s="88">
        <f t="shared" si="3"/>
        <v>5703.49</v>
      </c>
      <c r="G25" s="88">
        <f t="shared" si="3"/>
        <v>5754.1329999999998</v>
      </c>
      <c r="H25" s="88">
        <f t="shared" si="3"/>
        <v>6241.246000000001</v>
      </c>
      <c r="I25" s="88">
        <f t="shared" si="3"/>
        <v>6961.9289999999992</v>
      </c>
      <c r="J25" s="88">
        <f t="shared" si="3"/>
        <v>7609.6880000000001</v>
      </c>
      <c r="K25" s="88">
        <f t="shared" si="3"/>
        <v>8016.530999999999</v>
      </c>
      <c r="L25" s="88">
        <f t="shared" si="3"/>
        <v>8243.8829999999998</v>
      </c>
      <c r="M25" s="88">
        <f t="shared" si="3"/>
        <v>8438.0650000000005</v>
      </c>
      <c r="N25" s="88">
        <f t="shared" si="3"/>
        <v>8571.9549999999999</v>
      </c>
      <c r="O25" s="88">
        <f t="shared" si="3"/>
        <v>8477.6040000000012</v>
      </c>
      <c r="P25" s="88">
        <f t="shared" si="3"/>
        <v>8258.0809999999983</v>
      </c>
      <c r="Q25" s="88">
        <f t="shared" si="3"/>
        <v>8045.7120000000014</v>
      </c>
      <c r="R25" s="88">
        <f t="shared" si="3"/>
        <v>7783.893</v>
      </c>
      <c r="S25" s="88">
        <f t="shared" si="3"/>
        <v>7670.0820000000003</v>
      </c>
      <c r="T25" s="88">
        <f t="shared" si="3"/>
        <v>7539.5550000000003</v>
      </c>
      <c r="U25" s="88">
        <f t="shared" si="3"/>
        <v>7410.4830000000002</v>
      </c>
      <c r="V25" s="88">
        <f t="shared" si="3"/>
        <v>7419.3399999999992</v>
      </c>
      <c r="W25" s="88">
        <f t="shared" si="3"/>
        <v>7174.2220000000007</v>
      </c>
      <c r="X25" s="88">
        <f t="shared" si="3"/>
        <v>6813.3550000000005</v>
      </c>
      <c r="Y25" s="88">
        <f t="shared" si="3"/>
        <v>6288.3960000000006</v>
      </c>
      <c r="Z25" s="89">
        <f t="shared" si="3"/>
        <v>0</v>
      </c>
      <c r="AA25" s="90">
        <f t="shared" si="3"/>
        <v>171881.52799999999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827.5</v>
      </c>
      <c r="C28" s="72">
        <v>812.5</v>
      </c>
      <c r="D28" s="72">
        <v>787</v>
      </c>
      <c r="E28" s="72">
        <v>803</v>
      </c>
      <c r="F28" s="72">
        <v>819</v>
      </c>
      <c r="G28" s="72">
        <v>823</v>
      </c>
      <c r="H28" s="72">
        <v>828.5</v>
      </c>
      <c r="I28" s="72">
        <v>981</v>
      </c>
      <c r="J28" s="72">
        <v>1050</v>
      </c>
      <c r="K28" s="72">
        <v>1109.5</v>
      </c>
      <c r="L28" s="72">
        <v>1156</v>
      </c>
      <c r="M28" s="72">
        <v>1171.5</v>
      </c>
      <c r="N28" s="72">
        <v>1180</v>
      </c>
      <c r="O28" s="72">
        <v>1185.5</v>
      </c>
      <c r="P28" s="72">
        <v>1170.5</v>
      </c>
      <c r="Q28" s="72">
        <v>1140</v>
      </c>
      <c r="R28" s="72">
        <v>1098.5</v>
      </c>
      <c r="S28" s="72">
        <v>1017.5</v>
      </c>
      <c r="T28" s="72">
        <v>955.5</v>
      </c>
      <c r="U28" s="72">
        <v>938</v>
      </c>
      <c r="V28" s="72">
        <v>937.5</v>
      </c>
      <c r="W28" s="72">
        <v>910.5</v>
      </c>
      <c r="X28" s="72">
        <v>883.5</v>
      </c>
      <c r="Y28" s="72">
        <v>828.5</v>
      </c>
      <c r="Z28" s="73"/>
      <c r="AA28" s="74">
        <f>SUM(B28:Z28)</f>
        <v>23414</v>
      </c>
    </row>
    <row r="29" spans="1:27" ht="24.95" customHeight="1" x14ac:dyDescent="0.2">
      <c r="A29" s="75" t="s">
        <v>23</v>
      </c>
      <c r="B29" s="76">
        <v>5987.4489999999996</v>
      </c>
      <c r="C29" s="77">
        <v>5677.4930000000004</v>
      </c>
      <c r="D29" s="77">
        <v>5485.8620000000001</v>
      </c>
      <c r="E29" s="77">
        <v>5471.0810000000001</v>
      </c>
      <c r="F29" s="77">
        <v>5519.49</v>
      </c>
      <c r="G29" s="77">
        <v>5546.1329999999998</v>
      </c>
      <c r="H29" s="77">
        <v>5957.7460000000001</v>
      </c>
      <c r="I29" s="77">
        <v>6596.9290000000001</v>
      </c>
      <c r="J29" s="77">
        <v>7170.6880000000001</v>
      </c>
      <c r="K29" s="77">
        <v>7549.0309999999999</v>
      </c>
      <c r="L29" s="77">
        <v>7744.8829999999998</v>
      </c>
      <c r="M29" s="77">
        <v>7921.5649999999996</v>
      </c>
      <c r="N29" s="77">
        <v>8046.9549999999999</v>
      </c>
      <c r="O29" s="77">
        <v>7946.1040000000003</v>
      </c>
      <c r="P29" s="77">
        <v>7745.5810000000001</v>
      </c>
      <c r="Q29" s="77">
        <v>7565.7120000000004</v>
      </c>
      <c r="R29" s="77">
        <v>7337.393</v>
      </c>
      <c r="S29" s="77">
        <v>7211.5820000000003</v>
      </c>
      <c r="T29" s="77">
        <v>7093.0550000000003</v>
      </c>
      <c r="U29" s="77">
        <v>6979.4830000000002</v>
      </c>
      <c r="V29" s="77">
        <v>6967.84</v>
      </c>
      <c r="W29" s="77">
        <v>6736.7219999999998</v>
      </c>
      <c r="X29" s="77">
        <v>6412.8549999999996</v>
      </c>
      <c r="Y29" s="77">
        <v>5894.8959999999997</v>
      </c>
      <c r="Z29" s="78"/>
      <c r="AA29" s="79">
        <f>SUM(B29:Z29)</f>
        <v>162566.52800000005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6814.9489999999996</v>
      </c>
      <c r="C31" s="62">
        <f t="shared" si="4"/>
        <v>6489.9930000000004</v>
      </c>
      <c r="D31" s="62">
        <f t="shared" si="4"/>
        <v>6272.8620000000001</v>
      </c>
      <c r="E31" s="62">
        <f t="shared" si="4"/>
        <v>6274.0810000000001</v>
      </c>
      <c r="F31" s="62">
        <f t="shared" si="4"/>
        <v>6338.49</v>
      </c>
      <c r="G31" s="62">
        <f t="shared" si="4"/>
        <v>6369.1329999999998</v>
      </c>
      <c r="H31" s="62">
        <f t="shared" si="4"/>
        <v>6786.2460000000001</v>
      </c>
      <c r="I31" s="62">
        <f t="shared" si="4"/>
        <v>7577.9290000000001</v>
      </c>
      <c r="J31" s="62">
        <f t="shared" si="4"/>
        <v>8220.6880000000001</v>
      </c>
      <c r="K31" s="62">
        <f t="shared" si="4"/>
        <v>8658.530999999999</v>
      </c>
      <c r="L31" s="62">
        <f t="shared" si="4"/>
        <v>8900.8829999999998</v>
      </c>
      <c r="M31" s="62">
        <f t="shared" si="4"/>
        <v>9093.0649999999987</v>
      </c>
      <c r="N31" s="62">
        <f t="shared" si="4"/>
        <v>9226.9549999999999</v>
      </c>
      <c r="O31" s="62">
        <f t="shared" si="4"/>
        <v>9131.6039999999994</v>
      </c>
      <c r="P31" s="62">
        <f t="shared" si="4"/>
        <v>8916.0810000000001</v>
      </c>
      <c r="Q31" s="62">
        <f t="shared" si="4"/>
        <v>8705.7119999999995</v>
      </c>
      <c r="R31" s="62">
        <f t="shared" si="4"/>
        <v>8435.893</v>
      </c>
      <c r="S31" s="62">
        <f t="shared" si="4"/>
        <v>8229.0820000000003</v>
      </c>
      <c r="T31" s="62">
        <f t="shared" si="4"/>
        <v>8048.5550000000003</v>
      </c>
      <c r="U31" s="62">
        <f t="shared" si="4"/>
        <v>7917.4830000000002</v>
      </c>
      <c r="V31" s="62">
        <f t="shared" si="4"/>
        <v>7905.34</v>
      </c>
      <c r="W31" s="62">
        <f t="shared" si="4"/>
        <v>7647.2219999999998</v>
      </c>
      <c r="X31" s="62">
        <f t="shared" si="4"/>
        <v>7296.3549999999996</v>
      </c>
      <c r="Y31" s="62">
        <f t="shared" si="4"/>
        <v>6723.3959999999997</v>
      </c>
      <c r="Z31" s="63">
        <f t="shared" si="4"/>
        <v>0</v>
      </c>
      <c r="AA31" s="64">
        <f t="shared" si="4"/>
        <v>185980.52800000005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325</v>
      </c>
      <c r="C34" s="95">
        <v>300</v>
      </c>
      <c r="D34" s="95">
        <v>325</v>
      </c>
      <c r="E34" s="95">
        <v>350</v>
      </c>
      <c r="F34" s="95">
        <v>350</v>
      </c>
      <c r="G34" s="95">
        <v>350</v>
      </c>
      <c r="H34" s="95">
        <v>350</v>
      </c>
      <c r="I34" s="95">
        <v>350</v>
      </c>
      <c r="J34" s="95">
        <v>350</v>
      </c>
      <c r="K34" s="95">
        <v>350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350</v>
      </c>
      <c r="R34" s="95">
        <v>350</v>
      </c>
      <c r="S34" s="95">
        <v>335</v>
      </c>
      <c r="T34" s="95">
        <v>314</v>
      </c>
      <c r="U34" s="95">
        <v>350</v>
      </c>
      <c r="V34" s="95">
        <v>330</v>
      </c>
      <c r="W34" s="95">
        <v>321</v>
      </c>
      <c r="X34" s="95">
        <v>317</v>
      </c>
      <c r="Y34" s="95">
        <v>249</v>
      </c>
      <c r="Z34" s="96"/>
      <c r="AA34" s="74">
        <f t="shared" ref="AA34:AA39" si="5">SUM(B34:Z34)</f>
        <v>8066</v>
      </c>
    </row>
    <row r="35" spans="1:27" ht="24.95" customHeight="1" x14ac:dyDescent="0.2">
      <c r="A35" s="97" t="s">
        <v>41</v>
      </c>
      <c r="B35" s="98">
        <v>261</v>
      </c>
      <c r="C35" s="99">
        <v>261</v>
      </c>
      <c r="D35" s="99">
        <v>285</v>
      </c>
      <c r="E35" s="99">
        <v>285</v>
      </c>
      <c r="F35" s="99">
        <v>285</v>
      </c>
      <c r="G35" s="99">
        <v>265</v>
      </c>
      <c r="H35" s="99">
        <v>195</v>
      </c>
      <c r="I35" s="99">
        <v>246</v>
      </c>
      <c r="J35" s="99">
        <v>241</v>
      </c>
      <c r="K35" s="99">
        <v>242</v>
      </c>
      <c r="L35" s="99">
        <v>257</v>
      </c>
      <c r="M35" s="99">
        <v>255</v>
      </c>
      <c r="N35" s="99">
        <v>255</v>
      </c>
      <c r="O35" s="99">
        <v>254</v>
      </c>
      <c r="P35" s="99">
        <v>258</v>
      </c>
      <c r="Q35" s="99">
        <v>260</v>
      </c>
      <c r="R35" s="99">
        <v>252</v>
      </c>
      <c r="S35" s="99">
        <v>204</v>
      </c>
      <c r="T35" s="99">
        <v>175</v>
      </c>
      <c r="U35" s="99">
        <v>137</v>
      </c>
      <c r="V35" s="99">
        <v>136</v>
      </c>
      <c r="W35" s="99">
        <v>132</v>
      </c>
      <c r="X35" s="99">
        <v>146</v>
      </c>
      <c r="Y35" s="99">
        <v>166</v>
      </c>
      <c r="Z35" s="100"/>
      <c r="AA35" s="79">
        <f t="shared" si="5"/>
        <v>5453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20</v>
      </c>
      <c r="J36" s="99">
        <v>20</v>
      </c>
      <c r="K36" s="99">
        <v>50</v>
      </c>
      <c r="L36" s="99">
        <v>50</v>
      </c>
      <c r="M36" s="99">
        <v>50</v>
      </c>
      <c r="N36" s="99">
        <v>50</v>
      </c>
      <c r="O36" s="99">
        <v>102.5</v>
      </c>
      <c r="P36" s="99">
        <v>210.3</v>
      </c>
      <c r="Q36" s="99">
        <v>248.5</v>
      </c>
      <c r="R36" s="99">
        <v>258.3</v>
      </c>
      <c r="S36" s="99">
        <v>20</v>
      </c>
      <c r="T36" s="99">
        <v>20</v>
      </c>
      <c r="U36" s="99">
        <v>20</v>
      </c>
      <c r="V36" s="99">
        <v>20</v>
      </c>
      <c r="W36" s="99">
        <v>118.4</v>
      </c>
      <c r="X36" s="99">
        <v>145.19999999999999</v>
      </c>
      <c r="Y36" s="99">
        <v>120.4</v>
      </c>
      <c r="Z36" s="100"/>
      <c r="AA36" s="79">
        <f t="shared" si="5"/>
        <v>1523.6000000000001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1086</v>
      </c>
      <c r="C39" s="88">
        <f t="shared" si="6"/>
        <v>1061</v>
      </c>
      <c r="D39" s="88">
        <f t="shared" si="6"/>
        <v>1110</v>
      </c>
      <c r="E39" s="88">
        <f t="shared" si="6"/>
        <v>1135</v>
      </c>
      <c r="F39" s="88">
        <f t="shared" si="6"/>
        <v>1135</v>
      </c>
      <c r="G39" s="88">
        <f t="shared" si="6"/>
        <v>1115</v>
      </c>
      <c r="H39" s="88">
        <f t="shared" si="6"/>
        <v>1045</v>
      </c>
      <c r="I39" s="88">
        <f t="shared" si="6"/>
        <v>1116</v>
      </c>
      <c r="J39" s="88">
        <f t="shared" si="6"/>
        <v>1111</v>
      </c>
      <c r="K39" s="88">
        <f t="shared" si="6"/>
        <v>1142</v>
      </c>
      <c r="L39" s="88">
        <f t="shared" si="6"/>
        <v>1157</v>
      </c>
      <c r="M39" s="88">
        <f t="shared" si="6"/>
        <v>1155</v>
      </c>
      <c r="N39" s="88">
        <f t="shared" si="6"/>
        <v>1155</v>
      </c>
      <c r="O39" s="88">
        <f t="shared" si="6"/>
        <v>1206.5</v>
      </c>
      <c r="P39" s="88">
        <f t="shared" si="6"/>
        <v>1318.3</v>
      </c>
      <c r="Q39" s="88">
        <f t="shared" si="6"/>
        <v>1358.5</v>
      </c>
      <c r="R39" s="88">
        <f t="shared" si="6"/>
        <v>1360.3</v>
      </c>
      <c r="S39" s="88">
        <f t="shared" si="6"/>
        <v>1059</v>
      </c>
      <c r="T39" s="88">
        <f t="shared" si="6"/>
        <v>1009</v>
      </c>
      <c r="U39" s="88">
        <f t="shared" si="6"/>
        <v>1007</v>
      </c>
      <c r="V39" s="88">
        <f t="shared" si="6"/>
        <v>986</v>
      </c>
      <c r="W39" s="88">
        <f t="shared" si="6"/>
        <v>1071.4000000000001</v>
      </c>
      <c r="X39" s="88">
        <f t="shared" si="6"/>
        <v>1108.2</v>
      </c>
      <c r="Y39" s="88">
        <f t="shared" si="6"/>
        <v>1035.4000000000001</v>
      </c>
      <c r="Z39" s="89">
        <f t="shared" si="6"/>
        <v>0</v>
      </c>
      <c r="AA39" s="90">
        <f t="shared" si="5"/>
        <v>27042.600000000002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>
        <v>52.5</v>
      </c>
      <c r="P44" s="99">
        <v>160.30000000000001</v>
      </c>
      <c r="Q44" s="99">
        <v>198.5</v>
      </c>
      <c r="R44" s="99">
        <v>208.3</v>
      </c>
      <c r="S44" s="99"/>
      <c r="T44" s="99"/>
      <c r="U44" s="99"/>
      <c r="V44" s="99"/>
      <c r="W44" s="99">
        <v>98.4</v>
      </c>
      <c r="X44" s="99">
        <v>125.2</v>
      </c>
      <c r="Y44" s="99">
        <v>100.4</v>
      </c>
      <c r="Z44" s="100"/>
      <c r="AA44" s="79">
        <f t="shared" si="7"/>
        <v>943.6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27</v>
      </c>
      <c r="J47" s="99">
        <v>60</v>
      </c>
      <c r="K47" s="99">
        <v>73</v>
      </c>
      <c r="L47" s="99">
        <v>77</v>
      </c>
      <c r="M47" s="99">
        <v>86</v>
      </c>
      <c r="N47" s="99">
        <v>95</v>
      </c>
      <c r="O47" s="99">
        <v>92</v>
      </c>
      <c r="P47" s="99">
        <v>71</v>
      </c>
      <c r="Q47" s="99">
        <v>57</v>
      </c>
      <c r="R47" s="99">
        <v>8.1999999999999993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646.20000000000005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527</v>
      </c>
      <c r="J48" s="88">
        <f t="shared" si="8"/>
        <v>560</v>
      </c>
      <c r="K48" s="88">
        <f t="shared" si="8"/>
        <v>573</v>
      </c>
      <c r="L48" s="88">
        <f t="shared" si="8"/>
        <v>577</v>
      </c>
      <c r="M48" s="88">
        <f t="shared" si="8"/>
        <v>586</v>
      </c>
      <c r="N48" s="88">
        <f t="shared" si="8"/>
        <v>595</v>
      </c>
      <c r="O48" s="88">
        <f t="shared" si="8"/>
        <v>644.5</v>
      </c>
      <c r="P48" s="88">
        <f t="shared" si="8"/>
        <v>731.3</v>
      </c>
      <c r="Q48" s="88">
        <f t="shared" si="8"/>
        <v>755.5</v>
      </c>
      <c r="R48" s="88">
        <f t="shared" si="8"/>
        <v>716.5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598.4</v>
      </c>
      <c r="X48" s="88">
        <f t="shared" si="8"/>
        <v>625.20000000000005</v>
      </c>
      <c r="Y48" s="88">
        <f t="shared" si="8"/>
        <v>600.4</v>
      </c>
      <c r="Z48" s="89">
        <f t="shared" si="8"/>
        <v>0</v>
      </c>
      <c r="AA48" s="90">
        <f t="shared" si="7"/>
        <v>13589.8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7314.9489999999996</v>
      </c>
      <c r="C51" s="88">
        <f t="shared" si="10"/>
        <v>6989.9929999999995</v>
      </c>
      <c r="D51" s="88">
        <f t="shared" si="10"/>
        <v>6772.8619999999992</v>
      </c>
      <c r="E51" s="88">
        <f t="shared" si="10"/>
        <v>6774.0810000000001</v>
      </c>
      <c r="F51" s="88">
        <f t="shared" si="10"/>
        <v>6838.49</v>
      </c>
      <c r="G51" s="88">
        <f t="shared" si="10"/>
        <v>6869.1329999999998</v>
      </c>
      <c r="H51" s="88">
        <f t="shared" si="10"/>
        <v>7286.246000000001</v>
      </c>
      <c r="I51" s="88">
        <f t="shared" si="10"/>
        <v>8077.9289999999992</v>
      </c>
      <c r="J51" s="88">
        <f t="shared" si="10"/>
        <v>8720.6880000000001</v>
      </c>
      <c r="K51" s="88">
        <f t="shared" si="10"/>
        <v>9158.530999999999</v>
      </c>
      <c r="L51" s="88">
        <f t="shared" si="10"/>
        <v>9400.8829999999998</v>
      </c>
      <c r="M51" s="88">
        <f t="shared" si="10"/>
        <v>9593.0650000000005</v>
      </c>
      <c r="N51" s="88">
        <f t="shared" si="10"/>
        <v>9726.9549999999999</v>
      </c>
      <c r="O51" s="88">
        <f t="shared" si="10"/>
        <v>9684.1040000000012</v>
      </c>
      <c r="P51" s="88">
        <f t="shared" si="10"/>
        <v>9576.3809999999976</v>
      </c>
      <c r="Q51" s="88">
        <f t="shared" si="10"/>
        <v>9404.2120000000014</v>
      </c>
      <c r="R51" s="88">
        <f t="shared" si="10"/>
        <v>9144.1929999999993</v>
      </c>
      <c r="S51" s="88">
        <f t="shared" si="10"/>
        <v>8729.0820000000003</v>
      </c>
      <c r="T51" s="88">
        <f t="shared" si="10"/>
        <v>8548.5550000000003</v>
      </c>
      <c r="U51" s="88">
        <f t="shared" si="10"/>
        <v>8417.4830000000002</v>
      </c>
      <c r="V51" s="88">
        <f t="shared" si="10"/>
        <v>8405.34</v>
      </c>
      <c r="W51" s="88">
        <f t="shared" si="10"/>
        <v>8245.6220000000012</v>
      </c>
      <c r="X51" s="88">
        <f t="shared" si="10"/>
        <v>7921.5550000000003</v>
      </c>
      <c r="Y51" s="88">
        <f t="shared" si="10"/>
        <v>7323.7960000000003</v>
      </c>
      <c r="Z51" s="89">
        <f t="shared" si="10"/>
        <v>0</v>
      </c>
      <c r="AA51" s="105">
        <f>SUM(B51:Z51)</f>
        <v>198924.128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306.5</v>
      </c>
      <c r="C4" s="18">
        <v>188.10000000000002</v>
      </c>
      <c r="D4" s="18">
        <v>131.5</v>
      </c>
      <c r="E4" s="18">
        <v>132.69999999999999</v>
      </c>
      <c r="F4" s="18">
        <v>195.3</v>
      </c>
      <c r="G4" s="18">
        <v>374.7</v>
      </c>
      <c r="H4" s="18">
        <v>416</v>
      </c>
      <c r="I4" s="18">
        <v>454.7</v>
      </c>
      <c r="J4" s="18">
        <v>428.4</v>
      </c>
      <c r="K4" s="18">
        <v>328.8</v>
      </c>
      <c r="L4" s="18">
        <v>318.3</v>
      </c>
      <c r="M4" s="18">
        <v>314.5</v>
      </c>
      <c r="N4" s="18">
        <v>418.3</v>
      </c>
      <c r="O4" s="18">
        <v>552.5</v>
      </c>
      <c r="P4" s="18">
        <v>660.3</v>
      </c>
      <c r="Q4" s="18">
        <v>698.5</v>
      </c>
      <c r="R4" s="18">
        <v>708.3</v>
      </c>
      <c r="S4" s="18">
        <v>465.2</v>
      </c>
      <c r="T4" s="18">
        <v>327</v>
      </c>
      <c r="U4" s="18">
        <v>362.3</v>
      </c>
      <c r="V4" s="18">
        <v>484</v>
      </c>
      <c r="W4" s="18">
        <v>598.4</v>
      </c>
      <c r="X4" s="18">
        <v>625.20000000000005</v>
      </c>
      <c r="Y4" s="18">
        <v>600.4</v>
      </c>
      <c r="Z4" s="19"/>
      <c r="AA4" s="112">
        <f>SUM(B4:Z4)</f>
        <v>10089.900000000001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431</v>
      </c>
      <c r="C7" s="118">
        <v>386.28</v>
      </c>
      <c r="D7" s="118">
        <v>375.65</v>
      </c>
      <c r="E7" s="118">
        <v>352</v>
      </c>
      <c r="F7" s="118">
        <v>352</v>
      </c>
      <c r="G7" s="118">
        <v>365.89</v>
      </c>
      <c r="H7" s="118">
        <v>370.15</v>
      </c>
      <c r="I7" s="118">
        <v>366.46</v>
      </c>
      <c r="J7" s="118">
        <v>331</v>
      </c>
      <c r="K7" s="118">
        <v>352</v>
      </c>
      <c r="L7" s="118">
        <v>352</v>
      </c>
      <c r="M7" s="118">
        <v>352</v>
      </c>
      <c r="N7" s="118">
        <v>367.65</v>
      </c>
      <c r="O7" s="118">
        <v>373.59</v>
      </c>
      <c r="P7" s="118">
        <v>392</v>
      </c>
      <c r="Q7" s="118">
        <v>422.89</v>
      </c>
      <c r="R7" s="118">
        <v>433.27</v>
      </c>
      <c r="S7" s="118">
        <v>473.64</v>
      </c>
      <c r="T7" s="118">
        <v>499.44</v>
      </c>
      <c r="U7" s="118">
        <v>499.43</v>
      </c>
      <c r="V7" s="118">
        <v>495.51</v>
      </c>
      <c r="W7" s="118">
        <v>381.39</v>
      </c>
      <c r="X7" s="118">
        <v>465.57</v>
      </c>
      <c r="Y7" s="118">
        <v>432</v>
      </c>
      <c r="Z7" s="119"/>
      <c r="AA7" s="120">
        <f>IF(SUM(B7:Z7)&lt;&gt;0,AVERAGEIF(B7:Z7,"&lt;&gt;"""),"")</f>
        <v>400.95041666666663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193.5</v>
      </c>
      <c r="C13" s="130">
        <v>311.89999999999998</v>
      </c>
      <c r="D13" s="130">
        <v>368.5</v>
      </c>
      <c r="E13" s="130">
        <v>367.3</v>
      </c>
      <c r="F13" s="130">
        <v>304.7</v>
      </c>
      <c r="G13" s="130">
        <v>125.3</v>
      </c>
      <c r="H13" s="130">
        <v>84</v>
      </c>
      <c r="I13" s="130">
        <v>45.3</v>
      </c>
      <c r="J13" s="130">
        <v>71.599999999999994</v>
      </c>
      <c r="K13" s="130">
        <v>171.2</v>
      </c>
      <c r="L13" s="130">
        <v>181.7</v>
      </c>
      <c r="M13" s="130">
        <v>185.5</v>
      </c>
      <c r="N13" s="130">
        <v>81.7</v>
      </c>
      <c r="O13" s="130"/>
      <c r="P13" s="130"/>
      <c r="Q13" s="130"/>
      <c r="R13" s="130"/>
      <c r="S13" s="130">
        <v>34.799999999999997</v>
      </c>
      <c r="T13" s="130">
        <v>173</v>
      </c>
      <c r="U13" s="130">
        <v>137.69999999999999</v>
      </c>
      <c r="V13" s="130">
        <v>16</v>
      </c>
      <c r="W13" s="130"/>
      <c r="X13" s="130"/>
      <c r="Y13" s="131"/>
      <c r="Z13" s="132"/>
      <c r="AA13" s="133">
        <f t="shared" si="0"/>
        <v>2853.7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193.5</v>
      </c>
      <c r="C16" s="136">
        <f t="shared" si="1"/>
        <v>311.89999999999998</v>
      </c>
      <c r="D16" s="136">
        <f t="shared" si="1"/>
        <v>368.5</v>
      </c>
      <c r="E16" s="136">
        <f t="shared" si="1"/>
        <v>367.3</v>
      </c>
      <c r="F16" s="136">
        <f t="shared" si="1"/>
        <v>304.7</v>
      </c>
      <c r="G16" s="136">
        <f t="shared" si="1"/>
        <v>125.3</v>
      </c>
      <c r="H16" s="136">
        <f t="shared" si="1"/>
        <v>84</v>
      </c>
      <c r="I16" s="136">
        <f t="shared" si="1"/>
        <v>45.3</v>
      </c>
      <c r="J16" s="136">
        <f t="shared" si="1"/>
        <v>71.599999999999994</v>
      </c>
      <c r="K16" s="136">
        <f t="shared" si="1"/>
        <v>171.2</v>
      </c>
      <c r="L16" s="136">
        <f t="shared" si="1"/>
        <v>181.7</v>
      </c>
      <c r="M16" s="136">
        <f t="shared" si="1"/>
        <v>185.5</v>
      </c>
      <c r="N16" s="136">
        <f t="shared" si="1"/>
        <v>81.7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34.799999999999997</v>
      </c>
      <c r="T16" s="136">
        <f t="shared" si="1"/>
        <v>173</v>
      </c>
      <c r="U16" s="136">
        <f t="shared" si="1"/>
        <v>137.69999999999999</v>
      </c>
      <c r="V16" s="136">
        <f t="shared" si="1"/>
        <v>16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2853.7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>
        <v>52.5</v>
      </c>
      <c r="P21" s="130">
        <v>160.30000000000001</v>
      </c>
      <c r="Q21" s="130">
        <v>198.5</v>
      </c>
      <c r="R21" s="130">
        <v>208.3</v>
      </c>
      <c r="S21" s="130"/>
      <c r="T21" s="130"/>
      <c r="U21" s="130"/>
      <c r="V21" s="130"/>
      <c r="W21" s="130">
        <v>98.4</v>
      </c>
      <c r="X21" s="130">
        <v>125.2</v>
      </c>
      <c r="Y21" s="131">
        <v>100.4</v>
      </c>
      <c r="Z21" s="132"/>
      <c r="AA21" s="133">
        <f t="shared" si="2"/>
        <v>943.6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552.5</v>
      </c>
      <c r="P24" s="136">
        <f t="shared" si="3"/>
        <v>660.3</v>
      </c>
      <c r="Q24" s="136">
        <f t="shared" si="3"/>
        <v>698.5</v>
      </c>
      <c r="R24" s="136">
        <f t="shared" si="3"/>
        <v>708.3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598.4</v>
      </c>
      <c r="X24" s="136">
        <f t="shared" si="3"/>
        <v>625.20000000000005</v>
      </c>
      <c r="Y24" s="136">
        <f t="shared" si="3"/>
        <v>600.4</v>
      </c>
      <c r="Z24" s="137" t="str">
        <f t="shared" si="3"/>
        <v/>
      </c>
      <c r="AA24" s="90">
        <f t="shared" si="2"/>
        <v>12943.599999999999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2022-08-01T11:03:21Z</dcterms:created>
  <dcterms:modified xsi:type="dcterms:W3CDTF">2022-08-01T11:03:21Z</dcterms:modified>
</cp:coreProperties>
</file>