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<sst xmlns="http://schemas.openxmlformats.org/spreadsheetml/2006/main" count="117" uniqueCount="53">
  <si>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31/07/2022 14:16:58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</si>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</sst>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1131</c:v>
                </c:pt>
                <c:pt idx="1">
                  <c:v>1131</c:v>
                </c:pt>
                <c:pt idx="2">
                  <c:v>1131</c:v>
                </c:pt>
                <c:pt idx="3">
                  <c:v>1131</c:v>
                </c:pt>
                <c:pt idx="4">
                  <c:v>1131</c:v>
                </c:pt>
                <c:pt idx="5">
                  <c:v>1131</c:v>
                </c:pt>
                <c:pt idx="6">
                  <c:v>1211</c:v>
                </c:pt>
                <c:pt idx="7">
                  <c:v>1319</c:v>
                </c:pt>
                <c:pt idx="8">
                  <c:v>1431</c:v>
                </c:pt>
                <c:pt idx="9">
                  <c:v>1431</c:v>
                </c:pt>
                <c:pt idx="10">
                  <c:v>1431</c:v>
                </c:pt>
                <c:pt idx="11">
                  <c:v>1431</c:v>
                </c:pt>
                <c:pt idx="12">
                  <c:v>1431</c:v>
                </c:pt>
                <c:pt idx="13">
                  <c:v>1431</c:v>
                </c:pt>
                <c:pt idx="14">
                  <c:v>1431</c:v>
                </c:pt>
                <c:pt idx="15">
                  <c:v>1431</c:v>
                </c:pt>
                <c:pt idx="16">
                  <c:v>1431</c:v>
                </c:pt>
                <c:pt idx="17">
                  <c:v>1431</c:v>
                </c:pt>
                <c:pt idx="18">
                  <c:v>1431</c:v>
                </c:pt>
                <c:pt idx="19">
                  <c:v>1431</c:v>
                </c:pt>
                <c:pt idx="20">
                  <c:v>1431</c:v>
                </c:pt>
                <c:pt idx="21">
                  <c:v>1431</c:v>
                </c:pt>
                <c:pt idx="22">
                  <c:v>1431</c:v>
                </c:pt>
                <c:pt idx="23">
                  <c:v>1431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331</c:v>
                </c:pt>
                <c:pt idx="1">
                  <c:v>307</c:v>
                </c:pt>
                <c:pt idx="2">
                  <c:v>292</c:v>
                </c:pt>
                <c:pt idx="3">
                  <c:v>283</c:v>
                </c:pt>
                <c:pt idx="4">
                  <c:v>279</c:v>
                </c:pt>
                <c:pt idx="5">
                  <c:v>279</c:v>
                </c:pt>
                <c:pt idx="6">
                  <c:v>321</c:v>
                </c:pt>
                <c:pt idx="7">
                  <c:v>331</c:v>
                </c:pt>
                <c:pt idx="8">
                  <c:v>331</c:v>
                </c:pt>
                <c:pt idx="9">
                  <c:v>330</c:v>
                </c:pt>
                <c:pt idx="10">
                  <c:v>330</c:v>
                </c:pt>
                <c:pt idx="11">
                  <c:v>331</c:v>
                </c:pt>
                <c:pt idx="12">
                  <c:v>331</c:v>
                </c:pt>
                <c:pt idx="13">
                  <c:v>331</c:v>
                </c:pt>
                <c:pt idx="14">
                  <c:v>339</c:v>
                </c:pt>
                <c:pt idx="15">
                  <c:v>349</c:v>
                </c:pt>
                <c:pt idx="16">
                  <c:v>410.8</c:v>
                </c:pt>
                <c:pt idx="17">
                  <c:v>449</c:v>
                </c:pt>
                <c:pt idx="18">
                  <c:v>461</c:v>
                </c:pt>
                <c:pt idx="19">
                  <c:v>462</c:v>
                </c:pt>
                <c:pt idx="20">
                  <c:v>443</c:v>
                </c:pt>
                <c:pt idx="21">
                  <c:v>402</c:v>
                </c:pt>
                <c:pt idx="22">
                  <c:v>365</c:v>
                </c:pt>
                <c:pt idx="23">
                  <c:v>311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3834.2730000000001</c:v>
                </c:pt>
                <c:pt idx="1">
                  <c:v>3505.1809999999996</c:v>
                </c:pt>
                <c:pt idx="2">
                  <c:v>3275.0690000000004</c:v>
                </c:pt>
                <c:pt idx="3">
                  <c:v>3128</c:v>
                </c:pt>
                <c:pt idx="4">
                  <c:v>3027</c:v>
                </c:pt>
                <c:pt idx="5">
                  <c:v>3221</c:v>
                </c:pt>
                <c:pt idx="6">
                  <c:v>3465.27</c:v>
                </c:pt>
                <c:pt idx="7">
                  <c:v>3546.3199999999997</c:v>
                </c:pt>
                <c:pt idx="8">
                  <c:v>3430.6</c:v>
                </c:pt>
                <c:pt idx="9">
                  <c:v>3355.5540000000001</c:v>
                </c:pt>
                <c:pt idx="10">
                  <c:v>3300.7190000000001</c:v>
                </c:pt>
                <c:pt idx="11">
                  <c:v>3351.3580000000002</c:v>
                </c:pt>
                <c:pt idx="12">
                  <c:v>3347</c:v>
                </c:pt>
                <c:pt idx="13">
                  <c:v>3337</c:v>
                </c:pt>
                <c:pt idx="14">
                  <c:v>3327</c:v>
                </c:pt>
                <c:pt idx="15">
                  <c:v>3289</c:v>
                </c:pt>
                <c:pt idx="16">
                  <c:v>3591</c:v>
                </c:pt>
                <c:pt idx="17">
                  <c:v>3694.8980000000001</c:v>
                </c:pt>
                <c:pt idx="18">
                  <c:v>3813.4049999999997</c:v>
                </c:pt>
                <c:pt idx="19">
                  <c:v>3830.8069999999998</c:v>
                </c:pt>
                <c:pt idx="20">
                  <c:v>3875.5509999999999</c:v>
                </c:pt>
                <c:pt idx="21">
                  <c:v>3871.3119999999999</c:v>
                </c:pt>
                <c:pt idx="22">
                  <c:v>3881.8540000000003</c:v>
                </c:pt>
                <c:pt idx="23">
                  <c:v>3890.6970000000001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866</c:v>
                </c:pt>
                <c:pt idx="1">
                  <c:v>891</c:v>
                </c:pt>
                <c:pt idx="2">
                  <c:v>947</c:v>
                </c:pt>
                <c:pt idx="3">
                  <c:v>933.6</c:v>
                </c:pt>
                <c:pt idx="4">
                  <c:v>828.6</c:v>
                </c:pt>
                <c:pt idx="5">
                  <c:v>504.7</c:v>
                </c:pt>
                <c:pt idx="6">
                  <c:v>234.4</c:v>
                </c:pt>
                <c:pt idx="7">
                  <c:v>147.80000000000001</c:v>
                </c:pt>
                <c:pt idx="8">
                  <c:v>156.30000000000001</c:v>
                </c:pt>
                <c:pt idx="9">
                  <c:v>269.10000000000002</c:v>
                </c:pt>
                <c:pt idx="10">
                  <c:v>311.89999999999998</c:v>
                </c:pt>
                <c:pt idx="11">
                  <c:v>324.2</c:v>
                </c:pt>
                <c:pt idx="12">
                  <c:v>398.2</c:v>
                </c:pt>
                <c:pt idx="13">
                  <c:v>527.6</c:v>
                </c:pt>
                <c:pt idx="14">
                  <c:v>534.20000000000005</c:v>
                </c:pt>
                <c:pt idx="15">
                  <c:v>623.29999999999995</c:v>
                </c:pt>
                <c:pt idx="16">
                  <c:v>490.6</c:v>
                </c:pt>
                <c:pt idx="17">
                  <c:v>592.36599999999999</c:v>
                </c:pt>
                <c:pt idx="18">
                  <c:v>697.6</c:v>
                </c:pt>
                <c:pt idx="19">
                  <c:v>549.4</c:v>
                </c:pt>
                <c:pt idx="20">
                  <c:v>573.4</c:v>
                </c:pt>
                <c:pt idx="21">
                  <c:v>410</c:v>
                </c:pt>
                <c:pt idx="22">
                  <c:v>716.2</c:v>
                </c:pt>
                <c:pt idx="23">
                  <c:v>396.7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802.43799999999999</c:v>
                </c:pt>
                <c:pt idx="1">
                  <c:v>903.78499999999997</c:v>
                </c:pt>
                <c:pt idx="2">
                  <c:v>1031.8899999999999</c:v>
                </c:pt>
                <c:pt idx="3">
                  <c:v>1190.5940000000001</c:v>
                </c:pt>
                <c:pt idx="4">
                  <c:v>1321.8620000000001</c:v>
                </c:pt>
                <c:pt idx="5">
                  <c:v>1433.7000000000003</c:v>
                </c:pt>
                <c:pt idx="6">
                  <c:v>1660.117999999999</c:v>
                </c:pt>
                <c:pt idx="7">
                  <c:v>2232.9199999999992</c:v>
                </c:pt>
                <c:pt idx="8">
                  <c:v>2931.6799999999994</c:v>
                </c:pt>
                <c:pt idx="9">
                  <c:v>3490.6799999999994</c:v>
                </c:pt>
                <c:pt idx="10">
                  <c:v>3854.3779999999997</c:v>
                </c:pt>
                <c:pt idx="11">
                  <c:v>4033.1109999999999</c:v>
                </c:pt>
                <c:pt idx="12">
                  <c:v>4062.77</c:v>
                </c:pt>
                <c:pt idx="13">
                  <c:v>3952.2090000000003</c:v>
                </c:pt>
                <c:pt idx="14">
                  <c:v>3674.7579999999994</c:v>
                </c:pt>
                <c:pt idx="15">
                  <c:v>3245.7240000000006</c:v>
                </c:pt>
                <c:pt idx="16">
                  <c:v>2650.1610000000005</c:v>
                </c:pt>
                <c:pt idx="17">
                  <c:v>1910.0409999999995</c:v>
                </c:pt>
                <c:pt idx="18">
                  <c:v>1180.5099999999995</c:v>
                </c:pt>
                <c:pt idx="19">
                  <c:v>853.11999999999978</c:v>
                </c:pt>
                <c:pt idx="20">
                  <c:v>809.18799999999999</c:v>
                </c:pt>
                <c:pt idx="21">
                  <c:v>832.76700000000005</c:v>
                </c:pt>
                <c:pt idx="22">
                  <c:v>852.75500000000011</c:v>
                </c:pt>
                <c:pt idx="23">
                  <c:v>897.91399999999999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88</c:v>
                </c:pt>
                <c:pt idx="1">
                  <c:v>89</c:v>
                </c:pt>
                <c:pt idx="2">
                  <c:v>91</c:v>
                </c:pt>
                <c:pt idx="3">
                  <c:v>94</c:v>
                </c:pt>
                <c:pt idx="4">
                  <c:v>97</c:v>
                </c:pt>
                <c:pt idx="5">
                  <c:v>102</c:v>
                </c:pt>
                <c:pt idx="6">
                  <c:v>120</c:v>
                </c:pt>
                <c:pt idx="7">
                  <c:v>149</c:v>
                </c:pt>
                <c:pt idx="8">
                  <c:v>174</c:v>
                </c:pt>
                <c:pt idx="9">
                  <c:v>189</c:v>
                </c:pt>
                <c:pt idx="10">
                  <c:v>198</c:v>
                </c:pt>
                <c:pt idx="11">
                  <c:v>201</c:v>
                </c:pt>
                <c:pt idx="12">
                  <c:v>201</c:v>
                </c:pt>
                <c:pt idx="13">
                  <c:v>199</c:v>
                </c:pt>
                <c:pt idx="14">
                  <c:v>192</c:v>
                </c:pt>
                <c:pt idx="15">
                  <c:v>183</c:v>
                </c:pt>
                <c:pt idx="16">
                  <c:v>172</c:v>
                </c:pt>
                <c:pt idx="17">
                  <c:v>152</c:v>
                </c:pt>
                <c:pt idx="18">
                  <c:v>130</c:v>
                </c:pt>
                <c:pt idx="19">
                  <c:v>120</c:v>
                </c:pt>
                <c:pt idx="20">
                  <c:v>121</c:v>
                </c:pt>
                <c:pt idx="21">
                  <c:v>122</c:v>
                </c:pt>
                <c:pt idx="22">
                  <c:v>122</c:v>
                </c:pt>
                <c:pt idx="23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299</c:v>
                </c:pt>
                <c:pt idx="1">
                  <c:v>299</c:v>
                </c:pt>
                <c:pt idx="2">
                  <c:v>139</c:v>
                </c:pt>
                <c:pt idx="3">
                  <c:v>139</c:v>
                </c:pt>
                <c:pt idx="4">
                  <c:v>215</c:v>
                </c:pt>
                <c:pt idx="5">
                  <c:v>245</c:v>
                </c:pt>
                <c:pt idx="6">
                  <c:v>402</c:v>
                </c:pt>
                <c:pt idx="7">
                  <c:v>486</c:v>
                </c:pt>
                <c:pt idx="8">
                  <c:v>476</c:v>
                </c:pt>
                <c:pt idx="9">
                  <c:v>270</c:v>
                </c:pt>
                <c:pt idx="10">
                  <c:v>184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281</c:v>
                </c:pt>
                <c:pt idx="16">
                  <c:v>535</c:v>
                </c:pt>
                <c:pt idx="17">
                  <c:v>685</c:v>
                </c:pt>
                <c:pt idx="18">
                  <c:v>1006</c:v>
                </c:pt>
                <c:pt idx="19">
                  <c:v>1324</c:v>
                </c:pt>
                <c:pt idx="20">
                  <c:v>1340</c:v>
                </c:pt>
                <c:pt idx="21">
                  <c:v>1259</c:v>
                </c:pt>
                <c:pt idx="22">
                  <c:v>686</c:v>
                </c:pt>
                <c:pt idx="23">
                  <c:v>409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3704608"/>
        <c:axId val="253705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7351.7279999999992</c:v>
                </c:pt>
                <c:pt idx="1">
                  <c:v>7125.9659999999994</c:v>
                </c:pt>
                <c:pt idx="2">
                  <c:v>6906.9589999999989</c:v>
                </c:pt>
                <c:pt idx="3">
                  <c:v>6899.1720000000023</c:v>
                </c:pt>
                <c:pt idx="4">
                  <c:v>6899.4449999999997</c:v>
                </c:pt>
                <c:pt idx="5">
                  <c:v>6916.4279999999999</c:v>
                </c:pt>
                <c:pt idx="6">
                  <c:v>7413.7710000000006</c:v>
                </c:pt>
                <c:pt idx="7">
                  <c:v>8212.027</c:v>
                </c:pt>
                <c:pt idx="8">
                  <c:v>8930.5800000000036</c:v>
                </c:pt>
                <c:pt idx="9">
                  <c:v>9335.3339999999989</c:v>
                </c:pt>
                <c:pt idx="10">
                  <c:v>9609.9970000000048</c:v>
                </c:pt>
                <c:pt idx="11">
                  <c:v>9860.6689999999999</c:v>
                </c:pt>
                <c:pt idx="12">
                  <c:v>9971.9449999999979</c:v>
                </c:pt>
                <c:pt idx="13">
                  <c:v>9956.827000000003</c:v>
                </c:pt>
                <c:pt idx="14">
                  <c:v>9702.9660000000076</c:v>
                </c:pt>
                <c:pt idx="15">
                  <c:v>9401.9889999999996</c:v>
                </c:pt>
                <c:pt idx="16">
                  <c:v>9280.5520000000015</c:v>
                </c:pt>
                <c:pt idx="17">
                  <c:v>8914.3029999999981</c:v>
                </c:pt>
                <c:pt idx="18">
                  <c:v>8719.5609999999997</c:v>
                </c:pt>
                <c:pt idx="19">
                  <c:v>8570.3520000000008</c:v>
                </c:pt>
                <c:pt idx="20">
                  <c:v>8593.1040000000012</c:v>
                </c:pt>
                <c:pt idx="21">
                  <c:v>8328.0789999999997</c:v>
                </c:pt>
                <c:pt idx="22">
                  <c:v>8054.7749999999996</c:v>
                </c:pt>
                <c:pt idx="23">
                  <c:v>7457.2660000000014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704608"/>
        <c:axId val="253705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429.66</c:v>
                </c:pt>
                <c:pt idx="1">
                  <c:v>394.93</c:v>
                </c:pt>
                <c:pt idx="2">
                  <c:v>351.51</c:v>
                </c:pt>
                <c:pt idx="3">
                  <c:v>320.86</c:v>
                </c:pt>
                <c:pt idx="4">
                  <c:v>329.72</c:v>
                </c:pt>
                <c:pt idx="5">
                  <c:v>380</c:v>
                </c:pt>
                <c:pt idx="6">
                  <c:v>418.38</c:v>
                </c:pt>
                <c:pt idx="7">
                  <c:v>434.6</c:v>
                </c:pt>
                <c:pt idx="8">
                  <c:v>422</c:v>
                </c:pt>
                <c:pt idx="9">
                  <c:v>380</c:v>
                </c:pt>
                <c:pt idx="10">
                  <c:v>383.5</c:v>
                </c:pt>
                <c:pt idx="11">
                  <c:v>409.59</c:v>
                </c:pt>
                <c:pt idx="12">
                  <c:v>404.73</c:v>
                </c:pt>
                <c:pt idx="13">
                  <c:v>393.61</c:v>
                </c:pt>
                <c:pt idx="14">
                  <c:v>385.69</c:v>
                </c:pt>
                <c:pt idx="15">
                  <c:v>402.32</c:v>
                </c:pt>
                <c:pt idx="16">
                  <c:v>405.65</c:v>
                </c:pt>
                <c:pt idx="17">
                  <c:v>455</c:v>
                </c:pt>
                <c:pt idx="18">
                  <c:v>498.1</c:v>
                </c:pt>
                <c:pt idx="19">
                  <c:v>519.09</c:v>
                </c:pt>
                <c:pt idx="20">
                  <c:v>537.14</c:v>
                </c:pt>
                <c:pt idx="21">
                  <c:v>484.9</c:v>
                </c:pt>
                <c:pt idx="22">
                  <c:v>512.41</c:v>
                </c:pt>
                <c:pt idx="23">
                  <c:v>475.2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705784"/>
        <c:axId val="253705392"/>
      </c:lineChart>
      <c:catAx>
        <c:axId val="25370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705000"/>
        <c:crosses val="autoZero"/>
        <c:auto val="1"/>
        <c:lblAlgn val="ctr"/>
        <c:lblOffset val="100"/>
        <c:noMultiLvlLbl val="0"/>
      </c:catAx>
      <c:valAx>
        <c:axId val="25370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704608"/>
        <c:crosses val="autoZero"/>
        <c:crossBetween val="between"/>
      </c:valAx>
      <c:valAx>
        <c:axId val="25370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705784"/>
        <c:crosses val="max"/>
        <c:crossBetween val="between"/>
      </c:valAx>
      <c:catAx>
        <c:axId val="253705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370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7351.7109999999993</v>
      </c>
      <c r="C4" s="18">
        <v>7125.9660000000003</v>
      </c>
      <c r="D4" s="18">
        <v>6906.9589999999989</v>
      </c>
      <c r="E4" s="18">
        <v>6899.1939999999995</v>
      </c>
      <c r="F4" s="18">
        <v>6899.4620000000004</v>
      </c>
      <c r="G4" s="18">
        <v>6916.4000000000005</v>
      </c>
      <c r="H4" s="18">
        <v>7413.7879999999986</v>
      </c>
      <c r="I4" s="18">
        <v>8212.0399999999972</v>
      </c>
      <c r="J4" s="18">
        <v>8930.5800000000017</v>
      </c>
      <c r="K4" s="18">
        <v>9335.3340000000026</v>
      </c>
      <c r="L4" s="18">
        <v>9609.9970000000012</v>
      </c>
      <c r="M4" s="18">
        <v>9860.6689999999999</v>
      </c>
      <c r="N4" s="18">
        <v>9971.9699999999975</v>
      </c>
      <c r="O4" s="18">
        <v>9956.8089999999993</v>
      </c>
      <c r="P4" s="18">
        <v>9702.9580000000005</v>
      </c>
      <c r="Q4" s="18">
        <v>9402.0239999999994</v>
      </c>
      <c r="R4" s="18">
        <v>9280.5609999999997</v>
      </c>
      <c r="S4" s="18">
        <v>8914.3050000000021</v>
      </c>
      <c r="T4" s="18">
        <v>8719.5150000000031</v>
      </c>
      <c r="U4" s="18">
        <v>8570.3269999999993</v>
      </c>
      <c r="V4" s="18">
        <v>8593.1389999999992</v>
      </c>
      <c r="W4" s="18">
        <v>8328.0790000000015</v>
      </c>
      <c r="X4" s="18">
        <v>8054.8089999999984</v>
      </c>
      <c r="Y4" s="18">
        <v>7457.3109999999997</v>
      </c>
      <c r="Z4" s="19"/>
      <c r="AA4" s="20">
        <f>SUM(B4:Z4)</f>
        <v>202413.90699999998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429.66</v>
      </c>
      <c r="C7" s="28">
        <v>394.93</v>
      </c>
      <c r="D7" s="28">
        <v>351.51</v>
      </c>
      <c r="E7" s="28">
        <v>320.86</v>
      </c>
      <c r="F7" s="28">
        <v>329.72</v>
      </c>
      <c r="G7" s="28">
        <v>380</v>
      </c>
      <c r="H7" s="28">
        <v>418.38</v>
      </c>
      <c r="I7" s="28">
        <v>434.6</v>
      </c>
      <c r="J7" s="28">
        <v>422</v>
      </c>
      <c r="K7" s="28">
        <v>380</v>
      </c>
      <c r="L7" s="28">
        <v>383.5</v>
      </c>
      <c r="M7" s="28">
        <v>409.59</v>
      </c>
      <c r="N7" s="28">
        <v>404.73</v>
      </c>
      <c r="O7" s="28">
        <v>393.61</v>
      </c>
      <c r="P7" s="28">
        <v>385.69</v>
      </c>
      <c r="Q7" s="28">
        <v>402.32</v>
      </c>
      <c r="R7" s="28">
        <v>405.65</v>
      </c>
      <c r="S7" s="28">
        <v>455</v>
      </c>
      <c r="T7" s="28">
        <v>498.1</v>
      </c>
      <c r="U7" s="28">
        <v>519.09</v>
      </c>
      <c r="V7" s="28">
        <v>537.14</v>
      </c>
      <c r="W7" s="28">
        <v>484.9</v>
      </c>
      <c r="X7" s="28">
        <v>512.41</v>
      </c>
      <c r="Y7" s="28">
        <v>475.2</v>
      </c>
      <c r="Z7" s="29"/>
      <c r="AA7" s="30">
        <f>IF(SUM(B7:Z7)&lt;&gt;0,AVERAGEIF(B7:Z7,"&lt;&gt;"""),"")</f>
        <v>422.02458333333328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1131</v>
      </c>
      <c r="C10" s="42">
        <v>1131</v>
      </c>
      <c r="D10" s="42">
        <v>1131</v>
      </c>
      <c r="E10" s="42">
        <v>1131</v>
      </c>
      <c r="F10" s="42">
        <v>1131</v>
      </c>
      <c r="G10" s="42">
        <v>1131</v>
      </c>
      <c r="H10" s="42">
        <v>1211</v>
      </c>
      <c r="I10" s="42">
        <v>1319</v>
      </c>
      <c r="J10" s="42">
        <v>1431</v>
      </c>
      <c r="K10" s="42">
        <v>1431</v>
      </c>
      <c r="L10" s="42">
        <v>1431</v>
      </c>
      <c r="M10" s="42">
        <v>1431</v>
      </c>
      <c r="N10" s="42">
        <v>1431</v>
      </c>
      <c r="O10" s="42">
        <v>1431</v>
      </c>
      <c r="P10" s="42">
        <v>1431</v>
      </c>
      <c r="Q10" s="42">
        <v>1431</v>
      </c>
      <c r="R10" s="42">
        <v>1431</v>
      </c>
      <c r="S10" s="42">
        <v>1431</v>
      </c>
      <c r="T10" s="42">
        <v>1431</v>
      </c>
      <c r="U10" s="42">
        <v>1431</v>
      </c>
      <c r="V10" s="42">
        <v>1431</v>
      </c>
      <c r="W10" s="42">
        <v>1431</v>
      </c>
      <c r="X10" s="42">
        <v>1431</v>
      </c>
      <c r="Y10" s="42">
        <v>1431</v>
      </c>
      <c r="Z10" s="43"/>
      <c r="AA10" s="44">
        <f t="shared" ref="AA10:AA15" si="0">SUM(B10:Z10)</f>
        <v>32212</v>
      </c>
    </row>
    <row r="11" spans="1:27" ht="24.95" customHeight="1" x14ac:dyDescent="0.2">
      <c r="A11" s="45" t="s">
        <v>7</v>
      </c>
      <c r="B11" s="46">
        <v>331</v>
      </c>
      <c r="C11" s="47">
        <v>307</v>
      </c>
      <c r="D11" s="47">
        <v>292</v>
      </c>
      <c r="E11" s="47">
        <v>283</v>
      </c>
      <c r="F11" s="47">
        <v>279</v>
      </c>
      <c r="G11" s="47">
        <v>279</v>
      </c>
      <c r="H11" s="47">
        <v>321</v>
      </c>
      <c r="I11" s="47">
        <v>331</v>
      </c>
      <c r="J11" s="47">
        <v>331</v>
      </c>
      <c r="K11" s="47">
        <v>330</v>
      </c>
      <c r="L11" s="47">
        <v>330</v>
      </c>
      <c r="M11" s="47">
        <v>331</v>
      </c>
      <c r="N11" s="47">
        <v>331</v>
      </c>
      <c r="O11" s="47">
        <v>331</v>
      </c>
      <c r="P11" s="47">
        <v>339</v>
      </c>
      <c r="Q11" s="47">
        <v>349</v>
      </c>
      <c r="R11" s="47">
        <v>410.8</v>
      </c>
      <c r="S11" s="47">
        <v>449</v>
      </c>
      <c r="T11" s="47">
        <v>461</v>
      </c>
      <c r="U11" s="47">
        <v>462</v>
      </c>
      <c r="V11" s="47">
        <v>443</v>
      </c>
      <c r="W11" s="47">
        <v>402</v>
      </c>
      <c r="X11" s="47">
        <v>365</v>
      </c>
      <c r="Y11" s="47">
        <v>311</v>
      </c>
      <c r="Z11" s="48"/>
      <c r="AA11" s="49">
        <f t="shared" si="0"/>
        <v>8398.7999999999993</v>
      </c>
    </row>
    <row r="12" spans="1:27" ht="24.95" customHeight="1" x14ac:dyDescent="0.2">
      <c r="A12" s="50" t="s">
        <v>8</v>
      </c>
      <c r="B12" s="51">
        <v>3834.2730000000001</v>
      </c>
      <c r="C12" s="52">
        <v>3505.1809999999996</v>
      </c>
      <c r="D12" s="52">
        <v>3275.0690000000004</v>
      </c>
      <c r="E12" s="52">
        <v>3128</v>
      </c>
      <c r="F12" s="52">
        <v>3027</v>
      </c>
      <c r="G12" s="52">
        <v>3221</v>
      </c>
      <c r="H12" s="52">
        <v>3465.27</v>
      </c>
      <c r="I12" s="52">
        <v>3546.3199999999997</v>
      </c>
      <c r="J12" s="52">
        <v>3430.6</v>
      </c>
      <c r="K12" s="52">
        <v>3355.5540000000001</v>
      </c>
      <c r="L12" s="52">
        <v>3300.7190000000001</v>
      </c>
      <c r="M12" s="52">
        <v>3351.3580000000002</v>
      </c>
      <c r="N12" s="52">
        <v>3347</v>
      </c>
      <c r="O12" s="52">
        <v>3337</v>
      </c>
      <c r="P12" s="52">
        <v>3327</v>
      </c>
      <c r="Q12" s="52">
        <v>3289</v>
      </c>
      <c r="R12" s="52">
        <v>3591</v>
      </c>
      <c r="S12" s="52">
        <v>3694.8980000000001</v>
      </c>
      <c r="T12" s="52">
        <v>3813.4049999999997</v>
      </c>
      <c r="U12" s="52">
        <v>3830.8069999999998</v>
      </c>
      <c r="V12" s="52">
        <v>3875.5509999999999</v>
      </c>
      <c r="W12" s="52">
        <v>3871.3119999999999</v>
      </c>
      <c r="X12" s="52">
        <v>3881.8540000000003</v>
      </c>
      <c r="Y12" s="52">
        <v>3890.6970000000001</v>
      </c>
      <c r="Z12" s="53"/>
      <c r="AA12" s="54">
        <f t="shared" si="0"/>
        <v>84189.868000000017</v>
      </c>
    </row>
    <row r="13" spans="1:27" ht="24.95" customHeight="1" x14ac:dyDescent="0.2">
      <c r="A13" s="50" t="s">
        <v>9</v>
      </c>
      <c r="B13" s="51">
        <v>299</v>
      </c>
      <c r="C13" s="52">
        <v>299</v>
      </c>
      <c r="D13" s="52">
        <v>139</v>
      </c>
      <c r="E13" s="52">
        <v>139</v>
      </c>
      <c r="F13" s="52">
        <v>215</v>
      </c>
      <c r="G13" s="52">
        <v>245</v>
      </c>
      <c r="H13" s="52">
        <v>402</v>
      </c>
      <c r="I13" s="52">
        <v>486</v>
      </c>
      <c r="J13" s="52">
        <v>476</v>
      </c>
      <c r="K13" s="52">
        <v>270</v>
      </c>
      <c r="L13" s="52">
        <v>184</v>
      </c>
      <c r="M13" s="52">
        <v>189</v>
      </c>
      <c r="N13" s="52">
        <v>201</v>
      </c>
      <c r="O13" s="52">
        <v>179</v>
      </c>
      <c r="P13" s="52">
        <v>205</v>
      </c>
      <c r="Q13" s="52">
        <v>281</v>
      </c>
      <c r="R13" s="52">
        <v>535</v>
      </c>
      <c r="S13" s="52">
        <v>685</v>
      </c>
      <c r="T13" s="52">
        <v>1006</v>
      </c>
      <c r="U13" s="52">
        <v>1324</v>
      </c>
      <c r="V13" s="52">
        <v>1340</v>
      </c>
      <c r="W13" s="52">
        <v>1259</v>
      </c>
      <c r="X13" s="52">
        <v>686</v>
      </c>
      <c r="Y13" s="52">
        <v>409</v>
      </c>
      <c r="Z13" s="53"/>
      <c r="AA13" s="54">
        <f t="shared" si="0"/>
        <v>11453</v>
      </c>
    </row>
    <row r="14" spans="1:27" ht="24.95" customHeight="1" x14ac:dyDescent="0.2">
      <c r="A14" s="55" t="s">
        <v>10</v>
      </c>
      <c r="B14" s="56">
        <v>802.43799999999999</v>
      </c>
      <c r="C14" s="57">
        <v>903.78499999999997</v>
      </c>
      <c r="D14" s="57">
        <v>1031.8899999999999</v>
      </c>
      <c r="E14" s="57">
        <v>1190.5940000000001</v>
      </c>
      <c r="F14" s="57">
        <v>1321.8620000000001</v>
      </c>
      <c r="G14" s="57">
        <v>1433.7000000000003</v>
      </c>
      <c r="H14" s="57">
        <v>1660.117999999999</v>
      </c>
      <c r="I14" s="57">
        <v>2232.9199999999992</v>
      </c>
      <c r="J14" s="57">
        <v>2931.6799999999994</v>
      </c>
      <c r="K14" s="57">
        <v>3490.6799999999994</v>
      </c>
      <c r="L14" s="57">
        <v>3854.3779999999997</v>
      </c>
      <c r="M14" s="57">
        <v>4033.1109999999999</v>
      </c>
      <c r="N14" s="57">
        <v>4062.77</v>
      </c>
      <c r="O14" s="57">
        <v>3952.2090000000003</v>
      </c>
      <c r="P14" s="57">
        <v>3674.7579999999994</v>
      </c>
      <c r="Q14" s="57">
        <v>3245.7240000000006</v>
      </c>
      <c r="R14" s="57">
        <v>2650.1610000000005</v>
      </c>
      <c r="S14" s="57">
        <v>1910.0409999999995</v>
      </c>
      <c r="T14" s="57">
        <v>1180.5099999999995</v>
      </c>
      <c r="U14" s="57">
        <v>853.11999999999978</v>
      </c>
      <c r="V14" s="57">
        <v>809.18799999999999</v>
      </c>
      <c r="W14" s="57">
        <v>832.76700000000005</v>
      </c>
      <c r="X14" s="57">
        <v>852.75500000000011</v>
      </c>
      <c r="Y14" s="57">
        <v>897.91399999999999</v>
      </c>
      <c r="Z14" s="58"/>
      <c r="AA14" s="59">
        <f t="shared" si="0"/>
        <v>49809.073000000004</v>
      </c>
    </row>
    <row r="15" spans="1:27" ht="24.95" customHeight="1" x14ac:dyDescent="0.2">
      <c r="A15" s="55" t="s">
        <v>11</v>
      </c>
      <c r="B15" s="56">
        <v>88</v>
      </c>
      <c r="C15" s="57">
        <v>89</v>
      </c>
      <c r="D15" s="57">
        <v>91</v>
      </c>
      <c r="E15" s="57">
        <v>94</v>
      </c>
      <c r="F15" s="57">
        <v>97</v>
      </c>
      <c r="G15" s="57">
        <v>102</v>
      </c>
      <c r="H15" s="57">
        <v>120</v>
      </c>
      <c r="I15" s="57">
        <v>149</v>
      </c>
      <c r="J15" s="57">
        <v>174</v>
      </c>
      <c r="K15" s="57">
        <v>189</v>
      </c>
      <c r="L15" s="57">
        <v>198</v>
      </c>
      <c r="M15" s="57">
        <v>201</v>
      </c>
      <c r="N15" s="57">
        <v>201</v>
      </c>
      <c r="O15" s="57">
        <v>199</v>
      </c>
      <c r="P15" s="57">
        <v>192</v>
      </c>
      <c r="Q15" s="57">
        <v>183</v>
      </c>
      <c r="R15" s="57">
        <v>172</v>
      </c>
      <c r="S15" s="57">
        <v>152</v>
      </c>
      <c r="T15" s="57">
        <v>130</v>
      </c>
      <c r="U15" s="57">
        <v>120</v>
      </c>
      <c r="V15" s="57">
        <v>121</v>
      </c>
      <c r="W15" s="57">
        <v>122</v>
      </c>
      <c r="X15" s="57">
        <v>122</v>
      </c>
      <c r="Y15" s="57">
        <v>121</v>
      </c>
      <c r="Z15" s="58"/>
      <c r="AA15" s="59">
        <f t="shared" si="0"/>
        <v>3427</v>
      </c>
    </row>
    <row r="16" spans="1:27" ht="30" customHeight="1" thickBot="1" x14ac:dyDescent="0.25">
      <c r="A16" s="60" t="s">
        <v>12</v>
      </c>
      <c r="B16" s="61">
        <f>IF(LEN(B$2)&gt;0,SUM(B10:B15),"")</f>
        <v>6485.7110000000002</v>
      </c>
      <c r="C16" s="62">
        <f t="shared" ref="C16:Z16" si="1">IF(LEN(C$2)&gt;0,SUM(C10:C15),"")</f>
        <v>6234.9659999999994</v>
      </c>
      <c r="D16" s="62">
        <f t="shared" si="1"/>
        <v>5959.9590000000007</v>
      </c>
      <c r="E16" s="62">
        <f t="shared" si="1"/>
        <v>5965.5940000000001</v>
      </c>
      <c r="F16" s="62">
        <f t="shared" si="1"/>
        <v>6070.8620000000001</v>
      </c>
      <c r="G16" s="62">
        <f t="shared" si="1"/>
        <v>6411.7000000000007</v>
      </c>
      <c r="H16" s="62">
        <f t="shared" si="1"/>
        <v>7179.387999999999</v>
      </c>
      <c r="I16" s="62">
        <f t="shared" si="1"/>
        <v>8064.2399999999989</v>
      </c>
      <c r="J16" s="62">
        <f t="shared" si="1"/>
        <v>8774.2799999999988</v>
      </c>
      <c r="K16" s="62">
        <f t="shared" si="1"/>
        <v>9066.2340000000004</v>
      </c>
      <c r="L16" s="62">
        <f t="shared" si="1"/>
        <v>9298.0969999999998</v>
      </c>
      <c r="M16" s="62">
        <f t="shared" si="1"/>
        <v>9536.469000000001</v>
      </c>
      <c r="N16" s="62">
        <f t="shared" si="1"/>
        <v>9573.77</v>
      </c>
      <c r="O16" s="62">
        <f t="shared" si="1"/>
        <v>9429.2090000000007</v>
      </c>
      <c r="P16" s="62">
        <f t="shared" si="1"/>
        <v>9168.7579999999998</v>
      </c>
      <c r="Q16" s="62">
        <f t="shared" si="1"/>
        <v>8778.7240000000002</v>
      </c>
      <c r="R16" s="62">
        <f t="shared" si="1"/>
        <v>8789.9610000000011</v>
      </c>
      <c r="S16" s="62">
        <f t="shared" si="1"/>
        <v>8321.9389999999985</v>
      </c>
      <c r="T16" s="62">
        <f t="shared" si="1"/>
        <v>8021.9149999999991</v>
      </c>
      <c r="U16" s="62">
        <f t="shared" si="1"/>
        <v>8020.9269999999997</v>
      </c>
      <c r="V16" s="62">
        <f t="shared" si="1"/>
        <v>8019.7389999999996</v>
      </c>
      <c r="W16" s="62">
        <f t="shared" si="1"/>
        <v>7918.0789999999997</v>
      </c>
      <c r="X16" s="62">
        <f t="shared" si="1"/>
        <v>7338.6090000000004</v>
      </c>
      <c r="Y16" s="62">
        <f t="shared" si="1"/>
        <v>7060.6109999999999</v>
      </c>
      <c r="Z16" s="63" t="str">
        <f t="shared" si="1"/>
        <v/>
      </c>
      <c r="AA16" s="64">
        <f>SUM(AA10:AA15)</f>
        <v>189489.74100000001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1478.9</v>
      </c>
      <c r="C28" s="72">
        <v>1508.9</v>
      </c>
      <c r="D28" s="72">
        <v>1417.9</v>
      </c>
      <c r="E28" s="72">
        <v>1509.9</v>
      </c>
      <c r="F28" s="72">
        <v>1668.9</v>
      </c>
      <c r="G28" s="72">
        <v>1759.9</v>
      </c>
      <c r="H28" s="72">
        <v>2111.9</v>
      </c>
      <c r="I28" s="72">
        <v>2599.9</v>
      </c>
      <c r="J28" s="72">
        <v>3055.9</v>
      </c>
      <c r="K28" s="72">
        <v>3223.9</v>
      </c>
      <c r="L28" s="72">
        <v>3364.9</v>
      </c>
      <c r="M28" s="72">
        <v>3480.9</v>
      </c>
      <c r="N28" s="72">
        <v>3498.9</v>
      </c>
      <c r="O28" s="72">
        <v>3400.9</v>
      </c>
      <c r="P28" s="72">
        <v>3257.9</v>
      </c>
      <c r="Q28" s="72">
        <v>3067.9</v>
      </c>
      <c r="R28" s="72">
        <v>3009.7</v>
      </c>
      <c r="S28" s="72">
        <v>2718.9</v>
      </c>
      <c r="T28" s="72">
        <v>2613.9</v>
      </c>
      <c r="U28" s="72">
        <v>2729.9</v>
      </c>
      <c r="V28" s="72">
        <v>2694.9</v>
      </c>
      <c r="W28" s="72">
        <v>2568.9</v>
      </c>
      <c r="X28" s="72">
        <v>1961.9</v>
      </c>
      <c r="Y28" s="72">
        <v>1657.9</v>
      </c>
      <c r="Z28" s="73"/>
      <c r="AA28" s="74">
        <f>SUM(B28:Z28)</f>
        <v>60363.400000000016</v>
      </c>
    </row>
    <row r="29" spans="1:27" ht="24.95" customHeight="1" x14ac:dyDescent="0.2">
      <c r="A29" s="75" t="s">
        <v>23</v>
      </c>
      <c r="B29" s="76">
        <v>632.71100000000001</v>
      </c>
      <c r="C29" s="77">
        <v>769.96600000000001</v>
      </c>
      <c r="D29" s="77">
        <v>685.95899999999995</v>
      </c>
      <c r="E29" s="77">
        <v>713.59400000000005</v>
      </c>
      <c r="F29" s="77">
        <v>761.86199999999997</v>
      </c>
      <c r="G29" s="77">
        <v>965.7</v>
      </c>
      <c r="H29" s="77">
        <v>1040.3879999999999</v>
      </c>
      <c r="I29" s="77">
        <v>1065.24</v>
      </c>
      <c r="J29" s="77">
        <v>1173.28</v>
      </c>
      <c r="K29" s="77">
        <v>1301.2339999999999</v>
      </c>
      <c r="L29" s="77">
        <v>1521.097</v>
      </c>
      <c r="M29" s="77">
        <v>1647.4690000000001</v>
      </c>
      <c r="N29" s="77">
        <v>1610.77</v>
      </c>
      <c r="O29" s="77">
        <v>1574.2090000000001</v>
      </c>
      <c r="P29" s="77">
        <v>1467.758</v>
      </c>
      <c r="Q29" s="77">
        <v>1305.7239999999999</v>
      </c>
      <c r="R29" s="77">
        <v>1044.1610000000001</v>
      </c>
      <c r="S29" s="77">
        <v>831.20500000000004</v>
      </c>
      <c r="T29" s="77">
        <v>595.91499999999996</v>
      </c>
      <c r="U29" s="77">
        <v>655.92700000000002</v>
      </c>
      <c r="V29" s="77">
        <v>694.73900000000003</v>
      </c>
      <c r="W29" s="77">
        <v>630.07899999999995</v>
      </c>
      <c r="X29" s="77">
        <v>687.60900000000004</v>
      </c>
      <c r="Y29" s="77">
        <v>414.61099999999999</v>
      </c>
      <c r="Z29" s="78"/>
      <c r="AA29" s="79">
        <f>SUM(B29:Z29)</f>
        <v>23791.207000000006</v>
      </c>
    </row>
    <row r="30" spans="1:27" ht="24.95" customHeight="1" x14ac:dyDescent="0.2">
      <c r="A30" s="82" t="s">
        <v>24</v>
      </c>
      <c r="B30" s="80">
        <v>4601.1000000000004</v>
      </c>
      <c r="C30" s="81">
        <v>4208.1000000000004</v>
      </c>
      <c r="D30" s="81">
        <v>4164.1000000000004</v>
      </c>
      <c r="E30" s="81">
        <v>4090.1</v>
      </c>
      <c r="F30" s="81">
        <v>3989.1</v>
      </c>
      <c r="G30" s="81">
        <v>3993.1</v>
      </c>
      <c r="H30" s="81">
        <v>4203.1000000000004</v>
      </c>
      <c r="I30" s="81">
        <v>4515.1000000000004</v>
      </c>
      <c r="J30" s="81">
        <v>4661.1000000000004</v>
      </c>
      <c r="K30" s="81">
        <v>4657.1000000000004</v>
      </c>
      <c r="L30" s="81">
        <v>4528.1000000000004</v>
      </c>
      <c r="M30" s="81">
        <v>4524.1000000000004</v>
      </c>
      <c r="N30" s="81">
        <v>4609.1000000000004</v>
      </c>
      <c r="O30" s="81">
        <v>4599.1000000000004</v>
      </c>
      <c r="P30" s="81">
        <v>4589.1000000000004</v>
      </c>
      <c r="Q30" s="81">
        <v>4551.1000000000004</v>
      </c>
      <c r="R30" s="81">
        <v>4853.1000000000004</v>
      </c>
      <c r="S30" s="81">
        <v>4955.1000000000004</v>
      </c>
      <c r="T30" s="81">
        <v>5071.1000000000004</v>
      </c>
      <c r="U30" s="81">
        <v>5087.1000000000004</v>
      </c>
      <c r="V30" s="81">
        <v>5130.1000000000004</v>
      </c>
      <c r="W30" s="81">
        <v>5129.1000000000004</v>
      </c>
      <c r="X30" s="81">
        <v>5132.1000000000004</v>
      </c>
      <c r="Y30" s="81">
        <v>5145.1000000000004</v>
      </c>
      <c r="Z30" s="83"/>
      <c r="AA30" s="84">
        <f>SUM(B30:Z30)</f>
        <v>110985.40000000004</v>
      </c>
    </row>
    <row r="31" spans="1:27" ht="30" customHeight="1" thickBot="1" x14ac:dyDescent="0.25">
      <c r="A31" s="60" t="s">
        <v>25</v>
      </c>
      <c r="B31" s="61">
        <f>IF(LEN(B$2)&gt;0,SUM(B28:B30),"")</f>
        <v>6712.7110000000002</v>
      </c>
      <c r="C31" s="62">
        <f t="shared" ref="C31:Z31" si="4">IF(LEN(C$2)&gt;0,SUM(C28:C30),"")</f>
        <v>6486.9660000000003</v>
      </c>
      <c r="D31" s="62">
        <f t="shared" si="4"/>
        <v>6267.9590000000007</v>
      </c>
      <c r="E31" s="62">
        <f t="shared" si="4"/>
        <v>6313.5940000000001</v>
      </c>
      <c r="F31" s="62">
        <f t="shared" si="4"/>
        <v>6419.8620000000001</v>
      </c>
      <c r="G31" s="62">
        <f t="shared" si="4"/>
        <v>6718.7000000000007</v>
      </c>
      <c r="H31" s="62">
        <f t="shared" si="4"/>
        <v>7355.3880000000008</v>
      </c>
      <c r="I31" s="62">
        <f t="shared" si="4"/>
        <v>8180.2400000000007</v>
      </c>
      <c r="J31" s="62">
        <f t="shared" si="4"/>
        <v>8890.2800000000007</v>
      </c>
      <c r="K31" s="62">
        <f t="shared" si="4"/>
        <v>9182.2340000000004</v>
      </c>
      <c r="L31" s="62">
        <f t="shared" si="4"/>
        <v>9414.0970000000016</v>
      </c>
      <c r="M31" s="62">
        <f t="shared" si="4"/>
        <v>9652.469000000001</v>
      </c>
      <c r="N31" s="62">
        <f t="shared" si="4"/>
        <v>9718.77</v>
      </c>
      <c r="O31" s="62">
        <f t="shared" si="4"/>
        <v>9574.2090000000007</v>
      </c>
      <c r="P31" s="62">
        <f t="shared" si="4"/>
        <v>9314.7580000000016</v>
      </c>
      <c r="Q31" s="62">
        <f t="shared" si="4"/>
        <v>8924.7240000000002</v>
      </c>
      <c r="R31" s="62">
        <f t="shared" si="4"/>
        <v>8906.9609999999993</v>
      </c>
      <c r="S31" s="62">
        <f t="shared" si="4"/>
        <v>8505.2049999999999</v>
      </c>
      <c r="T31" s="62">
        <f t="shared" si="4"/>
        <v>8280.9150000000009</v>
      </c>
      <c r="U31" s="62">
        <f t="shared" si="4"/>
        <v>8472.9269999999997</v>
      </c>
      <c r="V31" s="62">
        <f t="shared" si="4"/>
        <v>8519.7390000000014</v>
      </c>
      <c r="W31" s="62">
        <f t="shared" si="4"/>
        <v>8328.0790000000015</v>
      </c>
      <c r="X31" s="62">
        <f t="shared" si="4"/>
        <v>7781.6090000000004</v>
      </c>
      <c r="Y31" s="62">
        <f t="shared" si="4"/>
        <v>7217.6110000000008</v>
      </c>
      <c r="Z31" s="63" t="str">
        <f t="shared" si="4"/>
        <v/>
      </c>
      <c r="AA31" s="64">
        <f>SUM(AA28:AA30)</f>
        <v>195140.00700000004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46</v>
      </c>
      <c r="C34" s="95">
        <v>79</v>
      </c>
      <c r="D34" s="95">
        <v>125</v>
      </c>
      <c r="E34" s="95">
        <v>165</v>
      </c>
      <c r="F34" s="95">
        <v>165</v>
      </c>
      <c r="G34" s="95">
        <v>126</v>
      </c>
      <c r="H34" s="95">
        <v>22</v>
      </c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26</v>
      </c>
      <c r="U34" s="95">
        <v>26</v>
      </c>
      <c r="V34" s="95">
        <v>69</v>
      </c>
      <c r="W34" s="95">
        <v>69</v>
      </c>
      <c r="X34" s="95"/>
      <c r="Y34" s="95"/>
      <c r="Z34" s="96"/>
      <c r="AA34" s="74">
        <f t="shared" ref="AA34:AA39" si="5">SUM(B34:Z34)</f>
        <v>918</v>
      </c>
    </row>
    <row r="35" spans="1:27" ht="24.95" customHeight="1" x14ac:dyDescent="0.2">
      <c r="A35" s="97" t="s">
        <v>28</v>
      </c>
      <c r="B35" s="98">
        <v>101</v>
      </c>
      <c r="C35" s="99">
        <v>93</v>
      </c>
      <c r="D35" s="99">
        <v>103</v>
      </c>
      <c r="E35" s="99">
        <v>103</v>
      </c>
      <c r="F35" s="99">
        <v>104</v>
      </c>
      <c r="G35" s="99">
        <v>101</v>
      </c>
      <c r="H35" s="99">
        <v>74</v>
      </c>
      <c r="I35" s="99">
        <v>36</v>
      </c>
      <c r="J35" s="99">
        <v>36</v>
      </c>
      <c r="K35" s="99">
        <v>36</v>
      </c>
      <c r="L35" s="99">
        <v>36</v>
      </c>
      <c r="M35" s="99">
        <v>36</v>
      </c>
      <c r="N35" s="99">
        <v>65</v>
      </c>
      <c r="O35" s="99">
        <v>65</v>
      </c>
      <c r="P35" s="99">
        <v>66</v>
      </c>
      <c r="Q35" s="99">
        <v>66</v>
      </c>
      <c r="R35" s="99">
        <v>37</v>
      </c>
      <c r="S35" s="99">
        <v>103.26600000000001</v>
      </c>
      <c r="T35" s="99">
        <v>153</v>
      </c>
      <c r="U35" s="99">
        <v>346</v>
      </c>
      <c r="V35" s="99">
        <v>351</v>
      </c>
      <c r="W35" s="99">
        <v>261</v>
      </c>
      <c r="X35" s="99">
        <v>363</v>
      </c>
      <c r="Y35" s="99">
        <v>77</v>
      </c>
      <c r="Z35" s="100"/>
      <c r="AA35" s="79">
        <f t="shared" si="5"/>
        <v>2812.2660000000001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615.6</v>
      </c>
      <c r="F36" s="99">
        <v>509.6</v>
      </c>
      <c r="G36" s="99">
        <v>227.7</v>
      </c>
      <c r="H36" s="99">
        <v>88.4</v>
      </c>
      <c r="I36" s="99">
        <v>61.8</v>
      </c>
      <c r="J36" s="99">
        <v>70.3</v>
      </c>
      <c r="K36" s="99">
        <v>183.1</v>
      </c>
      <c r="L36" s="99">
        <v>225.9</v>
      </c>
      <c r="M36" s="99">
        <v>238.2</v>
      </c>
      <c r="N36" s="99">
        <v>283.2</v>
      </c>
      <c r="O36" s="99">
        <v>412.6</v>
      </c>
      <c r="P36" s="99">
        <v>418.2</v>
      </c>
      <c r="Q36" s="99">
        <v>507.3</v>
      </c>
      <c r="R36" s="99">
        <v>403.6</v>
      </c>
      <c r="S36" s="99">
        <v>439.1</v>
      </c>
      <c r="T36" s="99">
        <v>468.6</v>
      </c>
      <c r="U36" s="99">
        <v>127.4</v>
      </c>
      <c r="V36" s="99">
        <v>103.4</v>
      </c>
      <c r="W36" s="99">
        <v>30</v>
      </c>
      <c r="X36" s="99">
        <v>303.2</v>
      </c>
      <c r="Y36" s="99">
        <v>269.7</v>
      </c>
      <c r="Z36" s="100"/>
      <c r="AA36" s="79">
        <f t="shared" si="5"/>
        <v>7993.9000000000005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866</v>
      </c>
      <c r="C39" s="88">
        <f t="shared" si="6"/>
        <v>891</v>
      </c>
      <c r="D39" s="88">
        <f t="shared" si="6"/>
        <v>947</v>
      </c>
      <c r="E39" s="88">
        <f t="shared" si="6"/>
        <v>933.6</v>
      </c>
      <c r="F39" s="88">
        <f t="shared" si="6"/>
        <v>828.6</v>
      </c>
      <c r="G39" s="88">
        <f t="shared" si="6"/>
        <v>504.7</v>
      </c>
      <c r="H39" s="88">
        <f t="shared" si="6"/>
        <v>234.4</v>
      </c>
      <c r="I39" s="88">
        <f t="shared" si="6"/>
        <v>147.80000000000001</v>
      </c>
      <c r="J39" s="88">
        <f t="shared" si="6"/>
        <v>156.30000000000001</v>
      </c>
      <c r="K39" s="88">
        <f t="shared" si="6"/>
        <v>269.10000000000002</v>
      </c>
      <c r="L39" s="88">
        <f t="shared" si="6"/>
        <v>311.89999999999998</v>
      </c>
      <c r="M39" s="88">
        <f t="shared" si="6"/>
        <v>324.2</v>
      </c>
      <c r="N39" s="88">
        <f t="shared" si="6"/>
        <v>398.2</v>
      </c>
      <c r="O39" s="88">
        <f t="shared" si="6"/>
        <v>527.6</v>
      </c>
      <c r="P39" s="88">
        <f t="shared" si="6"/>
        <v>534.20000000000005</v>
      </c>
      <c r="Q39" s="88">
        <f t="shared" si="6"/>
        <v>623.29999999999995</v>
      </c>
      <c r="R39" s="88">
        <f t="shared" si="6"/>
        <v>490.6</v>
      </c>
      <c r="S39" s="88">
        <f t="shared" si="6"/>
        <v>592.36599999999999</v>
      </c>
      <c r="T39" s="88">
        <f t="shared" si="6"/>
        <v>697.6</v>
      </c>
      <c r="U39" s="88">
        <f t="shared" si="6"/>
        <v>549.4</v>
      </c>
      <c r="V39" s="88">
        <f t="shared" si="6"/>
        <v>573.4</v>
      </c>
      <c r="W39" s="88">
        <f t="shared" si="6"/>
        <v>410</v>
      </c>
      <c r="X39" s="88">
        <f t="shared" si="6"/>
        <v>716.2</v>
      </c>
      <c r="Y39" s="88">
        <f t="shared" si="6"/>
        <v>396.7</v>
      </c>
      <c r="Z39" s="89" t="str">
        <f t="shared" si="6"/>
        <v/>
      </c>
      <c r="AA39" s="90">
        <f t="shared" si="5"/>
        <v>12924.166000000001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639</v>
      </c>
      <c r="C44" s="99">
        <v>639</v>
      </c>
      <c r="D44" s="99">
        <v>639</v>
      </c>
      <c r="E44" s="99">
        <v>585.6</v>
      </c>
      <c r="F44" s="99">
        <v>479.6</v>
      </c>
      <c r="G44" s="99">
        <v>197.7</v>
      </c>
      <c r="H44" s="99">
        <v>58.4</v>
      </c>
      <c r="I44" s="99">
        <v>31.8</v>
      </c>
      <c r="J44" s="99">
        <v>40.299999999999997</v>
      </c>
      <c r="K44" s="99">
        <v>153.1</v>
      </c>
      <c r="L44" s="99">
        <v>195.9</v>
      </c>
      <c r="M44" s="99">
        <v>208.2</v>
      </c>
      <c r="N44" s="99">
        <v>253.2</v>
      </c>
      <c r="O44" s="99">
        <v>382.6</v>
      </c>
      <c r="P44" s="99">
        <v>388.2</v>
      </c>
      <c r="Q44" s="99">
        <v>477.3</v>
      </c>
      <c r="R44" s="99">
        <v>373.6</v>
      </c>
      <c r="S44" s="99">
        <v>409.1</v>
      </c>
      <c r="T44" s="99">
        <v>438.6</v>
      </c>
      <c r="U44" s="99">
        <v>97.4</v>
      </c>
      <c r="V44" s="99">
        <v>73.400000000000006</v>
      </c>
      <c r="W44" s="99"/>
      <c r="X44" s="99">
        <v>273.2</v>
      </c>
      <c r="Y44" s="99">
        <v>239.7</v>
      </c>
      <c r="Z44" s="100"/>
      <c r="AA44" s="79">
        <f t="shared" si="7"/>
        <v>7273.9000000000005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639</v>
      </c>
      <c r="C48" s="88">
        <f t="shared" ref="C48:Z48" si="8">IF(LEN(C$2)&gt;0,SUM(C42:C47),"")</f>
        <v>639</v>
      </c>
      <c r="D48" s="88">
        <f t="shared" si="8"/>
        <v>639</v>
      </c>
      <c r="E48" s="88">
        <f t="shared" si="8"/>
        <v>585.6</v>
      </c>
      <c r="F48" s="88">
        <f t="shared" si="8"/>
        <v>479.6</v>
      </c>
      <c r="G48" s="88">
        <f t="shared" si="8"/>
        <v>197.7</v>
      </c>
      <c r="H48" s="88">
        <f t="shared" si="8"/>
        <v>58.4</v>
      </c>
      <c r="I48" s="88">
        <f t="shared" si="8"/>
        <v>31.8</v>
      </c>
      <c r="J48" s="88">
        <f t="shared" si="8"/>
        <v>40.299999999999997</v>
      </c>
      <c r="K48" s="88">
        <f t="shared" si="8"/>
        <v>153.1</v>
      </c>
      <c r="L48" s="88">
        <f t="shared" si="8"/>
        <v>195.9</v>
      </c>
      <c r="M48" s="88">
        <f t="shared" si="8"/>
        <v>208.2</v>
      </c>
      <c r="N48" s="88">
        <f t="shared" si="8"/>
        <v>253.2</v>
      </c>
      <c r="O48" s="88">
        <f t="shared" si="8"/>
        <v>382.6</v>
      </c>
      <c r="P48" s="88">
        <f t="shared" si="8"/>
        <v>388.2</v>
      </c>
      <c r="Q48" s="88">
        <f t="shared" si="8"/>
        <v>477.3</v>
      </c>
      <c r="R48" s="88">
        <f t="shared" si="8"/>
        <v>373.6</v>
      </c>
      <c r="S48" s="88">
        <f t="shared" si="8"/>
        <v>409.1</v>
      </c>
      <c r="T48" s="88">
        <f t="shared" si="8"/>
        <v>438.6</v>
      </c>
      <c r="U48" s="88">
        <f t="shared" si="8"/>
        <v>97.4</v>
      </c>
      <c r="V48" s="88">
        <f t="shared" si="8"/>
        <v>73.400000000000006</v>
      </c>
      <c r="W48" s="88">
        <f t="shared" si="8"/>
        <v>0</v>
      </c>
      <c r="X48" s="88">
        <f t="shared" si="8"/>
        <v>273.2</v>
      </c>
      <c r="Y48" s="88">
        <f t="shared" si="8"/>
        <v>239.7</v>
      </c>
      <c r="Z48" s="89" t="str">
        <f t="shared" si="8"/>
        <v/>
      </c>
      <c r="AA48" s="90">
        <f t="shared" si="7"/>
        <v>7273.9000000000005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7351.7110000000002</v>
      </c>
      <c r="C51" s="88">
        <f t="shared" si="10"/>
        <v>7125.9659999999994</v>
      </c>
      <c r="D51" s="88">
        <f t="shared" si="10"/>
        <v>6906.9590000000007</v>
      </c>
      <c r="E51" s="88">
        <f t="shared" si="10"/>
        <v>6899.1940000000004</v>
      </c>
      <c r="F51" s="88">
        <f t="shared" si="10"/>
        <v>6899.4620000000004</v>
      </c>
      <c r="G51" s="88">
        <f t="shared" si="10"/>
        <v>6916.4000000000005</v>
      </c>
      <c r="H51" s="88">
        <f t="shared" si="10"/>
        <v>7413.7879999999986</v>
      </c>
      <c r="I51" s="88">
        <f t="shared" si="10"/>
        <v>8212.0399999999991</v>
      </c>
      <c r="J51" s="88">
        <f t="shared" si="10"/>
        <v>8930.5799999999981</v>
      </c>
      <c r="K51" s="88">
        <f t="shared" si="10"/>
        <v>9335.3340000000007</v>
      </c>
      <c r="L51" s="88">
        <f t="shared" si="10"/>
        <v>9609.9969999999994</v>
      </c>
      <c r="M51" s="88">
        <f t="shared" si="10"/>
        <v>9860.6690000000017</v>
      </c>
      <c r="N51" s="88">
        <f t="shared" si="10"/>
        <v>9971.9700000000012</v>
      </c>
      <c r="O51" s="88">
        <f t="shared" si="10"/>
        <v>9956.8090000000011</v>
      </c>
      <c r="P51" s="88">
        <f t="shared" si="10"/>
        <v>9702.9580000000005</v>
      </c>
      <c r="Q51" s="88">
        <f t="shared" si="10"/>
        <v>9402.0239999999994</v>
      </c>
      <c r="R51" s="88">
        <f t="shared" si="10"/>
        <v>9280.5610000000015</v>
      </c>
      <c r="S51" s="88">
        <f t="shared" si="10"/>
        <v>8914.3049999999985</v>
      </c>
      <c r="T51" s="88">
        <f t="shared" si="10"/>
        <v>8719.5149999999994</v>
      </c>
      <c r="U51" s="88">
        <f t="shared" si="10"/>
        <v>8570.3269999999993</v>
      </c>
      <c r="V51" s="88">
        <f t="shared" si="10"/>
        <v>8593.1389999999992</v>
      </c>
      <c r="W51" s="88">
        <f t="shared" si="10"/>
        <v>8328.0789999999997</v>
      </c>
      <c r="X51" s="88">
        <f t="shared" si="10"/>
        <v>8054.8090000000002</v>
      </c>
      <c r="Y51" s="88">
        <f t="shared" si="10"/>
        <v>7457.3109999999997</v>
      </c>
      <c r="Z51" s="89" t="str">
        <f t="shared" si="10"/>
        <v/>
      </c>
      <c r="AA51" s="105">
        <f>SUM(B51:Z51)</f>
        <v>202413.90700000001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7351.7279999999992</v>
      </c>
      <c r="C4" s="18">
        <v>7125.9659999999994</v>
      </c>
      <c r="D4" s="18">
        <v>6906.9589999999989</v>
      </c>
      <c r="E4" s="18">
        <v>6899.1720000000023</v>
      </c>
      <c r="F4" s="18">
        <v>6899.4449999999997</v>
      </c>
      <c r="G4" s="18">
        <v>6916.4279999999999</v>
      </c>
      <c r="H4" s="18">
        <v>7413.7710000000006</v>
      </c>
      <c r="I4" s="18">
        <v>8212.027</v>
      </c>
      <c r="J4" s="18">
        <v>8930.5800000000036</v>
      </c>
      <c r="K4" s="18">
        <v>9335.3339999999989</v>
      </c>
      <c r="L4" s="18">
        <v>9609.9970000000048</v>
      </c>
      <c r="M4" s="18">
        <v>9860.6689999999999</v>
      </c>
      <c r="N4" s="18">
        <v>9971.9449999999979</v>
      </c>
      <c r="O4" s="18">
        <v>9956.827000000003</v>
      </c>
      <c r="P4" s="18">
        <v>9702.9660000000076</v>
      </c>
      <c r="Q4" s="18">
        <v>9401.9889999999996</v>
      </c>
      <c r="R4" s="18">
        <v>9280.5520000000015</v>
      </c>
      <c r="S4" s="18">
        <v>8914.3029999999981</v>
      </c>
      <c r="T4" s="18">
        <v>8719.5609999999997</v>
      </c>
      <c r="U4" s="18">
        <v>8570.3520000000008</v>
      </c>
      <c r="V4" s="18">
        <v>8593.1040000000012</v>
      </c>
      <c r="W4" s="18">
        <v>8328.0789999999997</v>
      </c>
      <c r="X4" s="18">
        <v>8054.7749999999996</v>
      </c>
      <c r="Y4" s="18">
        <v>7457.2660000000014</v>
      </c>
      <c r="Z4" s="19"/>
      <c r="AA4" s="20">
        <f>SUM(B4:Z4)</f>
        <v>202413.79499999998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429.66</v>
      </c>
      <c r="C7" s="28">
        <v>394.93</v>
      </c>
      <c r="D7" s="28">
        <v>351.51</v>
      </c>
      <c r="E7" s="28">
        <v>320.86</v>
      </c>
      <c r="F7" s="28">
        <v>329.72</v>
      </c>
      <c r="G7" s="28">
        <v>380</v>
      </c>
      <c r="H7" s="28">
        <v>418.38</v>
      </c>
      <c r="I7" s="28">
        <v>434.6</v>
      </c>
      <c r="J7" s="28">
        <v>422</v>
      </c>
      <c r="K7" s="28">
        <v>380</v>
      </c>
      <c r="L7" s="28">
        <v>383.5</v>
      </c>
      <c r="M7" s="28">
        <v>409.59</v>
      </c>
      <c r="N7" s="28">
        <v>404.73</v>
      </c>
      <c r="O7" s="28">
        <v>393.61</v>
      </c>
      <c r="P7" s="28">
        <v>385.69</v>
      </c>
      <c r="Q7" s="28">
        <v>402.32</v>
      </c>
      <c r="R7" s="28">
        <v>405.65</v>
      </c>
      <c r="S7" s="28">
        <v>455</v>
      </c>
      <c r="T7" s="28">
        <v>498.1</v>
      </c>
      <c r="U7" s="28">
        <v>519.09</v>
      </c>
      <c r="V7" s="28">
        <v>537.14</v>
      </c>
      <c r="W7" s="28">
        <v>484.9</v>
      </c>
      <c r="X7" s="28">
        <v>512.41</v>
      </c>
      <c r="Y7" s="28">
        <v>475.2</v>
      </c>
      <c r="Z7" s="29"/>
      <c r="AA7" s="30">
        <f>IF(SUM(B7:Z7)&lt;&gt;0,AVERAGEIF(B7:Z7,"&lt;&gt;"""),"")</f>
        <v>422.02458333333328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929.745</v>
      </c>
      <c r="C19" s="72">
        <v>906.70900000000006</v>
      </c>
      <c r="D19" s="72">
        <v>925.87800000000004</v>
      </c>
      <c r="E19" s="72">
        <v>924.91100000000006</v>
      </c>
      <c r="F19" s="72">
        <v>922.01800000000003</v>
      </c>
      <c r="G19" s="72">
        <v>906.01499999999999</v>
      </c>
      <c r="H19" s="72">
        <v>914.86</v>
      </c>
      <c r="I19" s="72">
        <v>908.82500000000005</v>
      </c>
      <c r="J19" s="72">
        <v>921.75300000000004</v>
      </c>
      <c r="K19" s="72">
        <v>922.774</v>
      </c>
      <c r="L19" s="72">
        <v>877.89599999999996</v>
      </c>
      <c r="M19" s="72">
        <v>840.904</v>
      </c>
      <c r="N19" s="72">
        <v>800.91600000000005</v>
      </c>
      <c r="O19" s="72">
        <v>765.75099999999998</v>
      </c>
      <c r="P19" s="72">
        <v>750.70900000000006</v>
      </c>
      <c r="Q19" s="72">
        <v>760.774</v>
      </c>
      <c r="R19" s="72">
        <v>766.75700000000006</v>
      </c>
      <c r="S19" s="72">
        <v>764.74400000000003</v>
      </c>
      <c r="T19" s="72">
        <v>765.75900000000001</v>
      </c>
      <c r="U19" s="72">
        <v>773.74300000000005</v>
      </c>
      <c r="V19" s="72">
        <v>769.75900000000001</v>
      </c>
      <c r="W19" s="72">
        <v>748.78399999999999</v>
      </c>
      <c r="X19" s="72">
        <v>907.83400000000006</v>
      </c>
      <c r="Y19" s="72">
        <v>926.75700000000006</v>
      </c>
      <c r="Z19" s="73"/>
      <c r="AA19" s="74">
        <f t="shared" ref="AA19:AA24" si="2">SUM(B19:Z19)</f>
        <v>20404.574999999997</v>
      </c>
    </row>
    <row r="20" spans="1:27" ht="24.95" customHeight="1" x14ac:dyDescent="0.2">
      <c r="A20" s="75" t="s">
        <v>15</v>
      </c>
      <c r="B20" s="76">
        <v>1064.0239999999999</v>
      </c>
      <c r="C20" s="77">
        <v>1039.5709999999999</v>
      </c>
      <c r="D20" s="77">
        <v>1017.7749999999997</v>
      </c>
      <c r="E20" s="77">
        <v>1034.7710000000002</v>
      </c>
      <c r="F20" s="77">
        <v>1080.4230000000002</v>
      </c>
      <c r="G20" s="77">
        <v>1231.115</v>
      </c>
      <c r="H20" s="77">
        <v>1426.6990000000001</v>
      </c>
      <c r="I20" s="77">
        <v>1602.4529999999997</v>
      </c>
      <c r="J20" s="77">
        <v>1717.7700000000002</v>
      </c>
      <c r="K20" s="77">
        <v>1775.6219999999998</v>
      </c>
      <c r="L20" s="77">
        <v>1817.4099999999999</v>
      </c>
      <c r="M20" s="77">
        <v>1842.8450000000003</v>
      </c>
      <c r="N20" s="77">
        <v>1853.2530000000004</v>
      </c>
      <c r="O20" s="77">
        <v>1864.2560000000001</v>
      </c>
      <c r="P20" s="77">
        <v>1769.63</v>
      </c>
      <c r="Q20" s="77">
        <v>1650.6980000000001</v>
      </c>
      <c r="R20" s="77">
        <v>1616.6089999999997</v>
      </c>
      <c r="S20" s="77">
        <v>1542.6659999999999</v>
      </c>
      <c r="T20" s="77">
        <v>1454.8540000000003</v>
      </c>
      <c r="U20" s="77">
        <v>1344.152</v>
      </c>
      <c r="V20" s="77">
        <v>1260.4879999999998</v>
      </c>
      <c r="W20" s="77">
        <v>1204.9440000000002</v>
      </c>
      <c r="X20" s="77">
        <v>1182.0669999999998</v>
      </c>
      <c r="Y20" s="77">
        <v>1126.97</v>
      </c>
      <c r="Z20" s="78"/>
      <c r="AA20" s="79">
        <f t="shared" si="2"/>
        <v>34521.06500000001</v>
      </c>
    </row>
    <row r="21" spans="1:27" ht="24.95" customHeight="1" x14ac:dyDescent="0.2">
      <c r="A21" s="75" t="s">
        <v>16</v>
      </c>
      <c r="B21" s="80">
        <v>3732.9589999999998</v>
      </c>
      <c r="C21" s="81">
        <v>3561.6859999999997</v>
      </c>
      <c r="D21" s="81">
        <v>3332.279</v>
      </c>
      <c r="E21" s="81">
        <v>3240.4900000000002</v>
      </c>
      <c r="F21" s="81">
        <v>3194.5040000000004</v>
      </c>
      <c r="G21" s="81">
        <v>3181.2979999999998</v>
      </c>
      <c r="H21" s="81">
        <v>3406.212</v>
      </c>
      <c r="I21" s="81">
        <v>3855.2490000000003</v>
      </c>
      <c r="J21" s="81">
        <v>4381.5569999999989</v>
      </c>
      <c r="K21" s="81">
        <v>4692.4380000000001</v>
      </c>
      <c r="L21" s="81">
        <v>4965.1909999999989</v>
      </c>
      <c r="M21" s="81">
        <v>5209.42</v>
      </c>
      <c r="N21" s="81">
        <v>5395.7759999999998</v>
      </c>
      <c r="O21" s="81">
        <v>5421.8199999999988</v>
      </c>
      <c r="P21" s="81">
        <v>5335.1270000000004</v>
      </c>
      <c r="Q21" s="81">
        <v>5128.0170000000016</v>
      </c>
      <c r="R21" s="81">
        <v>5060.6859999999997</v>
      </c>
      <c r="S21" s="81">
        <v>4975.8930000000009</v>
      </c>
      <c r="T21" s="81">
        <v>4884.4480000000003</v>
      </c>
      <c r="U21" s="81">
        <v>4858.9570000000003</v>
      </c>
      <c r="V21" s="81">
        <v>4989.8570000000009</v>
      </c>
      <c r="W21" s="81">
        <v>4754.9510000000009</v>
      </c>
      <c r="X21" s="81">
        <v>4416.3739999999998</v>
      </c>
      <c r="Y21" s="81">
        <v>3958.0390000000002</v>
      </c>
      <c r="Z21" s="78"/>
      <c r="AA21" s="79">
        <f t="shared" si="2"/>
        <v>105933.228</v>
      </c>
    </row>
    <row r="22" spans="1:27" ht="24.95" customHeight="1" x14ac:dyDescent="0.2">
      <c r="A22" s="82" t="s">
        <v>17</v>
      </c>
      <c r="B22" s="81"/>
      <c r="C22" s="81"/>
      <c r="D22" s="81">
        <v>57.027000000000001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277.02699999999999</v>
      </c>
    </row>
    <row r="23" spans="1:27" ht="24.95" customHeight="1" x14ac:dyDescent="0.2">
      <c r="A23" s="85" t="s">
        <v>18</v>
      </c>
      <c r="B23" s="77">
        <v>156.5</v>
      </c>
      <c r="C23" s="77">
        <v>152</v>
      </c>
      <c r="D23" s="77">
        <v>154</v>
      </c>
      <c r="E23" s="77">
        <v>156</v>
      </c>
      <c r="F23" s="77">
        <v>159.5</v>
      </c>
      <c r="G23" s="77">
        <v>165</v>
      </c>
      <c r="H23" s="77">
        <v>165</v>
      </c>
      <c r="I23" s="77">
        <v>164.5</v>
      </c>
      <c r="J23" s="77">
        <v>169.5</v>
      </c>
      <c r="K23" s="77">
        <v>170.5</v>
      </c>
      <c r="L23" s="77">
        <v>167.5</v>
      </c>
      <c r="M23" s="77">
        <v>166.5</v>
      </c>
      <c r="N23" s="77">
        <v>166</v>
      </c>
      <c r="O23" s="77">
        <v>164</v>
      </c>
      <c r="P23" s="77">
        <v>161.5</v>
      </c>
      <c r="Q23" s="77">
        <v>169.5</v>
      </c>
      <c r="R23" s="77">
        <v>157.5</v>
      </c>
      <c r="S23" s="77">
        <v>161</v>
      </c>
      <c r="T23" s="77">
        <v>161.5</v>
      </c>
      <c r="U23" s="77">
        <v>156.5</v>
      </c>
      <c r="V23" s="77">
        <v>169</v>
      </c>
      <c r="W23" s="77">
        <v>171</v>
      </c>
      <c r="X23" s="77">
        <v>163.5</v>
      </c>
      <c r="Y23" s="77">
        <v>182.5</v>
      </c>
      <c r="Z23" s="77"/>
      <c r="AA23" s="79">
        <f t="shared" si="2"/>
        <v>3930</v>
      </c>
    </row>
    <row r="24" spans="1:27" ht="24.95" customHeight="1" x14ac:dyDescent="0.2">
      <c r="A24" s="85" t="s">
        <v>19</v>
      </c>
      <c r="B24" s="77">
        <v>419</v>
      </c>
      <c r="C24" s="77">
        <v>396</v>
      </c>
      <c r="D24" s="77">
        <v>383</v>
      </c>
      <c r="E24" s="77">
        <v>377</v>
      </c>
      <c r="F24" s="77">
        <v>376</v>
      </c>
      <c r="G24" s="77">
        <v>381.00000000000006</v>
      </c>
      <c r="H24" s="77">
        <v>441.00000000000006</v>
      </c>
      <c r="I24" s="77">
        <v>509.99999999999994</v>
      </c>
      <c r="J24" s="77">
        <v>569.00000000000011</v>
      </c>
      <c r="K24" s="77">
        <v>599</v>
      </c>
      <c r="L24" s="77">
        <v>609</v>
      </c>
      <c r="M24" s="77">
        <v>620.00000000000011</v>
      </c>
      <c r="N24" s="77">
        <v>629</v>
      </c>
      <c r="O24" s="77">
        <v>618</v>
      </c>
      <c r="P24" s="77">
        <v>596</v>
      </c>
      <c r="Q24" s="77">
        <v>581.99999999999989</v>
      </c>
      <c r="R24" s="77">
        <v>589</v>
      </c>
      <c r="S24" s="77">
        <v>601</v>
      </c>
      <c r="T24" s="77">
        <v>591</v>
      </c>
      <c r="U24" s="77">
        <v>581.99999999999989</v>
      </c>
      <c r="V24" s="77">
        <v>563.99999999999989</v>
      </c>
      <c r="W24" s="77">
        <v>524</v>
      </c>
      <c r="X24" s="77">
        <v>487</v>
      </c>
      <c r="Y24" s="77">
        <v>431.99999999999994</v>
      </c>
      <c r="Z24" s="77"/>
      <c r="AA24" s="79">
        <f t="shared" si="2"/>
        <v>12475</v>
      </c>
    </row>
    <row r="25" spans="1:27" ht="30" customHeight="1" thickBot="1" x14ac:dyDescent="0.25">
      <c r="A25" s="86" t="s">
        <v>20</v>
      </c>
      <c r="B25" s="87">
        <f t="shared" ref="B25:AA25" si="3">SUM(B19:B24)</f>
        <v>6302.2279999999992</v>
      </c>
      <c r="C25" s="88">
        <f t="shared" si="3"/>
        <v>6055.9659999999994</v>
      </c>
      <c r="D25" s="88">
        <f t="shared" si="3"/>
        <v>5869.9589999999998</v>
      </c>
      <c r="E25" s="88">
        <f t="shared" si="3"/>
        <v>5843.1720000000005</v>
      </c>
      <c r="F25" s="88">
        <f t="shared" si="3"/>
        <v>5842.4450000000006</v>
      </c>
      <c r="G25" s="88">
        <f t="shared" si="3"/>
        <v>5864.4279999999999</v>
      </c>
      <c r="H25" s="88">
        <f t="shared" si="3"/>
        <v>6353.7710000000006</v>
      </c>
      <c r="I25" s="88">
        <f t="shared" si="3"/>
        <v>7041.027</v>
      </c>
      <c r="J25" s="88">
        <f t="shared" si="3"/>
        <v>7759.579999999999</v>
      </c>
      <c r="K25" s="88">
        <f t="shared" si="3"/>
        <v>8160.3339999999998</v>
      </c>
      <c r="L25" s="88">
        <f t="shared" si="3"/>
        <v>8436.9969999999994</v>
      </c>
      <c r="M25" s="88">
        <f t="shared" si="3"/>
        <v>8679.6689999999999</v>
      </c>
      <c r="N25" s="88">
        <f t="shared" si="3"/>
        <v>8844.9449999999997</v>
      </c>
      <c r="O25" s="88">
        <f t="shared" si="3"/>
        <v>8833.8269999999993</v>
      </c>
      <c r="P25" s="88">
        <f t="shared" si="3"/>
        <v>8612.9660000000003</v>
      </c>
      <c r="Q25" s="88">
        <f t="shared" si="3"/>
        <v>8290.9890000000014</v>
      </c>
      <c r="R25" s="88">
        <f t="shared" si="3"/>
        <v>8190.5519999999997</v>
      </c>
      <c r="S25" s="88">
        <f t="shared" si="3"/>
        <v>8045.3030000000008</v>
      </c>
      <c r="T25" s="88">
        <f t="shared" si="3"/>
        <v>7857.5610000000006</v>
      </c>
      <c r="U25" s="88">
        <f t="shared" si="3"/>
        <v>7715.3520000000008</v>
      </c>
      <c r="V25" s="88">
        <f t="shared" si="3"/>
        <v>7753.1040000000012</v>
      </c>
      <c r="W25" s="88">
        <f t="shared" si="3"/>
        <v>7403.679000000001</v>
      </c>
      <c r="X25" s="88">
        <f t="shared" si="3"/>
        <v>7156.7749999999996</v>
      </c>
      <c r="Y25" s="88">
        <f t="shared" si="3"/>
        <v>6626.2659999999996</v>
      </c>
      <c r="Z25" s="89">
        <f t="shared" si="3"/>
        <v>0</v>
      </c>
      <c r="AA25" s="90">
        <f t="shared" si="3"/>
        <v>177540.89500000002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875.5</v>
      </c>
      <c r="C28" s="72">
        <v>848</v>
      </c>
      <c r="D28" s="72">
        <v>791</v>
      </c>
      <c r="E28" s="72">
        <v>807</v>
      </c>
      <c r="F28" s="72">
        <v>809.5</v>
      </c>
      <c r="G28" s="72">
        <v>813</v>
      </c>
      <c r="H28" s="72">
        <v>840</v>
      </c>
      <c r="I28" s="72">
        <v>954.5</v>
      </c>
      <c r="J28" s="72">
        <v>1038.5</v>
      </c>
      <c r="K28" s="72">
        <v>1069.5</v>
      </c>
      <c r="L28" s="72">
        <v>1106.5</v>
      </c>
      <c r="M28" s="72">
        <v>1126.5</v>
      </c>
      <c r="N28" s="72">
        <v>1135</v>
      </c>
      <c r="O28" s="72">
        <v>1122</v>
      </c>
      <c r="P28" s="72">
        <v>1083.5</v>
      </c>
      <c r="Q28" s="72">
        <v>1067.5</v>
      </c>
      <c r="R28" s="72">
        <v>1032.5</v>
      </c>
      <c r="S28" s="72">
        <v>1038</v>
      </c>
      <c r="T28" s="72">
        <v>1022.5</v>
      </c>
      <c r="U28" s="72">
        <v>988.5</v>
      </c>
      <c r="V28" s="72">
        <v>983</v>
      </c>
      <c r="W28" s="72">
        <v>945</v>
      </c>
      <c r="X28" s="72">
        <v>906.5</v>
      </c>
      <c r="Y28" s="72">
        <v>874.5</v>
      </c>
      <c r="Z28" s="73"/>
      <c r="AA28" s="74">
        <f>SUM(B28:Z28)</f>
        <v>23278</v>
      </c>
    </row>
    <row r="29" spans="1:27" ht="24.95" customHeight="1" x14ac:dyDescent="0.2">
      <c r="A29" s="75" t="s">
        <v>23</v>
      </c>
      <c r="B29" s="76">
        <v>6037.7280000000001</v>
      </c>
      <c r="C29" s="77">
        <v>5777.9660000000003</v>
      </c>
      <c r="D29" s="77">
        <v>5615.9589999999998</v>
      </c>
      <c r="E29" s="77">
        <v>5592.1719999999996</v>
      </c>
      <c r="F29" s="77">
        <v>5589.9449999999997</v>
      </c>
      <c r="G29" s="77">
        <v>5603.4279999999999</v>
      </c>
      <c r="H29" s="77">
        <v>6073.7709999999997</v>
      </c>
      <c r="I29" s="77">
        <v>6757.527</v>
      </c>
      <c r="J29" s="77">
        <v>7392.08</v>
      </c>
      <c r="K29" s="77">
        <v>7765.8339999999998</v>
      </c>
      <c r="L29" s="77">
        <v>8003.4970000000003</v>
      </c>
      <c r="M29" s="77">
        <v>8234.1689999999999</v>
      </c>
      <c r="N29" s="77">
        <v>8336.9449999999997</v>
      </c>
      <c r="O29" s="77">
        <v>8334.8269999999993</v>
      </c>
      <c r="P29" s="77">
        <v>8119.4660000000003</v>
      </c>
      <c r="Q29" s="77">
        <v>7834.4889999999996</v>
      </c>
      <c r="R29" s="77">
        <v>7748.0519999999997</v>
      </c>
      <c r="S29" s="77">
        <v>7376.3029999999999</v>
      </c>
      <c r="T29" s="77">
        <v>7197.0609999999997</v>
      </c>
      <c r="U29" s="77">
        <v>7081.8519999999999</v>
      </c>
      <c r="V29" s="77">
        <v>7110.1040000000003</v>
      </c>
      <c r="W29" s="77">
        <v>6794.6790000000001</v>
      </c>
      <c r="X29" s="77">
        <v>6648.2749999999996</v>
      </c>
      <c r="Y29" s="77">
        <v>6082.7659999999996</v>
      </c>
      <c r="Z29" s="78"/>
      <c r="AA29" s="79">
        <f>SUM(B29:Z29)</f>
        <v>167108.89500000002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6913.2280000000001</v>
      </c>
      <c r="C31" s="62">
        <f t="shared" si="4"/>
        <v>6625.9660000000003</v>
      </c>
      <c r="D31" s="62">
        <f t="shared" si="4"/>
        <v>6406.9589999999998</v>
      </c>
      <c r="E31" s="62">
        <f t="shared" si="4"/>
        <v>6399.1719999999996</v>
      </c>
      <c r="F31" s="62">
        <f t="shared" si="4"/>
        <v>6399.4449999999997</v>
      </c>
      <c r="G31" s="62">
        <f t="shared" si="4"/>
        <v>6416.4279999999999</v>
      </c>
      <c r="H31" s="62">
        <f t="shared" si="4"/>
        <v>6913.7709999999997</v>
      </c>
      <c r="I31" s="62">
        <f t="shared" si="4"/>
        <v>7712.027</v>
      </c>
      <c r="J31" s="62">
        <f t="shared" si="4"/>
        <v>8430.58</v>
      </c>
      <c r="K31" s="62">
        <f t="shared" si="4"/>
        <v>8835.3339999999989</v>
      </c>
      <c r="L31" s="62">
        <f t="shared" si="4"/>
        <v>9109.9969999999994</v>
      </c>
      <c r="M31" s="62">
        <f t="shared" si="4"/>
        <v>9360.6689999999999</v>
      </c>
      <c r="N31" s="62">
        <f t="shared" si="4"/>
        <v>9471.9449999999997</v>
      </c>
      <c r="O31" s="62">
        <f t="shared" si="4"/>
        <v>9456.8269999999993</v>
      </c>
      <c r="P31" s="62">
        <f t="shared" si="4"/>
        <v>9202.9660000000003</v>
      </c>
      <c r="Q31" s="62">
        <f t="shared" si="4"/>
        <v>8901.9889999999996</v>
      </c>
      <c r="R31" s="62">
        <f t="shared" si="4"/>
        <v>8780.5519999999997</v>
      </c>
      <c r="S31" s="62">
        <f t="shared" si="4"/>
        <v>8414.3029999999999</v>
      </c>
      <c r="T31" s="62">
        <f t="shared" si="4"/>
        <v>8219.5609999999997</v>
      </c>
      <c r="U31" s="62">
        <f t="shared" si="4"/>
        <v>8070.3519999999999</v>
      </c>
      <c r="V31" s="62">
        <f t="shared" si="4"/>
        <v>8093.1040000000003</v>
      </c>
      <c r="W31" s="62">
        <f t="shared" si="4"/>
        <v>7739.6790000000001</v>
      </c>
      <c r="X31" s="62">
        <f t="shared" si="4"/>
        <v>7554.7749999999996</v>
      </c>
      <c r="Y31" s="62">
        <f t="shared" si="4"/>
        <v>6957.2659999999996</v>
      </c>
      <c r="Z31" s="63">
        <f t="shared" si="4"/>
        <v>0</v>
      </c>
      <c r="AA31" s="64">
        <f t="shared" si="4"/>
        <v>190386.89500000002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318</v>
      </c>
      <c r="C34" s="95">
        <v>278</v>
      </c>
      <c r="D34" s="95">
        <v>301</v>
      </c>
      <c r="E34" s="95">
        <v>301</v>
      </c>
      <c r="F34" s="95">
        <v>301</v>
      </c>
      <c r="G34" s="95">
        <v>301</v>
      </c>
      <c r="H34" s="95">
        <v>281</v>
      </c>
      <c r="I34" s="95">
        <v>330</v>
      </c>
      <c r="J34" s="95">
        <v>331</v>
      </c>
      <c r="K34" s="95">
        <v>334</v>
      </c>
      <c r="L34" s="95">
        <v>350</v>
      </c>
      <c r="M34" s="95">
        <v>350</v>
      </c>
      <c r="N34" s="95">
        <v>292</v>
      </c>
      <c r="O34" s="95">
        <v>291</v>
      </c>
      <c r="P34" s="95">
        <v>277</v>
      </c>
      <c r="Q34" s="95">
        <v>277</v>
      </c>
      <c r="R34" s="95">
        <v>257</v>
      </c>
      <c r="S34" s="95">
        <v>181</v>
      </c>
      <c r="T34" s="95">
        <v>193</v>
      </c>
      <c r="U34" s="95">
        <v>213</v>
      </c>
      <c r="V34" s="95">
        <v>193</v>
      </c>
      <c r="W34" s="95">
        <v>193</v>
      </c>
      <c r="X34" s="95">
        <v>256</v>
      </c>
      <c r="Y34" s="95">
        <v>186</v>
      </c>
      <c r="Z34" s="96"/>
      <c r="AA34" s="74">
        <f t="shared" ref="AA34:AA39" si="5">SUM(B34:Z34)</f>
        <v>6585</v>
      </c>
    </row>
    <row r="35" spans="1:27" ht="24.95" customHeight="1" x14ac:dyDescent="0.2">
      <c r="A35" s="97" t="s">
        <v>41</v>
      </c>
      <c r="B35" s="98">
        <v>293</v>
      </c>
      <c r="C35" s="99">
        <v>292</v>
      </c>
      <c r="D35" s="99">
        <v>236</v>
      </c>
      <c r="E35" s="99">
        <v>235</v>
      </c>
      <c r="F35" s="99">
        <v>236</v>
      </c>
      <c r="G35" s="99">
        <v>231</v>
      </c>
      <c r="H35" s="99">
        <v>259</v>
      </c>
      <c r="I35" s="99">
        <v>321</v>
      </c>
      <c r="J35" s="99">
        <v>320</v>
      </c>
      <c r="K35" s="99">
        <v>321</v>
      </c>
      <c r="L35" s="99">
        <v>303</v>
      </c>
      <c r="M35" s="99">
        <v>301</v>
      </c>
      <c r="N35" s="99">
        <v>305</v>
      </c>
      <c r="O35" s="99">
        <v>302</v>
      </c>
      <c r="P35" s="99">
        <v>283</v>
      </c>
      <c r="Q35" s="99">
        <v>304</v>
      </c>
      <c r="R35" s="99">
        <v>303</v>
      </c>
      <c r="S35" s="99">
        <v>168</v>
      </c>
      <c r="T35" s="99">
        <v>149</v>
      </c>
      <c r="U35" s="99">
        <v>142</v>
      </c>
      <c r="V35" s="99">
        <v>147</v>
      </c>
      <c r="W35" s="99">
        <v>143</v>
      </c>
      <c r="X35" s="99">
        <v>142</v>
      </c>
      <c r="Y35" s="99">
        <v>145</v>
      </c>
      <c r="Z35" s="100"/>
      <c r="AA35" s="79">
        <f t="shared" si="5"/>
        <v>5881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20</v>
      </c>
      <c r="F36" s="99">
        <v>20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20</v>
      </c>
      <c r="T36" s="99">
        <v>20</v>
      </c>
      <c r="U36" s="99"/>
      <c r="V36" s="99"/>
      <c r="W36" s="99">
        <v>88.4</v>
      </c>
      <c r="X36" s="99"/>
      <c r="Y36" s="99"/>
      <c r="Z36" s="100"/>
      <c r="AA36" s="79">
        <f t="shared" si="5"/>
        <v>468.4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438.5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11938.5</v>
      </c>
    </row>
    <row r="39" spans="1:27" ht="30" customHeight="1" thickBot="1" x14ac:dyDescent="0.25">
      <c r="A39" s="86" t="s">
        <v>45</v>
      </c>
      <c r="B39" s="87">
        <f t="shared" ref="B39:Z39" si="6">SUM(B34:B38)</f>
        <v>1049.5</v>
      </c>
      <c r="C39" s="88">
        <f t="shared" si="6"/>
        <v>1070</v>
      </c>
      <c r="D39" s="88">
        <f t="shared" si="6"/>
        <v>1037</v>
      </c>
      <c r="E39" s="88">
        <f t="shared" si="6"/>
        <v>1056</v>
      </c>
      <c r="F39" s="88">
        <f t="shared" si="6"/>
        <v>1057</v>
      </c>
      <c r="G39" s="88">
        <f t="shared" si="6"/>
        <v>1052</v>
      </c>
      <c r="H39" s="88">
        <f t="shared" si="6"/>
        <v>1060</v>
      </c>
      <c r="I39" s="88">
        <f t="shared" si="6"/>
        <v>1171</v>
      </c>
      <c r="J39" s="88">
        <f t="shared" si="6"/>
        <v>1171</v>
      </c>
      <c r="K39" s="88">
        <f t="shared" si="6"/>
        <v>1175</v>
      </c>
      <c r="L39" s="88">
        <f t="shared" si="6"/>
        <v>1173</v>
      </c>
      <c r="M39" s="88">
        <f t="shared" si="6"/>
        <v>1181</v>
      </c>
      <c r="N39" s="88">
        <f t="shared" si="6"/>
        <v>1127</v>
      </c>
      <c r="O39" s="88">
        <f t="shared" si="6"/>
        <v>1123</v>
      </c>
      <c r="P39" s="88">
        <f t="shared" si="6"/>
        <v>1090</v>
      </c>
      <c r="Q39" s="88">
        <f t="shared" si="6"/>
        <v>1111</v>
      </c>
      <c r="R39" s="88">
        <f t="shared" si="6"/>
        <v>1090</v>
      </c>
      <c r="S39" s="88">
        <f t="shared" si="6"/>
        <v>869</v>
      </c>
      <c r="T39" s="88">
        <f t="shared" si="6"/>
        <v>862</v>
      </c>
      <c r="U39" s="88">
        <f t="shared" si="6"/>
        <v>855</v>
      </c>
      <c r="V39" s="88">
        <f t="shared" si="6"/>
        <v>840</v>
      </c>
      <c r="W39" s="88">
        <f t="shared" si="6"/>
        <v>924.4</v>
      </c>
      <c r="X39" s="88">
        <f t="shared" si="6"/>
        <v>898</v>
      </c>
      <c r="Y39" s="88">
        <f t="shared" si="6"/>
        <v>831</v>
      </c>
      <c r="Z39" s="89">
        <f t="shared" si="6"/>
        <v>0</v>
      </c>
      <c r="AA39" s="90">
        <f t="shared" si="5"/>
        <v>24872.9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88.4</v>
      </c>
      <c r="X44" s="99"/>
      <c r="Y44" s="99"/>
      <c r="Z44" s="100"/>
      <c r="AA44" s="79">
        <f t="shared" si="7"/>
        <v>88.4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438.5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11938.5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30</v>
      </c>
      <c r="J47" s="99">
        <v>64</v>
      </c>
      <c r="K47" s="99">
        <v>80</v>
      </c>
      <c r="L47" s="99">
        <v>81</v>
      </c>
      <c r="M47" s="99">
        <v>88</v>
      </c>
      <c r="N47" s="99">
        <v>97</v>
      </c>
      <c r="O47" s="99">
        <v>88</v>
      </c>
      <c r="P47" s="99">
        <v>65</v>
      </c>
      <c r="Q47" s="99">
        <v>50</v>
      </c>
      <c r="R47" s="99">
        <v>6.2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649.20000000000005</v>
      </c>
    </row>
    <row r="48" spans="1:27" ht="30" customHeight="1" thickBot="1" x14ac:dyDescent="0.25">
      <c r="A48" s="86" t="s">
        <v>48</v>
      </c>
      <c r="B48" s="87">
        <f>SUM(B42:B47)</f>
        <v>438.5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530</v>
      </c>
      <c r="J48" s="88">
        <f t="shared" si="8"/>
        <v>564</v>
      </c>
      <c r="K48" s="88">
        <f t="shared" si="8"/>
        <v>580</v>
      </c>
      <c r="L48" s="88">
        <f t="shared" si="8"/>
        <v>581</v>
      </c>
      <c r="M48" s="88">
        <f t="shared" si="8"/>
        <v>588</v>
      </c>
      <c r="N48" s="88">
        <f t="shared" si="8"/>
        <v>597</v>
      </c>
      <c r="O48" s="88">
        <f t="shared" si="8"/>
        <v>588</v>
      </c>
      <c r="P48" s="88">
        <f t="shared" si="8"/>
        <v>565</v>
      </c>
      <c r="Q48" s="88">
        <f t="shared" si="8"/>
        <v>550</v>
      </c>
      <c r="R48" s="88">
        <f t="shared" si="8"/>
        <v>506.2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588.4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12676.1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7351.7279999999992</v>
      </c>
      <c r="C51" s="88">
        <f t="shared" si="10"/>
        <v>7125.9659999999994</v>
      </c>
      <c r="D51" s="88">
        <f t="shared" si="10"/>
        <v>6906.9589999999998</v>
      </c>
      <c r="E51" s="88">
        <f t="shared" si="10"/>
        <v>6899.1720000000005</v>
      </c>
      <c r="F51" s="88">
        <f t="shared" si="10"/>
        <v>6899.4450000000006</v>
      </c>
      <c r="G51" s="88">
        <f t="shared" si="10"/>
        <v>6916.4279999999999</v>
      </c>
      <c r="H51" s="88">
        <f t="shared" si="10"/>
        <v>7413.7710000000006</v>
      </c>
      <c r="I51" s="88">
        <f t="shared" si="10"/>
        <v>8212.027</v>
      </c>
      <c r="J51" s="88">
        <f t="shared" si="10"/>
        <v>8930.5799999999981</v>
      </c>
      <c r="K51" s="88">
        <f t="shared" si="10"/>
        <v>9335.3339999999989</v>
      </c>
      <c r="L51" s="88">
        <f t="shared" si="10"/>
        <v>9609.9969999999994</v>
      </c>
      <c r="M51" s="88">
        <f t="shared" si="10"/>
        <v>9860.6689999999999</v>
      </c>
      <c r="N51" s="88">
        <f t="shared" si="10"/>
        <v>9971.9449999999997</v>
      </c>
      <c r="O51" s="88">
        <f t="shared" si="10"/>
        <v>9956.8269999999993</v>
      </c>
      <c r="P51" s="88">
        <f t="shared" si="10"/>
        <v>9702.9660000000003</v>
      </c>
      <c r="Q51" s="88">
        <f t="shared" si="10"/>
        <v>9401.9890000000014</v>
      </c>
      <c r="R51" s="88">
        <f t="shared" si="10"/>
        <v>9280.5519999999997</v>
      </c>
      <c r="S51" s="88">
        <f t="shared" si="10"/>
        <v>8914.3029999999999</v>
      </c>
      <c r="T51" s="88">
        <f t="shared" si="10"/>
        <v>8719.5610000000015</v>
      </c>
      <c r="U51" s="88">
        <f t="shared" si="10"/>
        <v>8570.3520000000008</v>
      </c>
      <c r="V51" s="88">
        <f t="shared" si="10"/>
        <v>8593.1040000000012</v>
      </c>
      <c r="W51" s="88">
        <f t="shared" si="10"/>
        <v>8328.0790000000015</v>
      </c>
      <c r="X51" s="88">
        <f t="shared" si="10"/>
        <v>8054.7749999999996</v>
      </c>
      <c r="Y51" s="88">
        <f t="shared" si="10"/>
        <v>7457.2659999999996</v>
      </c>
      <c r="Z51" s="89">
        <f t="shared" si="10"/>
        <v>0</v>
      </c>
      <c r="AA51" s="105">
        <f>SUM(B51:Z51)</f>
        <v>202413.79499999998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-200.5</v>
      </c>
      <c r="C4" s="18">
        <v>-139</v>
      </c>
      <c r="D4" s="18">
        <v>-139</v>
      </c>
      <c r="E4" s="18">
        <v>-85.600000000000023</v>
      </c>
      <c r="F4" s="18">
        <v>20.399999999999977</v>
      </c>
      <c r="G4" s="18">
        <v>302.3</v>
      </c>
      <c r="H4" s="18">
        <v>441.6</v>
      </c>
      <c r="I4" s="18">
        <v>468.2</v>
      </c>
      <c r="J4" s="18">
        <v>459.7</v>
      </c>
      <c r="K4" s="18">
        <v>346.9</v>
      </c>
      <c r="L4" s="18">
        <v>304.10000000000002</v>
      </c>
      <c r="M4" s="18">
        <v>291.8</v>
      </c>
      <c r="N4" s="18">
        <v>246.8</v>
      </c>
      <c r="O4" s="18">
        <v>117.39999999999998</v>
      </c>
      <c r="P4" s="18">
        <v>111.80000000000001</v>
      </c>
      <c r="Q4" s="18">
        <v>22.699999999999989</v>
      </c>
      <c r="R4" s="18">
        <v>126.39999999999998</v>
      </c>
      <c r="S4" s="18">
        <v>90.899999999999977</v>
      </c>
      <c r="T4" s="18">
        <v>61.399999999999977</v>
      </c>
      <c r="U4" s="18">
        <v>402.6</v>
      </c>
      <c r="V4" s="18">
        <v>426.6</v>
      </c>
      <c r="W4" s="18">
        <v>588.4</v>
      </c>
      <c r="X4" s="18">
        <v>226.8</v>
      </c>
      <c r="Y4" s="18">
        <v>260.3</v>
      </c>
      <c r="Z4" s="19"/>
      <c r="AA4" s="112">
        <f>SUM(B4:Z4)</f>
        <v>4753.0000000000009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429.66</v>
      </c>
      <c r="C7" s="118">
        <v>394.93</v>
      </c>
      <c r="D7" s="118">
        <v>351.51</v>
      </c>
      <c r="E7" s="118">
        <v>320.86</v>
      </c>
      <c r="F7" s="118">
        <v>329.72</v>
      </c>
      <c r="G7" s="118">
        <v>380</v>
      </c>
      <c r="H7" s="118">
        <v>418.38</v>
      </c>
      <c r="I7" s="118">
        <v>434.6</v>
      </c>
      <c r="J7" s="118">
        <v>422</v>
      </c>
      <c r="K7" s="118">
        <v>380</v>
      </c>
      <c r="L7" s="118">
        <v>383.5</v>
      </c>
      <c r="M7" s="118">
        <v>409.59</v>
      </c>
      <c r="N7" s="118">
        <v>404.73</v>
      </c>
      <c r="O7" s="118">
        <v>393.61</v>
      </c>
      <c r="P7" s="118">
        <v>385.69</v>
      </c>
      <c r="Q7" s="118">
        <v>402.32</v>
      </c>
      <c r="R7" s="118">
        <v>405.65</v>
      </c>
      <c r="S7" s="118">
        <v>455</v>
      </c>
      <c r="T7" s="118">
        <v>498.1</v>
      </c>
      <c r="U7" s="118">
        <v>519.09</v>
      </c>
      <c r="V7" s="118">
        <v>537.14</v>
      </c>
      <c r="W7" s="118">
        <v>484.9</v>
      </c>
      <c r="X7" s="118">
        <v>512.41</v>
      </c>
      <c r="Y7" s="118">
        <v>475.2</v>
      </c>
      <c r="Z7" s="119"/>
      <c r="AA7" s="120">
        <f>IF(SUM(B7:Z7)&lt;&gt;0,AVERAGEIF(B7:Z7,"&lt;&gt;"""),"")</f>
        <v>422.02458333333328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639</v>
      </c>
      <c r="C13" s="130">
        <v>639</v>
      </c>
      <c r="D13" s="130">
        <v>639</v>
      </c>
      <c r="E13" s="130">
        <v>585.6</v>
      </c>
      <c r="F13" s="130">
        <v>479.6</v>
      </c>
      <c r="G13" s="130">
        <v>197.7</v>
      </c>
      <c r="H13" s="130">
        <v>58.4</v>
      </c>
      <c r="I13" s="130">
        <v>31.8</v>
      </c>
      <c r="J13" s="130">
        <v>40.299999999999997</v>
      </c>
      <c r="K13" s="130">
        <v>153.1</v>
      </c>
      <c r="L13" s="130">
        <v>195.9</v>
      </c>
      <c r="M13" s="130">
        <v>208.2</v>
      </c>
      <c r="N13" s="130">
        <v>253.2</v>
      </c>
      <c r="O13" s="130">
        <v>382.6</v>
      </c>
      <c r="P13" s="130">
        <v>388.2</v>
      </c>
      <c r="Q13" s="130">
        <v>477.3</v>
      </c>
      <c r="R13" s="130">
        <v>373.6</v>
      </c>
      <c r="S13" s="130">
        <v>409.1</v>
      </c>
      <c r="T13" s="130">
        <v>438.6</v>
      </c>
      <c r="U13" s="130">
        <v>97.4</v>
      </c>
      <c r="V13" s="130">
        <v>73.400000000000006</v>
      </c>
      <c r="W13" s="130"/>
      <c r="X13" s="130">
        <v>273.2</v>
      </c>
      <c r="Y13" s="131">
        <v>239.7</v>
      </c>
      <c r="Z13" s="132"/>
      <c r="AA13" s="133">
        <f t="shared" si="0"/>
        <v>7273.9000000000005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639</v>
      </c>
      <c r="C16" s="136">
        <f t="shared" si="1"/>
        <v>639</v>
      </c>
      <c r="D16" s="136">
        <f t="shared" si="1"/>
        <v>639</v>
      </c>
      <c r="E16" s="136">
        <f t="shared" si="1"/>
        <v>585.6</v>
      </c>
      <c r="F16" s="136">
        <f t="shared" si="1"/>
        <v>479.6</v>
      </c>
      <c r="G16" s="136">
        <f t="shared" si="1"/>
        <v>197.7</v>
      </c>
      <c r="H16" s="136">
        <f t="shared" si="1"/>
        <v>58.4</v>
      </c>
      <c r="I16" s="136">
        <f t="shared" si="1"/>
        <v>31.8</v>
      </c>
      <c r="J16" s="136">
        <f t="shared" si="1"/>
        <v>40.299999999999997</v>
      </c>
      <c r="K16" s="136">
        <f t="shared" si="1"/>
        <v>153.1</v>
      </c>
      <c r="L16" s="136">
        <f t="shared" si="1"/>
        <v>195.9</v>
      </c>
      <c r="M16" s="136">
        <f t="shared" si="1"/>
        <v>208.2</v>
      </c>
      <c r="N16" s="136">
        <f t="shared" si="1"/>
        <v>253.2</v>
      </c>
      <c r="O16" s="136">
        <f t="shared" si="1"/>
        <v>382.6</v>
      </c>
      <c r="P16" s="136">
        <f t="shared" si="1"/>
        <v>388.2</v>
      </c>
      <c r="Q16" s="136">
        <f t="shared" si="1"/>
        <v>477.3</v>
      </c>
      <c r="R16" s="136">
        <f t="shared" si="1"/>
        <v>373.6</v>
      </c>
      <c r="S16" s="136">
        <f t="shared" si="1"/>
        <v>409.1</v>
      </c>
      <c r="T16" s="136">
        <f t="shared" si="1"/>
        <v>438.6</v>
      </c>
      <c r="U16" s="136">
        <f t="shared" si="1"/>
        <v>97.4</v>
      </c>
      <c r="V16" s="136">
        <f t="shared" si="1"/>
        <v>73.400000000000006</v>
      </c>
      <c r="W16" s="136">
        <f t="shared" si="1"/>
        <v>0</v>
      </c>
      <c r="X16" s="136">
        <f t="shared" si="1"/>
        <v>273.2</v>
      </c>
      <c r="Y16" s="136">
        <f t="shared" si="1"/>
        <v>239.7</v>
      </c>
      <c r="Z16" s="137" t="str">
        <f t="shared" si="1"/>
        <v/>
      </c>
      <c r="AA16" s="90">
        <f t="shared" si="0"/>
        <v>7273.9000000000005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>
        <v>88.4</v>
      </c>
      <c r="X21" s="130"/>
      <c r="Y21" s="131"/>
      <c r="Z21" s="132"/>
      <c r="AA21" s="133">
        <f t="shared" si="2"/>
        <v>88.4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438.5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11938.5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438.5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588.4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12026.9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2022-07-31T11:16:58Z</dcterms:created>
  <dcterms:modified xsi:type="dcterms:W3CDTF">2022-07-31T11:16:59Z</dcterms:modified>
</cp:coreProperties>
</file>