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<sst xmlns="http://schemas.openxmlformats.org/spreadsheetml/2006/main" count="117" uniqueCount="53">
  <si>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30/07/2022 14:18:29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</si>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</sst>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1131</c:v>
                </c:pt>
                <c:pt idx="1">
                  <c:v>1131</c:v>
                </c:pt>
                <c:pt idx="2">
                  <c:v>1131</c:v>
                </c:pt>
                <c:pt idx="3">
                  <c:v>1131</c:v>
                </c:pt>
                <c:pt idx="4">
                  <c:v>1131</c:v>
                </c:pt>
                <c:pt idx="5">
                  <c:v>1131</c:v>
                </c:pt>
                <c:pt idx="6">
                  <c:v>1131</c:v>
                </c:pt>
                <c:pt idx="7">
                  <c:v>1131</c:v>
                </c:pt>
                <c:pt idx="8">
                  <c:v>1090</c:v>
                </c:pt>
                <c:pt idx="9">
                  <c:v>1090</c:v>
                </c:pt>
                <c:pt idx="10">
                  <c:v>1090</c:v>
                </c:pt>
                <c:pt idx="11">
                  <c:v>1090</c:v>
                </c:pt>
                <c:pt idx="12">
                  <c:v>1090</c:v>
                </c:pt>
                <c:pt idx="13">
                  <c:v>1090</c:v>
                </c:pt>
                <c:pt idx="14">
                  <c:v>1090</c:v>
                </c:pt>
                <c:pt idx="15">
                  <c:v>1131</c:v>
                </c:pt>
                <c:pt idx="16">
                  <c:v>1131</c:v>
                </c:pt>
                <c:pt idx="17">
                  <c:v>1131</c:v>
                </c:pt>
                <c:pt idx="18">
                  <c:v>1131</c:v>
                </c:pt>
                <c:pt idx="19">
                  <c:v>1131</c:v>
                </c:pt>
                <c:pt idx="20">
                  <c:v>1131</c:v>
                </c:pt>
                <c:pt idx="21">
                  <c:v>1131</c:v>
                </c:pt>
                <c:pt idx="22">
                  <c:v>1131</c:v>
                </c:pt>
                <c:pt idx="23">
                  <c:v>1131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258</c:v>
                </c:pt>
                <c:pt idx="1">
                  <c:v>242</c:v>
                </c:pt>
                <c:pt idx="2">
                  <c:v>231</c:v>
                </c:pt>
                <c:pt idx="3">
                  <c:v>221</c:v>
                </c:pt>
                <c:pt idx="4">
                  <c:v>217</c:v>
                </c:pt>
                <c:pt idx="5">
                  <c:v>221</c:v>
                </c:pt>
                <c:pt idx="6">
                  <c:v>260</c:v>
                </c:pt>
                <c:pt idx="7">
                  <c:v>289</c:v>
                </c:pt>
                <c:pt idx="8">
                  <c:v>315</c:v>
                </c:pt>
                <c:pt idx="9">
                  <c:v>322</c:v>
                </c:pt>
                <c:pt idx="10">
                  <c:v>322</c:v>
                </c:pt>
                <c:pt idx="11">
                  <c:v>323</c:v>
                </c:pt>
                <c:pt idx="12">
                  <c:v>323</c:v>
                </c:pt>
                <c:pt idx="13">
                  <c:v>323</c:v>
                </c:pt>
                <c:pt idx="14">
                  <c:v>289</c:v>
                </c:pt>
                <c:pt idx="15">
                  <c:v>291</c:v>
                </c:pt>
                <c:pt idx="16">
                  <c:v>306</c:v>
                </c:pt>
                <c:pt idx="17">
                  <c:v>334</c:v>
                </c:pt>
                <c:pt idx="18">
                  <c:v>352</c:v>
                </c:pt>
                <c:pt idx="19">
                  <c:v>356</c:v>
                </c:pt>
                <c:pt idx="20">
                  <c:v>353</c:v>
                </c:pt>
                <c:pt idx="21">
                  <c:v>323</c:v>
                </c:pt>
                <c:pt idx="22">
                  <c:v>299</c:v>
                </c:pt>
                <c:pt idx="23">
                  <c:v>257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3447.1179999999999</c:v>
                </c:pt>
                <c:pt idx="1">
                  <c:v>3451.4839999999999</c:v>
                </c:pt>
                <c:pt idx="2">
                  <c:v>3468.8009999999999</c:v>
                </c:pt>
                <c:pt idx="3">
                  <c:v>3462.0860000000002</c:v>
                </c:pt>
                <c:pt idx="4">
                  <c:v>3527.7419999999997</c:v>
                </c:pt>
                <c:pt idx="5">
                  <c:v>3470</c:v>
                </c:pt>
                <c:pt idx="6">
                  <c:v>3485.087</c:v>
                </c:pt>
                <c:pt idx="7">
                  <c:v>3422.9219999999996</c:v>
                </c:pt>
                <c:pt idx="8">
                  <c:v>3318</c:v>
                </c:pt>
                <c:pt idx="9">
                  <c:v>3310</c:v>
                </c:pt>
                <c:pt idx="10">
                  <c:v>3300</c:v>
                </c:pt>
                <c:pt idx="11">
                  <c:v>3296</c:v>
                </c:pt>
                <c:pt idx="12">
                  <c:v>3286</c:v>
                </c:pt>
                <c:pt idx="13">
                  <c:v>3280</c:v>
                </c:pt>
                <c:pt idx="14">
                  <c:v>3282</c:v>
                </c:pt>
                <c:pt idx="15">
                  <c:v>3353</c:v>
                </c:pt>
                <c:pt idx="16">
                  <c:v>3407.8510000000001</c:v>
                </c:pt>
                <c:pt idx="17">
                  <c:v>3550.1080000000002</c:v>
                </c:pt>
                <c:pt idx="18">
                  <c:v>3565.4639999999999</c:v>
                </c:pt>
                <c:pt idx="19">
                  <c:v>3561.511</c:v>
                </c:pt>
                <c:pt idx="20">
                  <c:v>3593.6220000000003</c:v>
                </c:pt>
                <c:pt idx="21">
                  <c:v>3607.6030000000001</c:v>
                </c:pt>
                <c:pt idx="22">
                  <c:v>3621.2489999999998</c:v>
                </c:pt>
                <c:pt idx="23">
                  <c:v>3627.6590000000001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1108</c:v>
                </c:pt>
                <c:pt idx="1">
                  <c:v>1182</c:v>
                </c:pt>
                <c:pt idx="2">
                  <c:v>1071.5999999999999</c:v>
                </c:pt>
                <c:pt idx="3">
                  <c:v>914.2</c:v>
                </c:pt>
                <c:pt idx="4">
                  <c:v>782.4</c:v>
                </c:pt>
                <c:pt idx="5">
                  <c:v>642.6</c:v>
                </c:pt>
                <c:pt idx="6">
                  <c:v>407</c:v>
                </c:pt>
                <c:pt idx="7">
                  <c:v>131</c:v>
                </c:pt>
                <c:pt idx="8">
                  <c:v>110</c:v>
                </c:pt>
                <c:pt idx="9">
                  <c:v>105</c:v>
                </c:pt>
                <c:pt idx="10">
                  <c:v>106</c:v>
                </c:pt>
                <c:pt idx="11">
                  <c:v>106</c:v>
                </c:pt>
                <c:pt idx="12">
                  <c:v>106</c:v>
                </c:pt>
                <c:pt idx="13">
                  <c:v>106.245</c:v>
                </c:pt>
                <c:pt idx="14">
                  <c:v>177.7</c:v>
                </c:pt>
                <c:pt idx="15">
                  <c:v>580.79999999999995</c:v>
                </c:pt>
                <c:pt idx="16">
                  <c:v>641.4</c:v>
                </c:pt>
                <c:pt idx="17">
                  <c:v>847.4</c:v>
                </c:pt>
                <c:pt idx="18">
                  <c:v>815.8</c:v>
                </c:pt>
                <c:pt idx="19">
                  <c:v>879.1</c:v>
                </c:pt>
                <c:pt idx="20">
                  <c:v>1195</c:v>
                </c:pt>
                <c:pt idx="21">
                  <c:v>1195</c:v>
                </c:pt>
                <c:pt idx="22">
                  <c:v>879.8</c:v>
                </c:pt>
                <c:pt idx="23">
                  <c:v>1084.8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544.178</c:v>
                </c:pt>
                <c:pt idx="1">
                  <c:v>564.21999999999991</c:v>
                </c:pt>
                <c:pt idx="2">
                  <c:v>579.58499999999981</c:v>
                </c:pt>
                <c:pt idx="3">
                  <c:v>604.04499999999996</c:v>
                </c:pt>
                <c:pt idx="4">
                  <c:v>616.90400000000011</c:v>
                </c:pt>
                <c:pt idx="5">
                  <c:v>647.47999999999968</c:v>
                </c:pt>
                <c:pt idx="6">
                  <c:v>865.22400000000016</c:v>
                </c:pt>
                <c:pt idx="7">
                  <c:v>1495.2820000000002</c:v>
                </c:pt>
                <c:pt idx="8">
                  <c:v>2217.1600000000012</c:v>
                </c:pt>
                <c:pt idx="9">
                  <c:v>2840.8650000000002</c:v>
                </c:pt>
                <c:pt idx="10">
                  <c:v>3276.1980000000003</c:v>
                </c:pt>
                <c:pt idx="11">
                  <c:v>3513.5290000000014</c:v>
                </c:pt>
                <c:pt idx="12">
                  <c:v>3587.614</c:v>
                </c:pt>
                <c:pt idx="13">
                  <c:v>3496.4020000000005</c:v>
                </c:pt>
                <c:pt idx="14">
                  <c:v>3261.3739999999998</c:v>
                </c:pt>
                <c:pt idx="15">
                  <c:v>2882.6749999999993</c:v>
                </c:pt>
                <c:pt idx="16">
                  <c:v>2348.8890000000001</c:v>
                </c:pt>
                <c:pt idx="17">
                  <c:v>1670.316</c:v>
                </c:pt>
                <c:pt idx="18">
                  <c:v>1051.2229999999997</c:v>
                </c:pt>
                <c:pt idx="19">
                  <c:v>770.3499999999998</c:v>
                </c:pt>
                <c:pt idx="20">
                  <c:v>697.34500000000014</c:v>
                </c:pt>
                <c:pt idx="21">
                  <c:v>665.54800000000012</c:v>
                </c:pt>
                <c:pt idx="22">
                  <c:v>655.88799999999992</c:v>
                </c:pt>
                <c:pt idx="23">
                  <c:v>684.5150000000001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105</c:v>
                </c:pt>
                <c:pt idx="1">
                  <c:v>102</c:v>
                </c:pt>
                <c:pt idx="2">
                  <c:v>100</c:v>
                </c:pt>
                <c:pt idx="3">
                  <c:v>100</c:v>
                </c:pt>
                <c:pt idx="4">
                  <c:v>102</c:v>
                </c:pt>
                <c:pt idx="5">
                  <c:v>105</c:v>
                </c:pt>
                <c:pt idx="6">
                  <c:v>101</c:v>
                </c:pt>
                <c:pt idx="7">
                  <c:v>127</c:v>
                </c:pt>
                <c:pt idx="8">
                  <c:v>146</c:v>
                </c:pt>
                <c:pt idx="9">
                  <c:v>157</c:v>
                </c:pt>
                <c:pt idx="10">
                  <c:v>165</c:v>
                </c:pt>
                <c:pt idx="11">
                  <c:v>169</c:v>
                </c:pt>
                <c:pt idx="12">
                  <c:v>172</c:v>
                </c:pt>
                <c:pt idx="13">
                  <c:v>172</c:v>
                </c:pt>
                <c:pt idx="14">
                  <c:v>191</c:v>
                </c:pt>
                <c:pt idx="15">
                  <c:v>183</c:v>
                </c:pt>
                <c:pt idx="16">
                  <c:v>171</c:v>
                </c:pt>
                <c:pt idx="17">
                  <c:v>155</c:v>
                </c:pt>
                <c:pt idx="18">
                  <c:v>134</c:v>
                </c:pt>
                <c:pt idx="19">
                  <c:v>122</c:v>
                </c:pt>
                <c:pt idx="20">
                  <c:v>120</c:v>
                </c:pt>
                <c:pt idx="21">
                  <c:v>117</c:v>
                </c:pt>
                <c:pt idx="22">
                  <c:v>113</c:v>
                </c:pt>
                <c:pt idx="23">
                  <c:v>109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719.30399999999997</c:v>
                </c:pt>
                <c:pt idx="1">
                  <c:v>399.80500000000001</c:v>
                </c:pt>
                <c:pt idx="2">
                  <c:v>239</c:v>
                </c:pt>
                <c:pt idx="3">
                  <c:v>239</c:v>
                </c:pt>
                <c:pt idx="4">
                  <c:v>319</c:v>
                </c:pt>
                <c:pt idx="5">
                  <c:v>349</c:v>
                </c:pt>
                <c:pt idx="6">
                  <c:v>426</c:v>
                </c:pt>
                <c:pt idx="7">
                  <c:v>446</c:v>
                </c:pt>
                <c:pt idx="8">
                  <c:v>446</c:v>
                </c:pt>
                <c:pt idx="9">
                  <c:v>296</c:v>
                </c:pt>
                <c:pt idx="10">
                  <c:v>210</c:v>
                </c:pt>
                <c:pt idx="11">
                  <c:v>215</c:v>
                </c:pt>
                <c:pt idx="12">
                  <c:v>227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419</c:v>
                </c:pt>
                <c:pt idx="17">
                  <c:v>717</c:v>
                </c:pt>
                <c:pt idx="18">
                  <c:v>1101</c:v>
                </c:pt>
                <c:pt idx="19">
                  <c:v>1249.002</c:v>
                </c:pt>
                <c:pt idx="20">
                  <c:v>1252.6010000000001</c:v>
                </c:pt>
                <c:pt idx="21">
                  <c:v>1160.453</c:v>
                </c:pt>
                <c:pt idx="22">
                  <c:v>1206</c:v>
                </c:pt>
                <c:pt idx="23">
                  <c:v>483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6768544"/>
        <c:axId val="416768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7312.6000000000013</c:v>
                </c:pt>
                <c:pt idx="1">
                  <c:v>7072.5089999999991</c:v>
                </c:pt>
                <c:pt idx="2">
                  <c:v>6820.9660000000003</c:v>
                </c:pt>
                <c:pt idx="3">
                  <c:v>6671.3420000000006</c:v>
                </c:pt>
                <c:pt idx="4">
                  <c:v>6696.0009999999993</c:v>
                </c:pt>
                <c:pt idx="5">
                  <c:v>6566.0990000000011</c:v>
                </c:pt>
                <c:pt idx="6">
                  <c:v>6675.3070000000007</c:v>
                </c:pt>
                <c:pt idx="7">
                  <c:v>7042.2040000000025</c:v>
                </c:pt>
                <c:pt idx="8">
                  <c:v>7642.1100000000024</c:v>
                </c:pt>
                <c:pt idx="9">
                  <c:v>8120.9029999999975</c:v>
                </c:pt>
                <c:pt idx="10">
                  <c:v>8469.2190000000028</c:v>
                </c:pt>
                <c:pt idx="11">
                  <c:v>8712.5669999999973</c:v>
                </c:pt>
                <c:pt idx="12">
                  <c:v>8791.646999999999</c:v>
                </c:pt>
                <c:pt idx="13">
                  <c:v>8672.646999999999</c:v>
                </c:pt>
                <c:pt idx="14">
                  <c:v>8496.0699999999979</c:v>
                </c:pt>
                <c:pt idx="15">
                  <c:v>8626.4880000000012</c:v>
                </c:pt>
                <c:pt idx="16">
                  <c:v>8425.1180000000004</c:v>
                </c:pt>
                <c:pt idx="17">
                  <c:v>8404.7989999999991</c:v>
                </c:pt>
                <c:pt idx="18">
                  <c:v>8150.4879999999994</c:v>
                </c:pt>
                <c:pt idx="19">
                  <c:v>8068.9890000000005</c:v>
                </c:pt>
                <c:pt idx="20">
                  <c:v>8342.5679999999975</c:v>
                </c:pt>
                <c:pt idx="21">
                  <c:v>8199.6040000000012</c:v>
                </c:pt>
                <c:pt idx="22">
                  <c:v>7905.9680000000008</c:v>
                </c:pt>
                <c:pt idx="23">
                  <c:v>7376.9730000000018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768544"/>
        <c:axId val="416768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439.91</c:v>
                </c:pt>
                <c:pt idx="1">
                  <c:v>399.36</c:v>
                </c:pt>
                <c:pt idx="2">
                  <c:v>300.10000000000002</c:v>
                </c:pt>
                <c:pt idx="3">
                  <c:v>293.05</c:v>
                </c:pt>
                <c:pt idx="4">
                  <c:v>271.3</c:v>
                </c:pt>
                <c:pt idx="5">
                  <c:v>226.64</c:v>
                </c:pt>
                <c:pt idx="6">
                  <c:v>261.02999999999997</c:v>
                </c:pt>
                <c:pt idx="7">
                  <c:v>257.95999999999998</c:v>
                </c:pt>
                <c:pt idx="8">
                  <c:v>98.62</c:v>
                </c:pt>
                <c:pt idx="9">
                  <c:v>97.56</c:v>
                </c:pt>
                <c:pt idx="10">
                  <c:v>98.45</c:v>
                </c:pt>
                <c:pt idx="11">
                  <c:v>87.38</c:v>
                </c:pt>
                <c:pt idx="12">
                  <c:v>105.48</c:v>
                </c:pt>
                <c:pt idx="13">
                  <c:v>154.16999999999999</c:v>
                </c:pt>
                <c:pt idx="14">
                  <c:v>172.33</c:v>
                </c:pt>
                <c:pt idx="15">
                  <c:v>226.08</c:v>
                </c:pt>
                <c:pt idx="16">
                  <c:v>252.08</c:v>
                </c:pt>
                <c:pt idx="17">
                  <c:v>316.01</c:v>
                </c:pt>
                <c:pt idx="18">
                  <c:v>394.79</c:v>
                </c:pt>
                <c:pt idx="19">
                  <c:v>449.55</c:v>
                </c:pt>
                <c:pt idx="20">
                  <c:v>476.72</c:v>
                </c:pt>
                <c:pt idx="21">
                  <c:v>476.24</c:v>
                </c:pt>
                <c:pt idx="22">
                  <c:v>467.57</c:v>
                </c:pt>
                <c:pt idx="23">
                  <c:v>428.67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769720"/>
        <c:axId val="416769328"/>
      </c:lineChart>
      <c:catAx>
        <c:axId val="416768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768936"/>
        <c:crosses val="autoZero"/>
        <c:auto val="1"/>
        <c:lblAlgn val="ctr"/>
        <c:lblOffset val="100"/>
        <c:noMultiLvlLbl val="0"/>
      </c:catAx>
      <c:valAx>
        <c:axId val="416768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768544"/>
        <c:crosses val="autoZero"/>
        <c:crossBetween val="between"/>
      </c:valAx>
      <c:valAx>
        <c:axId val="416769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769720"/>
        <c:crosses val="max"/>
        <c:crossBetween val="between"/>
      </c:valAx>
      <c:catAx>
        <c:axId val="416769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769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7312.5999999999995</v>
      </c>
      <c r="C4" s="18">
        <v>7072.509</v>
      </c>
      <c r="D4" s="18">
        <v>6820.985999999999</v>
      </c>
      <c r="E4" s="18">
        <v>6671.3310000000001</v>
      </c>
      <c r="F4" s="18">
        <v>6696.0460000000003</v>
      </c>
      <c r="G4" s="18">
        <v>6566.0800000000008</v>
      </c>
      <c r="H4" s="18">
        <v>6675.3110000000006</v>
      </c>
      <c r="I4" s="18">
        <v>7042.2040000000006</v>
      </c>
      <c r="J4" s="18">
        <v>7642.16</v>
      </c>
      <c r="K4" s="18">
        <v>8120.8649999999989</v>
      </c>
      <c r="L4" s="18">
        <v>8469.1980000000003</v>
      </c>
      <c r="M4" s="18">
        <v>8712.5289999999968</v>
      </c>
      <c r="N4" s="18">
        <v>8791.6139999999996</v>
      </c>
      <c r="O4" s="18">
        <v>8672.646999999999</v>
      </c>
      <c r="P4" s="18">
        <v>8496.0740000000005</v>
      </c>
      <c r="Q4" s="18">
        <v>8626.4750000000022</v>
      </c>
      <c r="R4" s="18">
        <v>8425.14</v>
      </c>
      <c r="S4" s="18">
        <v>8404.8240000000005</v>
      </c>
      <c r="T4" s="18">
        <v>8150.4869999999983</v>
      </c>
      <c r="U4" s="18">
        <v>8068.9629999999997</v>
      </c>
      <c r="V4" s="18">
        <v>8342.5679999999993</v>
      </c>
      <c r="W4" s="18">
        <v>8199.6039999999994</v>
      </c>
      <c r="X4" s="18">
        <v>7905.9370000000008</v>
      </c>
      <c r="Y4" s="18">
        <v>7376.9739999999993</v>
      </c>
      <c r="Z4" s="19"/>
      <c r="AA4" s="20">
        <f>SUM(B4:Z4)</f>
        <v>187263.12599999999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439.91</v>
      </c>
      <c r="C7" s="28">
        <v>399.36</v>
      </c>
      <c r="D7" s="28">
        <v>300.10000000000002</v>
      </c>
      <c r="E7" s="28">
        <v>293.05</v>
      </c>
      <c r="F7" s="28">
        <v>271.3</v>
      </c>
      <c r="G7" s="28">
        <v>226.64</v>
      </c>
      <c r="H7" s="28">
        <v>261.02999999999997</v>
      </c>
      <c r="I7" s="28">
        <v>257.95999999999998</v>
      </c>
      <c r="J7" s="28">
        <v>98.62</v>
      </c>
      <c r="K7" s="28">
        <v>97.56</v>
      </c>
      <c r="L7" s="28">
        <v>98.45</v>
      </c>
      <c r="M7" s="28">
        <v>87.38</v>
      </c>
      <c r="N7" s="28">
        <v>105.48</v>
      </c>
      <c r="O7" s="28">
        <v>154.16999999999999</v>
      </c>
      <c r="P7" s="28">
        <v>172.33</v>
      </c>
      <c r="Q7" s="28">
        <v>226.08</v>
      </c>
      <c r="R7" s="28">
        <v>252.08</v>
      </c>
      <c r="S7" s="28">
        <v>316.01</v>
      </c>
      <c r="T7" s="28">
        <v>394.79</v>
      </c>
      <c r="U7" s="28">
        <v>449.55</v>
      </c>
      <c r="V7" s="28">
        <v>476.72</v>
      </c>
      <c r="W7" s="28">
        <v>476.24</v>
      </c>
      <c r="X7" s="28">
        <v>467.57</v>
      </c>
      <c r="Y7" s="28">
        <v>428.67</v>
      </c>
      <c r="Z7" s="29"/>
      <c r="AA7" s="30">
        <f>IF(SUM(B7:Z7)&lt;&gt;0,AVERAGEIF(B7:Z7,"&lt;&gt;"""),"")</f>
        <v>281.29374999999999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1131</v>
      </c>
      <c r="C10" s="42">
        <v>1131</v>
      </c>
      <c r="D10" s="42">
        <v>1131</v>
      </c>
      <c r="E10" s="42">
        <v>1131</v>
      </c>
      <c r="F10" s="42">
        <v>1131</v>
      </c>
      <c r="G10" s="42">
        <v>1131</v>
      </c>
      <c r="H10" s="42">
        <v>1131</v>
      </c>
      <c r="I10" s="42">
        <v>1131</v>
      </c>
      <c r="J10" s="42">
        <v>1090</v>
      </c>
      <c r="K10" s="42">
        <v>1090</v>
      </c>
      <c r="L10" s="42">
        <v>1090</v>
      </c>
      <c r="M10" s="42">
        <v>1090</v>
      </c>
      <c r="N10" s="42">
        <v>1090</v>
      </c>
      <c r="O10" s="42">
        <v>1090</v>
      </c>
      <c r="P10" s="42">
        <v>1090</v>
      </c>
      <c r="Q10" s="42">
        <v>1131</v>
      </c>
      <c r="R10" s="42">
        <v>1131</v>
      </c>
      <c r="S10" s="42">
        <v>1131</v>
      </c>
      <c r="T10" s="42">
        <v>1131</v>
      </c>
      <c r="U10" s="42">
        <v>1131</v>
      </c>
      <c r="V10" s="42">
        <v>1131</v>
      </c>
      <c r="W10" s="42">
        <v>1131</v>
      </c>
      <c r="X10" s="42">
        <v>1131</v>
      </c>
      <c r="Y10" s="42">
        <v>1131</v>
      </c>
      <c r="Z10" s="43"/>
      <c r="AA10" s="44">
        <f t="shared" ref="AA10:AA15" si="0">SUM(B10:Z10)</f>
        <v>26857</v>
      </c>
    </row>
    <row r="11" spans="1:27" ht="24.95" customHeight="1" x14ac:dyDescent="0.2">
      <c r="A11" s="45" t="s">
        <v>7</v>
      </c>
      <c r="B11" s="46">
        <v>258</v>
      </c>
      <c r="C11" s="47">
        <v>242</v>
      </c>
      <c r="D11" s="47">
        <v>231</v>
      </c>
      <c r="E11" s="47">
        <v>221</v>
      </c>
      <c r="F11" s="47">
        <v>217</v>
      </c>
      <c r="G11" s="47">
        <v>221</v>
      </c>
      <c r="H11" s="47">
        <v>260</v>
      </c>
      <c r="I11" s="47">
        <v>289</v>
      </c>
      <c r="J11" s="47">
        <v>315</v>
      </c>
      <c r="K11" s="47">
        <v>322</v>
      </c>
      <c r="L11" s="47">
        <v>322</v>
      </c>
      <c r="M11" s="47">
        <v>323</v>
      </c>
      <c r="N11" s="47">
        <v>323</v>
      </c>
      <c r="O11" s="47">
        <v>323</v>
      </c>
      <c r="P11" s="47">
        <v>289</v>
      </c>
      <c r="Q11" s="47">
        <v>291</v>
      </c>
      <c r="R11" s="47">
        <v>306</v>
      </c>
      <c r="S11" s="47">
        <v>334</v>
      </c>
      <c r="T11" s="47">
        <v>352</v>
      </c>
      <c r="U11" s="47">
        <v>356</v>
      </c>
      <c r="V11" s="47">
        <v>353</v>
      </c>
      <c r="W11" s="47">
        <v>323</v>
      </c>
      <c r="X11" s="47">
        <v>299</v>
      </c>
      <c r="Y11" s="47">
        <v>257</v>
      </c>
      <c r="Z11" s="48"/>
      <c r="AA11" s="49">
        <f t="shared" si="0"/>
        <v>7027</v>
      </c>
    </row>
    <row r="12" spans="1:27" ht="24.95" customHeight="1" x14ac:dyDescent="0.2">
      <c r="A12" s="50" t="s">
        <v>8</v>
      </c>
      <c r="B12" s="51">
        <v>3447.1179999999999</v>
      </c>
      <c r="C12" s="52">
        <v>3451.4839999999999</v>
      </c>
      <c r="D12" s="52">
        <v>3468.8009999999999</v>
      </c>
      <c r="E12" s="52">
        <v>3462.0860000000002</v>
      </c>
      <c r="F12" s="52">
        <v>3527.7419999999997</v>
      </c>
      <c r="G12" s="52">
        <v>3470</v>
      </c>
      <c r="H12" s="52">
        <v>3485.087</v>
      </c>
      <c r="I12" s="52">
        <v>3422.9219999999996</v>
      </c>
      <c r="J12" s="52">
        <v>3318</v>
      </c>
      <c r="K12" s="52">
        <v>3310</v>
      </c>
      <c r="L12" s="52">
        <v>3300</v>
      </c>
      <c r="M12" s="52">
        <v>3296</v>
      </c>
      <c r="N12" s="52">
        <v>3286</v>
      </c>
      <c r="O12" s="52">
        <v>3280</v>
      </c>
      <c r="P12" s="52">
        <v>3282</v>
      </c>
      <c r="Q12" s="52">
        <v>3353</v>
      </c>
      <c r="R12" s="52">
        <v>3407.8510000000001</v>
      </c>
      <c r="S12" s="52">
        <v>3550.1080000000002</v>
      </c>
      <c r="T12" s="52">
        <v>3565.4639999999999</v>
      </c>
      <c r="U12" s="52">
        <v>3561.511</v>
      </c>
      <c r="V12" s="52">
        <v>3593.6220000000003</v>
      </c>
      <c r="W12" s="52">
        <v>3607.6030000000001</v>
      </c>
      <c r="X12" s="52">
        <v>3621.2489999999998</v>
      </c>
      <c r="Y12" s="52">
        <v>3627.6590000000001</v>
      </c>
      <c r="Z12" s="53"/>
      <c r="AA12" s="54">
        <f t="shared" si="0"/>
        <v>82695.307000000001</v>
      </c>
    </row>
    <row r="13" spans="1:27" ht="24.95" customHeight="1" x14ac:dyDescent="0.2">
      <c r="A13" s="50" t="s">
        <v>9</v>
      </c>
      <c r="B13" s="51">
        <v>719.30399999999997</v>
      </c>
      <c r="C13" s="52">
        <v>399.80500000000001</v>
      </c>
      <c r="D13" s="52">
        <v>239</v>
      </c>
      <c r="E13" s="52">
        <v>239</v>
      </c>
      <c r="F13" s="52">
        <v>319</v>
      </c>
      <c r="G13" s="52">
        <v>349</v>
      </c>
      <c r="H13" s="52">
        <v>426</v>
      </c>
      <c r="I13" s="52">
        <v>446</v>
      </c>
      <c r="J13" s="52">
        <v>446</v>
      </c>
      <c r="K13" s="52">
        <v>296</v>
      </c>
      <c r="L13" s="52">
        <v>210</v>
      </c>
      <c r="M13" s="52">
        <v>215</v>
      </c>
      <c r="N13" s="52">
        <v>227</v>
      </c>
      <c r="O13" s="52">
        <v>205</v>
      </c>
      <c r="P13" s="52">
        <v>205</v>
      </c>
      <c r="Q13" s="52">
        <v>205</v>
      </c>
      <c r="R13" s="52">
        <v>419</v>
      </c>
      <c r="S13" s="52">
        <v>717</v>
      </c>
      <c r="T13" s="52">
        <v>1101</v>
      </c>
      <c r="U13" s="52">
        <v>1249.002</v>
      </c>
      <c r="V13" s="52">
        <v>1252.6010000000001</v>
      </c>
      <c r="W13" s="52">
        <v>1160.453</v>
      </c>
      <c r="X13" s="52">
        <v>1206</v>
      </c>
      <c r="Y13" s="52">
        <v>483</v>
      </c>
      <c r="Z13" s="53"/>
      <c r="AA13" s="54">
        <f t="shared" si="0"/>
        <v>12734.165000000001</v>
      </c>
    </row>
    <row r="14" spans="1:27" ht="24.95" customHeight="1" x14ac:dyDescent="0.2">
      <c r="A14" s="55" t="s">
        <v>10</v>
      </c>
      <c r="B14" s="56">
        <v>544.178</v>
      </c>
      <c r="C14" s="57">
        <v>564.21999999999991</v>
      </c>
      <c r="D14" s="57">
        <v>579.58499999999981</v>
      </c>
      <c r="E14" s="57">
        <v>604.04499999999996</v>
      </c>
      <c r="F14" s="57">
        <v>616.90400000000011</v>
      </c>
      <c r="G14" s="57">
        <v>647.47999999999968</v>
      </c>
      <c r="H14" s="57">
        <v>865.22400000000016</v>
      </c>
      <c r="I14" s="57">
        <v>1495.2820000000002</v>
      </c>
      <c r="J14" s="57">
        <v>2217.1600000000012</v>
      </c>
      <c r="K14" s="57">
        <v>2840.8650000000002</v>
      </c>
      <c r="L14" s="57">
        <v>3276.1980000000003</v>
      </c>
      <c r="M14" s="57">
        <v>3513.5290000000014</v>
      </c>
      <c r="N14" s="57">
        <v>3587.614</v>
      </c>
      <c r="O14" s="57">
        <v>3496.4020000000005</v>
      </c>
      <c r="P14" s="57">
        <v>3261.3739999999998</v>
      </c>
      <c r="Q14" s="57">
        <v>2882.6749999999993</v>
      </c>
      <c r="R14" s="57">
        <v>2348.8890000000001</v>
      </c>
      <c r="S14" s="57">
        <v>1670.316</v>
      </c>
      <c r="T14" s="57">
        <v>1051.2229999999997</v>
      </c>
      <c r="U14" s="57">
        <v>770.3499999999998</v>
      </c>
      <c r="V14" s="57">
        <v>697.34500000000014</v>
      </c>
      <c r="W14" s="57">
        <v>665.54800000000012</v>
      </c>
      <c r="X14" s="57">
        <v>655.88799999999992</v>
      </c>
      <c r="Y14" s="57">
        <v>684.5150000000001</v>
      </c>
      <c r="Z14" s="58"/>
      <c r="AA14" s="59">
        <f t="shared" si="0"/>
        <v>39536.809000000001</v>
      </c>
    </row>
    <row r="15" spans="1:27" ht="24.95" customHeight="1" x14ac:dyDescent="0.2">
      <c r="A15" s="55" t="s">
        <v>11</v>
      </c>
      <c r="B15" s="56">
        <v>105</v>
      </c>
      <c r="C15" s="57">
        <v>102</v>
      </c>
      <c r="D15" s="57">
        <v>100</v>
      </c>
      <c r="E15" s="57">
        <v>100</v>
      </c>
      <c r="F15" s="57">
        <v>102</v>
      </c>
      <c r="G15" s="57">
        <v>105</v>
      </c>
      <c r="H15" s="57">
        <v>101</v>
      </c>
      <c r="I15" s="57">
        <v>127</v>
      </c>
      <c r="J15" s="57">
        <v>146</v>
      </c>
      <c r="K15" s="57">
        <v>157</v>
      </c>
      <c r="L15" s="57">
        <v>165</v>
      </c>
      <c r="M15" s="57">
        <v>169</v>
      </c>
      <c r="N15" s="57">
        <v>172</v>
      </c>
      <c r="O15" s="57">
        <v>172</v>
      </c>
      <c r="P15" s="57">
        <v>191</v>
      </c>
      <c r="Q15" s="57">
        <v>183</v>
      </c>
      <c r="R15" s="57">
        <v>171</v>
      </c>
      <c r="S15" s="57">
        <v>155</v>
      </c>
      <c r="T15" s="57">
        <v>134</v>
      </c>
      <c r="U15" s="57">
        <v>122</v>
      </c>
      <c r="V15" s="57">
        <v>120</v>
      </c>
      <c r="W15" s="57">
        <v>117</v>
      </c>
      <c r="X15" s="57">
        <v>113</v>
      </c>
      <c r="Y15" s="57">
        <v>109</v>
      </c>
      <c r="Z15" s="58"/>
      <c r="AA15" s="59">
        <f t="shared" si="0"/>
        <v>3238</v>
      </c>
    </row>
    <row r="16" spans="1:27" ht="30" customHeight="1" thickBot="1" x14ac:dyDescent="0.25">
      <c r="A16" s="60" t="s">
        <v>12</v>
      </c>
      <c r="B16" s="61">
        <f>IF(LEN(B$2)&gt;0,SUM(B10:B15),"")</f>
        <v>6204.6</v>
      </c>
      <c r="C16" s="62">
        <f t="shared" ref="C16:Z16" si="1">IF(LEN(C$2)&gt;0,SUM(C10:C15),"")</f>
        <v>5890.5090000000009</v>
      </c>
      <c r="D16" s="62">
        <f t="shared" si="1"/>
        <v>5749.3859999999995</v>
      </c>
      <c r="E16" s="62">
        <f t="shared" si="1"/>
        <v>5757.1310000000003</v>
      </c>
      <c r="F16" s="62">
        <f t="shared" si="1"/>
        <v>5913.6460000000006</v>
      </c>
      <c r="G16" s="62">
        <f t="shared" si="1"/>
        <v>5923.48</v>
      </c>
      <c r="H16" s="62">
        <f t="shared" si="1"/>
        <v>6268.3109999999997</v>
      </c>
      <c r="I16" s="62">
        <f t="shared" si="1"/>
        <v>6911.2039999999997</v>
      </c>
      <c r="J16" s="62">
        <f t="shared" si="1"/>
        <v>7532.1600000000017</v>
      </c>
      <c r="K16" s="62">
        <f t="shared" si="1"/>
        <v>8015.8649999999998</v>
      </c>
      <c r="L16" s="62">
        <f t="shared" si="1"/>
        <v>8363.1980000000003</v>
      </c>
      <c r="M16" s="62">
        <f t="shared" si="1"/>
        <v>8606.5290000000023</v>
      </c>
      <c r="N16" s="62">
        <f t="shared" si="1"/>
        <v>8685.6139999999996</v>
      </c>
      <c r="O16" s="62">
        <f t="shared" si="1"/>
        <v>8566.402</v>
      </c>
      <c r="P16" s="62">
        <f t="shared" si="1"/>
        <v>8318.3739999999998</v>
      </c>
      <c r="Q16" s="62">
        <f t="shared" si="1"/>
        <v>8045.6749999999993</v>
      </c>
      <c r="R16" s="62">
        <f t="shared" si="1"/>
        <v>7783.7400000000007</v>
      </c>
      <c r="S16" s="62">
        <f t="shared" si="1"/>
        <v>7557.424</v>
      </c>
      <c r="T16" s="62">
        <f t="shared" si="1"/>
        <v>7334.6869999999999</v>
      </c>
      <c r="U16" s="62">
        <f t="shared" si="1"/>
        <v>7189.8630000000003</v>
      </c>
      <c r="V16" s="62">
        <f t="shared" si="1"/>
        <v>7147.5680000000002</v>
      </c>
      <c r="W16" s="62">
        <f t="shared" si="1"/>
        <v>7004.6040000000003</v>
      </c>
      <c r="X16" s="62">
        <f t="shared" si="1"/>
        <v>7026.1369999999997</v>
      </c>
      <c r="Y16" s="62">
        <f t="shared" si="1"/>
        <v>6292.174</v>
      </c>
      <c r="Z16" s="63" t="str">
        <f t="shared" si="1"/>
        <v/>
      </c>
      <c r="AA16" s="64">
        <f>SUM(AA10:AA15)</f>
        <v>172088.28100000002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1269.9000000000001</v>
      </c>
      <c r="C28" s="72">
        <v>1261.9000000000001</v>
      </c>
      <c r="D28" s="72">
        <v>1183.9000000000001</v>
      </c>
      <c r="E28" s="72">
        <v>1193.9000000000001</v>
      </c>
      <c r="F28" s="72">
        <v>1290.9000000000001</v>
      </c>
      <c r="G28" s="72">
        <v>1336.9</v>
      </c>
      <c r="H28" s="72">
        <v>1568.9</v>
      </c>
      <c r="I28" s="72">
        <v>2019.9</v>
      </c>
      <c r="J28" s="72">
        <v>2506.9</v>
      </c>
      <c r="K28" s="72">
        <v>2756.9</v>
      </c>
      <c r="L28" s="72">
        <v>2942.9</v>
      </c>
      <c r="M28" s="72">
        <v>3104.9</v>
      </c>
      <c r="N28" s="72">
        <v>3163.9</v>
      </c>
      <c r="O28" s="72">
        <v>3093.9</v>
      </c>
      <c r="P28" s="72">
        <v>2930.9</v>
      </c>
      <c r="Q28" s="72">
        <v>2682.9</v>
      </c>
      <c r="R28" s="72">
        <v>2552.9</v>
      </c>
      <c r="S28" s="72">
        <v>2466.9</v>
      </c>
      <c r="T28" s="72">
        <v>2486.9</v>
      </c>
      <c r="U28" s="72">
        <v>2469.9</v>
      </c>
      <c r="V28" s="72">
        <v>2404.9</v>
      </c>
      <c r="W28" s="72">
        <v>2269.9</v>
      </c>
      <c r="X28" s="72">
        <v>2133.9</v>
      </c>
      <c r="Y28" s="72">
        <v>1529.9</v>
      </c>
      <c r="Z28" s="73"/>
      <c r="AA28" s="74">
        <f>SUM(B28:Z28)</f>
        <v>52624.60000000002</v>
      </c>
    </row>
    <row r="29" spans="1:27" ht="24.95" customHeight="1" x14ac:dyDescent="0.2">
      <c r="A29" s="75" t="s">
        <v>23</v>
      </c>
      <c r="B29" s="76">
        <v>1132.5999999999999</v>
      </c>
      <c r="C29" s="77">
        <v>897.50900000000001</v>
      </c>
      <c r="D29" s="77">
        <v>804.38599999999997</v>
      </c>
      <c r="E29" s="77">
        <v>812.13099999999997</v>
      </c>
      <c r="F29" s="77">
        <v>748.64599999999996</v>
      </c>
      <c r="G29" s="77">
        <v>690.48</v>
      </c>
      <c r="H29" s="77">
        <v>697.31100000000004</v>
      </c>
      <c r="I29" s="77">
        <v>646.20399999999995</v>
      </c>
      <c r="J29" s="77">
        <v>855.16</v>
      </c>
      <c r="K29" s="77">
        <v>1091.865</v>
      </c>
      <c r="L29" s="77">
        <v>1264.1980000000001</v>
      </c>
      <c r="M29" s="77">
        <v>1349.529</v>
      </c>
      <c r="N29" s="77">
        <v>1379.614</v>
      </c>
      <c r="O29" s="77">
        <v>1336.6469999999999</v>
      </c>
      <c r="P29" s="77">
        <v>1260.374</v>
      </c>
      <c r="Q29" s="77">
        <v>1188.675</v>
      </c>
      <c r="R29" s="77">
        <v>1238.74</v>
      </c>
      <c r="S29" s="77">
        <v>1140.424</v>
      </c>
      <c r="T29" s="77">
        <v>972.68700000000001</v>
      </c>
      <c r="U29" s="77">
        <v>858.86300000000006</v>
      </c>
      <c r="V29" s="77">
        <v>872.56799999999998</v>
      </c>
      <c r="W29" s="77">
        <v>857.60400000000004</v>
      </c>
      <c r="X29" s="77">
        <v>1005.1369999999999</v>
      </c>
      <c r="Y29" s="77">
        <v>853.17399999999998</v>
      </c>
      <c r="Z29" s="78"/>
      <c r="AA29" s="79">
        <f>SUM(B29:Z29)</f>
        <v>23954.525999999998</v>
      </c>
    </row>
    <row r="30" spans="1:27" ht="24.95" customHeight="1" x14ac:dyDescent="0.2">
      <c r="A30" s="82" t="s">
        <v>24</v>
      </c>
      <c r="B30" s="80">
        <v>4246.1000000000004</v>
      </c>
      <c r="C30" s="81">
        <v>4249.1000000000004</v>
      </c>
      <c r="D30" s="81">
        <v>4273.1000000000004</v>
      </c>
      <c r="E30" s="81">
        <v>4273.1000000000004</v>
      </c>
      <c r="F30" s="81">
        <v>4410.1000000000004</v>
      </c>
      <c r="G30" s="81">
        <v>4432.1000000000004</v>
      </c>
      <c r="H30" s="81">
        <v>4409.1000000000004</v>
      </c>
      <c r="I30" s="81">
        <v>4376.1000000000004</v>
      </c>
      <c r="J30" s="81">
        <v>4280.1000000000004</v>
      </c>
      <c r="K30" s="81">
        <v>4272.1000000000004</v>
      </c>
      <c r="L30" s="81">
        <v>4262.1000000000004</v>
      </c>
      <c r="M30" s="81">
        <v>4258.1000000000004</v>
      </c>
      <c r="N30" s="81">
        <v>4248.1000000000004</v>
      </c>
      <c r="O30" s="81">
        <v>4242.1000000000004</v>
      </c>
      <c r="P30" s="81">
        <v>4244.1000000000004</v>
      </c>
      <c r="Q30" s="81">
        <v>4315.1000000000004</v>
      </c>
      <c r="R30" s="81">
        <v>4358.1000000000004</v>
      </c>
      <c r="S30" s="81">
        <v>4387.1000000000004</v>
      </c>
      <c r="T30" s="81">
        <v>4386.1000000000004</v>
      </c>
      <c r="U30" s="81">
        <v>4372.1000000000004</v>
      </c>
      <c r="V30" s="81">
        <v>4401.1000000000004</v>
      </c>
      <c r="W30" s="81">
        <v>4408.1000000000004</v>
      </c>
      <c r="X30" s="81">
        <v>4418.1000000000004</v>
      </c>
      <c r="Y30" s="81">
        <v>4421.1000000000004</v>
      </c>
      <c r="Z30" s="83"/>
      <c r="AA30" s="84">
        <f>SUM(B30:Z30)</f>
        <v>103942.40000000004</v>
      </c>
    </row>
    <row r="31" spans="1:27" ht="30" customHeight="1" thickBot="1" x14ac:dyDescent="0.25">
      <c r="A31" s="60" t="s">
        <v>25</v>
      </c>
      <c r="B31" s="61">
        <f>IF(LEN(B$2)&gt;0,SUM(B28:B30),"")</f>
        <v>6648.6</v>
      </c>
      <c r="C31" s="62">
        <f t="shared" ref="C31:Z31" si="4">IF(LEN(C$2)&gt;0,SUM(C28:C30),"")</f>
        <v>6408.509</v>
      </c>
      <c r="D31" s="62">
        <f t="shared" si="4"/>
        <v>6261.3860000000004</v>
      </c>
      <c r="E31" s="62">
        <f t="shared" si="4"/>
        <v>6279.1310000000003</v>
      </c>
      <c r="F31" s="62">
        <f t="shared" si="4"/>
        <v>6449.6460000000006</v>
      </c>
      <c r="G31" s="62">
        <f t="shared" si="4"/>
        <v>6459.4800000000005</v>
      </c>
      <c r="H31" s="62">
        <f t="shared" si="4"/>
        <v>6675.3110000000006</v>
      </c>
      <c r="I31" s="62">
        <f t="shared" si="4"/>
        <v>7042.2040000000006</v>
      </c>
      <c r="J31" s="62">
        <f t="shared" si="4"/>
        <v>7642.16</v>
      </c>
      <c r="K31" s="62">
        <f t="shared" si="4"/>
        <v>8120.8650000000007</v>
      </c>
      <c r="L31" s="62">
        <f t="shared" si="4"/>
        <v>8469.1980000000003</v>
      </c>
      <c r="M31" s="62">
        <f t="shared" si="4"/>
        <v>8712.5290000000005</v>
      </c>
      <c r="N31" s="62">
        <f t="shared" si="4"/>
        <v>8791.6140000000014</v>
      </c>
      <c r="O31" s="62">
        <f t="shared" si="4"/>
        <v>8672.6470000000008</v>
      </c>
      <c r="P31" s="62">
        <f t="shared" si="4"/>
        <v>8435.3739999999998</v>
      </c>
      <c r="Q31" s="62">
        <f t="shared" si="4"/>
        <v>8186.6750000000002</v>
      </c>
      <c r="R31" s="62">
        <f t="shared" si="4"/>
        <v>8149.7400000000007</v>
      </c>
      <c r="S31" s="62">
        <f t="shared" si="4"/>
        <v>7994.4240000000009</v>
      </c>
      <c r="T31" s="62">
        <f t="shared" si="4"/>
        <v>7845.6869999999999</v>
      </c>
      <c r="U31" s="62">
        <f t="shared" si="4"/>
        <v>7700.8630000000003</v>
      </c>
      <c r="V31" s="62">
        <f t="shared" si="4"/>
        <v>7678.5680000000002</v>
      </c>
      <c r="W31" s="62">
        <f t="shared" si="4"/>
        <v>7535.6040000000003</v>
      </c>
      <c r="X31" s="62">
        <f t="shared" si="4"/>
        <v>7557.1370000000006</v>
      </c>
      <c r="Y31" s="62">
        <f t="shared" si="4"/>
        <v>6804.1740000000009</v>
      </c>
      <c r="Z31" s="63" t="str">
        <f t="shared" si="4"/>
        <v/>
      </c>
      <c r="AA31" s="64">
        <f>SUM(AA28:AA30)</f>
        <v>180521.52600000007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</v>
      </c>
      <c r="C34" s="95">
        <v>100</v>
      </c>
      <c r="D34" s="95">
        <v>100</v>
      </c>
      <c r="E34" s="95">
        <v>100</v>
      </c>
      <c r="F34" s="95">
        <v>100</v>
      </c>
      <c r="G34" s="95">
        <v>100</v>
      </c>
      <c r="H34" s="95">
        <v>100</v>
      </c>
      <c r="I34" s="95"/>
      <c r="J34" s="95"/>
      <c r="K34" s="95"/>
      <c r="L34" s="95"/>
      <c r="M34" s="95"/>
      <c r="N34" s="95"/>
      <c r="O34" s="95"/>
      <c r="P34" s="95"/>
      <c r="Q34" s="95"/>
      <c r="R34" s="95">
        <v>100</v>
      </c>
      <c r="S34" s="95">
        <v>100</v>
      </c>
      <c r="T34" s="95">
        <v>100</v>
      </c>
      <c r="U34" s="95">
        <v>100</v>
      </c>
      <c r="V34" s="95">
        <v>100</v>
      </c>
      <c r="W34" s="95">
        <v>100</v>
      </c>
      <c r="X34" s="95">
        <v>100</v>
      </c>
      <c r="Y34" s="95">
        <v>100</v>
      </c>
      <c r="Z34" s="96"/>
      <c r="AA34" s="74">
        <f t="shared" ref="AA34:AA39" si="5">SUM(B34:Z34)</f>
        <v>1421</v>
      </c>
    </row>
    <row r="35" spans="1:27" ht="24.95" customHeight="1" x14ac:dyDescent="0.2">
      <c r="A35" s="97" t="s">
        <v>28</v>
      </c>
      <c r="B35" s="98">
        <v>368</v>
      </c>
      <c r="C35" s="99">
        <v>363</v>
      </c>
      <c r="D35" s="99">
        <v>357</v>
      </c>
      <c r="E35" s="99">
        <v>367</v>
      </c>
      <c r="F35" s="99">
        <v>381</v>
      </c>
      <c r="G35" s="99">
        <v>381</v>
      </c>
      <c r="H35" s="99">
        <v>252</v>
      </c>
      <c r="I35" s="99">
        <v>76</v>
      </c>
      <c r="J35" s="99">
        <v>56</v>
      </c>
      <c r="K35" s="99">
        <v>51</v>
      </c>
      <c r="L35" s="99">
        <v>51</v>
      </c>
      <c r="M35" s="99">
        <v>51</v>
      </c>
      <c r="N35" s="99">
        <v>51</v>
      </c>
      <c r="O35" s="99">
        <v>51.245000000000005</v>
      </c>
      <c r="P35" s="99">
        <v>62</v>
      </c>
      <c r="Q35" s="99">
        <v>86</v>
      </c>
      <c r="R35" s="99">
        <v>211</v>
      </c>
      <c r="S35" s="99">
        <v>282</v>
      </c>
      <c r="T35" s="99">
        <v>356</v>
      </c>
      <c r="U35" s="99">
        <v>356</v>
      </c>
      <c r="V35" s="99">
        <v>376</v>
      </c>
      <c r="W35" s="99">
        <v>376</v>
      </c>
      <c r="X35" s="99">
        <v>376</v>
      </c>
      <c r="Y35" s="99">
        <v>357</v>
      </c>
      <c r="Z35" s="100"/>
      <c r="AA35" s="79">
        <f t="shared" si="5"/>
        <v>5694.2449999999999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564.6</v>
      </c>
      <c r="E36" s="99">
        <v>397.2</v>
      </c>
      <c r="F36" s="99">
        <v>251.4</v>
      </c>
      <c r="G36" s="99">
        <v>111.6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65.7</v>
      </c>
      <c r="Q36" s="99">
        <v>444.8</v>
      </c>
      <c r="R36" s="99">
        <v>280.39999999999998</v>
      </c>
      <c r="S36" s="99">
        <v>415.4</v>
      </c>
      <c r="T36" s="99">
        <v>309.8</v>
      </c>
      <c r="U36" s="99">
        <v>373.1</v>
      </c>
      <c r="V36" s="99">
        <v>669</v>
      </c>
      <c r="W36" s="99">
        <v>669</v>
      </c>
      <c r="X36" s="99">
        <v>353.8</v>
      </c>
      <c r="Y36" s="99">
        <v>577.79999999999995</v>
      </c>
      <c r="Z36" s="100"/>
      <c r="AA36" s="79">
        <f t="shared" si="5"/>
        <v>6861.6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49</v>
      </c>
      <c r="K37" s="99">
        <v>49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1108</v>
      </c>
      <c r="C39" s="88">
        <f t="shared" si="6"/>
        <v>1182</v>
      </c>
      <c r="D39" s="88">
        <f t="shared" si="6"/>
        <v>1071.5999999999999</v>
      </c>
      <c r="E39" s="88">
        <f t="shared" si="6"/>
        <v>914.2</v>
      </c>
      <c r="F39" s="88">
        <f t="shared" si="6"/>
        <v>782.4</v>
      </c>
      <c r="G39" s="88">
        <f t="shared" si="6"/>
        <v>642.6</v>
      </c>
      <c r="H39" s="88">
        <f t="shared" si="6"/>
        <v>407</v>
      </c>
      <c r="I39" s="88">
        <f t="shared" si="6"/>
        <v>131</v>
      </c>
      <c r="J39" s="88">
        <f t="shared" si="6"/>
        <v>110</v>
      </c>
      <c r="K39" s="88">
        <f t="shared" si="6"/>
        <v>105</v>
      </c>
      <c r="L39" s="88">
        <f t="shared" si="6"/>
        <v>106</v>
      </c>
      <c r="M39" s="88">
        <f t="shared" si="6"/>
        <v>106</v>
      </c>
      <c r="N39" s="88">
        <f t="shared" si="6"/>
        <v>106</v>
      </c>
      <c r="O39" s="88">
        <f t="shared" si="6"/>
        <v>106.245</v>
      </c>
      <c r="P39" s="88">
        <f t="shared" si="6"/>
        <v>177.7</v>
      </c>
      <c r="Q39" s="88">
        <f t="shared" si="6"/>
        <v>580.79999999999995</v>
      </c>
      <c r="R39" s="88">
        <f t="shared" si="6"/>
        <v>641.4</v>
      </c>
      <c r="S39" s="88">
        <f t="shared" si="6"/>
        <v>847.4</v>
      </c>
      <c r="T39" s="88">
        <f t="shared" si="6"/>
        <v>815.8</v>
      </c>
      <c r="U39" s="88">
        <f t="shared" si="6"/>
        <v>879.1</v>
      </c>
      <c r="V39" s="88">
        <f t="shared" si="6"/>
        <v>1195</v>
      </c>
      <c r="W39" s="88">
        <f t="shared" si="6"/>
        <v>1195</v>
      </c>
      <c r="X39" s="88">
        <f t="shared" si="6"/>
        <v>879.8</v>
      </c>
      <c r="Y39" s="88">
        <f t="shared" si="6"/>
        <v>1084.8</v>
      </c>
      <c r="Z39" s="89" t="str">
        <f t="shared" si="6"/>
        <v/>
      </c>
      <c r="AA39" s="90">
        <f t="shared" si="5"/>
        <v>15174.844999999998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664</v>
      </c>
      <c r="C44" s="99">
        <v>664</v>
      </c>
      <c r="D44" s="99">
        <v>559.6</v>
      </c>
      <c r="E44" s="99">
        <v>392.2</v>
      </c>
      <c r="F44" s="99">
        <v>246.4</v>
      </c>
      <c r="G44" s="99">
        <v>106.6</v>
      </c>
      <c r="H44" s="99"/>
      <c r="I44" s="99"/>
      <c r="J44" s="99"/>
      <c r="K44" s="99"/>
      <c r="L44" s="99"/>
      <c r="M44" s="99"/>
      <c r="N44" s="99"/>
      <c r="O44" s="99"/>
      <c r="P44" s="99">
        <v>60.7</v>
      </c>
      <c r="Q44" s="99">
        <v>439.8</v>
      </c>
      <c r="R44" s="99">
        <v>275.39999999999998</v>
      </c>
      <c r="S44" s="99">
        <v>410.4</v>
      </c>
      <c r="T44" s="99">
        <v>304.8</v>
      </c>
      <c r="U44" s="99">
        <v>368.1</v>
      </c>
      <c r="V44" s="99">
        <v>664</v>
      </c>
      <c r="W44" s="99">
        <v>664</v>
      </c>
      <c r="X44" s="99">
        <v>348.8</v>
      </c>
      <c r="Y44" s="99">
        <v>572.79999999999995</v>
      </c>
      <c r="Z44" s="100"/>
      <c r="AA44" s="79">
        <f t="shared" si="7"/>
        <v>6741.6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664</v>
      </c>
      <c r="C48" s="88">
        <f t="shared" ref="C48:Z48" si="8">IF(LEN(C$2)&gt;0,SUM(C42:C47),"")</f>
        <v>664</v>
      </c>
      <c r="D48" s="88">
        <f t="shared" si="8"/>
        <v>559.6</v>
      </c>
      <c r="E48" s="88">
        <f t="shared" si="8"/>
        <v>392.2</v>
      </c>
      <c r="F48" s="88">
        <f t="shared" si="8"/>
        <v>246.4</v>
      </c>
      <c r="G48" s="88">
        <f t="shared" si="8"/>
        <v>106.6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60.7</v>
      </c>
      <c r="Q48" s="88">
        <f t="shared" si="8"/>
        <v>439.8</v>
      </c>
      <c r="R48" s="88">
        <f t="shared" si="8"/>
        <v>275.39999999999998</v>
      </c>
      <c r="S48" s="88">
        <f t="shared" si="8"/>
        <v>410.4</v>
      </c>
      <c r="T48" s="88">
        <f t="shared" si="8"/>
        <v>304.8</v>
      </c>
      <c r="U48" s="88">
        <f t="shared" si="8"/>
        <v>368.1</v>
      </c>
      <c r="V48" s="88">
        <f t="shared" si="8"/>
        <v>664</v>
      </c>
      <c r="W48" s="88">
        <f t="shared" si="8"/>
        <v>664</v>
      </c>
      <c r="X48" s="88">
        <f t="shared" si="8"/>
        <v>348.8</v>
      </c>
      <c r="Y48" s="88">
        <f t="shared" si="8"/>
        <v>572.79999999999995</v>
      </c>
      <c r="Z48" s="89" t="str">
        <f t="shared" si="8"/>
        <v/>
      </c>
      <c r="AA48" s="90">
        <f t="shared" si="7"/>
        <v>6741.6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7312.6</v>
      </c>
      <c r="C51" s="88">
        <f t="shared" si="10"/>
        <v>7072.5090000000009</v>
      </c>
      <c r="D51" s="88">
        <f t="shared" si="10"/>
        <v>6820.985999999999</v>
      </c>
      <c r="E51" s="88">
        <f t="shared" si="10"/>
        <v>6671.3310000000001</v>
      </c>
      <c r="F51" s="88">
        <f t="shared" si="10"/>
        <v>6696.0460000000003</v>
      </c>
      <c r="G51" s="88">
        <f t="shared" si="10"/>
        <v>6566.08</v>
      </c>
      <c r="H51" s="88">
        <f t="shared" si="10"/>
        <v>6675.3109999999997</v>
      </c>
      <c r="I51" s="88">
        <f t="shared" si="10"/>
        <v>7042.2039999999997</v>
      </c>
      <c r="J51" s="88">
        <f t="shared" si="10"/>
        <v>7642.1600000000017</v>
      </c>
      <c r="K51" s="88">
        <f t="shared" si="10"/>
        <v>8120.8649999999998</v>
      </c>
      <c r="L51" s="88">
        <f t="shared" si="10"/>
        <v>8469.1980000000003</v>
      </c>
      <c r="M51" s="88">
        <f t="shared" si="10"/>
        <v>8712.5290000000023</v>
      </c>
      <c r="N51" s="88">
        <f t="shared" si="10"/>
        <v>8791.6139999999996</v>
      </c>
      <c r="O51" s="88">
        <f t="shared" si="10"/>
        <v>8672.6470000000008</v>
      </c>
      <c r="P51" s="88">
        <f t="shared" si="10"/>
        <v>8496.0740000000005</v>
      </c>
      <c r="Q51" s="88">
        <f t="shared" si="10"/>
        <v>8626.4749999999985</v>
      </c>
      <c r="R51" s="88">
        <f t="shared" si="10"/>
        <v>8425.1400000000012</v>
      </c>
      <c r="S51" s="88">
        <f t="shared" si="10"/>
        <v>8404.8240000000005</v>
      </c>
      <c r="T51" s="88">
        <f t="shared" si="10"/>
        <v>8150.4870000000001</v>
      </c>
      <c r="U51" s="88">
        <f t="shared" si="10"/>
        <v>8068.9630000000006</v>
      </c>
      <c r="V51" s="88">
        <f t="shared" si="10"/>
        <v>8342.5679999999993</v>
      </c>
      <c r="W51" s="88">
        <f t="shared" si="10"/>
        <v>8199.6039999999994</v>
      </c>
      <c r="X51" s="88">
        <f t="shared" si="10"/>
        <v>7905.9369999999999</v>
      </c>
      <c r="Y51" s="88">
        <f t="shared" si="10"/>
        <v>7376.9740000000002</v>
      </c>
      <c r="Z51" s="89" t="str">
        <f t="shared" si="10"/>
        <v/>
      </c>
      <c r="AA51" s="105">
        <f>SUM(B51:Z51)</f>
        <v>187263.12599999999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7312.6000000000013</v>
      </c>
      <c r="C4" s="18">
        <v>7072.5089999999991</v>
      </c>
      <c r="D4" s="18">
        <v>6820.9660000000003</v>
      </c>
      <c r="E4" s="18">
        <v>6671.3420000000006</v>
      </c>
      <c r="F4" s="18">
        <v>6696.0009999999993</v>
      </c>
      <c r="G4" s="18">
        <v>6566.0990000000011</v>
      </c>
      <c r="H4" s="18">
        <v>6675.3070000000007</v>
      </c>
      <c r="I4" s="18">
        <v>7042.2040000000025</v>
      </c>
      <c r="J4" s="18">
        <v>7642.1100000000024</v>
      </c>
      <c r="K4" s="18">
        <v>8120.9029999999975</v>
      </c>
      <c r="L4" s="18">
        <v>8469.2190000000028</v>
      </c>
      <c r="M4" s="18">
        <v>8712.5669999999973</v>
      </c>
      <c r="N4" s="18">
        <v>8791.646999999999</v>
      </c>
      <c r="O4" s="18">
        <v>8672.646999999999</v>
      </c>
      <c r="P4" s="18">
        <v>8496.0699999999979</v>
      </c>
      <c r="Q4" s="18">
        <v>8626.4880000000012</v>
      </c>
      <c r="R4" s="18">
        <v>8425.1180000000004</v>
      </c>
      <c r="S4" s="18">
        <v>8404.7989999999991</v>
      </c>
      <c r="T4" s="18">
        <v>8150.4879999999994</v>
      </c>
      <c r="U4" s="18">
        <v>8068.9890000000005</v>
      </c>
      <c r="V4" s="18">
        <v>8342.5679999999975</v>
      </c>
      <c r="W4" s="18">
        <v>8199.6040000000012</v>
      </c>
      <c r="X4" s="18">
        <v>7905.9680000000008</v>
      </c>
      <c r="Y4" s="18">
        <v>7376.9730000000018</v>
      </c>
      <c r="Z4" s="19"/>
      <c r="AA4" s="20">
        <f>SUM(B4:Z4)</f>
        <v>187263.18599999996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439.91</v>
      </c>
      <c r="C7" s="28">
        <v>399.36</v>
      </c>
      <c r="D7" s="28">
        <v>300.10000000000002</v>
      </c>
      <c r="E7" s="28">
        <v>293.05</v>
      </c>
      <c r="F7" s="28">
        <v>271.3</v>
      </c>
      <c r="G7" s="28">
        <v>226.64</v>
      </c>
      <c r="H7" s="28">
        <v>261.02999999999997</v>
      </c>
      <c r="I7" s="28">
        <v>257.95999999999998</v>
      </c>
      <c r="J7" s="28">
        <v>98.62</v>
      </c>
      <c r="K7" s="28">
        <v>97.56</v>
      </c>
      <c r="L7" s="28">
        <v>98.45</v>
      </c>
      <c r="M7" s="28">
        <v>87.38</v>
      </c>
      <c r="N7" s="28">
        <v>105.48</v>
      </c>
      <c r="O7" s="28">
        <v>154.16999999999999</v>
      </c>
      <c r="P7" s="28">
        <v>172.33</v>
      </c>
      <c r="Q7" s="28">
        <v>226.08</v>
      </c>
      <c r="R7" s="28">
        <v>252.08</v>
      </c>
      <c r="S7" s="28">
        <v>316.01</v>
      </c>
      <c r="T7" s="28">
        <v>394.79</v>
      </c>
      <c r="U7" s="28">
        <v>449.55</v>
      </c>
      <c r="V7" s="28">
        <v>476.72</v>
      </c>
      <c r="W7" s="28">
        <v>476.24</v>
      </c>
      <c r="X7" s="28">
        <v>467.57</v>
      </c>
      <c r="Y7" s="28">
        <v>428.67</v>
      </c>
      <c r="Z7" s="29"/>
      <c r="AA7" s="30">
        <f>IF(SUM(B7:Z7)&lt;&gt;0,AVERAGEIF(B7:Z7,"&lt;&gt;"""),"")</f>
        <v>281.29374999999999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912.75599999999997</v>
      </c>
      <c r="C19" s="72">
        <v>900.721</v>
      </c>
      <c r="D19" s="72">
        <v>897.85500000000002</v>
      </c>
      <c r="E19" s="72">
        <v>900.91100000000006</v>
      </c>
      <c r="F19" s="72">
        <v>909.01700000000005</v>
      </c>
      <c r="G19" s="72">
        <v>914.97699999999998</v>
      </c>
      <c r="H19" s="72">
        <v>885.822</v>
      </c>
      <c r="I19" s="72">
        <v>889.78600000000006</v>
      </c>
      <c r="J19" s="72">
        <v>899.71799999999996</v>
      </c>
      <c r="K19" s="72">
        <v>887.73900000000003</v>
      </c>
      <c r="L19" s="72">
        <v>872.86099999999999</v>
      </c>
      <c r="M19" s="72">
        <v>889.86900000000003</v>
      </c>
      <c r="N19" s="72">
        <v>887.88099999999997</v>
      </c>
      <c r="O19" s="72">
        <v>893.71600000000001</v>
      </c>
      <c r="P19" s="72">
        <v>889.67399999999998</v>
      </c>
      <c r="Q19" s="72">
        <v>898.73099999999999</v>
      </c>
      <c r="R19" s="72">
        <v>905.71799999999996</v>
      </c>
      <c r="S19" s="72">
        <v>898.70899999999995</v>
      </c>
      <c r="T19" s="72">
        <v>908.74300000000005</v>
      </c>
      <c r="U19" s="72">
        <v>911.74300000000005</v>
      </c>
      <c r="V19" s="72">
        <v>901.75900000000001</v>
      </c>
      <c r="W19" s="72">
        <v>893.79600000000005</v>
      </c>
      <c r="X19" s="72">
        <v>908.84400000000005</v>
      </c>
      <c r="Y19" s="72">
        <v>905.75599999999997</v>
      </c>
      <c r="Z19" s="73"/>
      <c r="AA19" s="74">
        <f t="shared" ref="AA19:AA24" si="2">SUM(B19:Z19)</f>
        <v>21567.101999999999</v>
      </c>
    </row>
    <row r="20" spans="1:27" ht="24.95" customHeight="1" x14ac:dyDescent="0.2">
      <c r="A20" s="75" t="s">
        <v>15</v>
      </c>
      <c r="B20" s="76">
        <v>1049.2230000000002</v>
      </c>
      <c r="C20" s="77">
        <v>1059.6269999999997</v>
      </c>
      <c r="D20" s="77">
        <v>1051.5909999999999</v>
      </c>
      <c r="E20" s="77">
        <v>1035.9829999999997</v>
      </c>
      <c r="F20" s="77">
        <v>1031.739</v>
      </c>
      <c r="G20" s="77">
        <v>1021.1019999999999</v>
      </c>
      <c r="H20" s="77">
        <v>1030.6410000000001</v>
      </c>
      <c r="I20" s="77">
        <v>1048.8400000000001</v>
      </c>
      <c r="J20" s="77">
        <v>1061.6030000000001</v>
      </c>
      <c r="K20" s="77">
        <v>1066.5260000000001</v>
      </c>
      <c r="L20" s="77">
        <v>1085.9530000000002</v>
      </c>
      <c r="M20" s="77">
        <v>1093.6479999999999</v>
      </c>
      <c r="N20" s="77">
        <v>1117.944</v>
      </c>
      <c r="O20" s="77">
        <v>1150.799</v>
      </c>
      <c r="P20" s="77">
        <v>1159.2559999999999</v>
      </c>
      <c r="Q20" s="77">
        <v>1164.9110000000001</v>
      </c>
      <c r="R20" s="77">
        <v>1132.308</v>
      </c>
      <c r="S20" s="77">
        <v>1101.0120000000002</v>
      </c>
      <c r="T20" s="77">
        <v>1042.912</v>
      </c>
      <c r="U20" s="77">
        <v>975.48199999999997</v>
      </c>
      <c r="V20" s="77">
        <v>991.8420000000001</v>
      </c>
      <c r="W20" s="77">
        <v>1009.5870000000001</v>
      </c>
      <c r="X20" s="77">
        <v>1028.6689999999999</v>
      </c>
      <c r="Y20" s="77">
        <v>997.75399999999991</v>
      </c>
      <c r="Z20" s="78"/>
      <c r="AA20" s="79">
        <f t="shared" si="2"/>
        <v>25508.951999999997</v>
      </c>
    </row>
    <row r="21" spans="1:27" ht="24.95" customHeight="1" x14ac:dyDescent="0.2">
      <c r="A21" s="75" t="s">
        <v>16</v>
      </c>
      <c r="B21" s="80">
        <v>3834.6210000000001</v>
      </c>
      <c r="C21" s="81">
        <v>3622.1610000000001</v>
      </c>
      <c r="D21" s="81">
        <v>3402.02</v>
      </c>
      <c r="E21" s="81">
        <v>3272.9479999999999</v>
      </c>
      <c r="F21" s="81">
        <v>3294.7449999999994</v>
      </c>
      <c r="G21" s="81">
        <v>3200.52</v>
      </c>
      <c r="H21" s="81">
        <v>3267.5439999999999</v>
      </c>
      <c r="I21" s="81">
        <v>3573.3779999999997</v>
      </c>
      <c r="J21" s="81">
        <v>3931.6889999999999</v>
      </c>
      <c r="K21" s="81">
        <v>4241.0379999999996</v>
      </c>
      <c r="L21" s="81">
        <v>4584.1050000000005</v>
      </c>
      <c r="M21" s="81">
        <v>4831.3500000000004</v>
      </c>
      <c r="N21" s="81">
        <v>5009.5219999999999</v>
      </c>
      <c r="O21" s="81">
        <v>4945.1319999999996</v>
      </c>
      <c r="P21" s="81">
        <v>4817.1400000000003</v>
      </c>
      <c r="Q21" s="81">
        <v>4718.8460000000005</v>
      </c>
      <c r="R21" s="81">
        <v>4661.0920000000006</v>
      </c>
      <c r="S21" s="81">
        <v>4713.0780000000004</v>
      </c>
      <c r="T21" s="81">
        <v>4630.8329999999987</v>
      </c>
      <c r="U21" s="81">
        <v>4637.264000000001</v>
      </c>
      <c r="V21" s="81">
        <v>4904.9669999999996</v>
      </c>
      <c r="W21" s="81">
        <v>4769.2210000000005</v>
      </c>
      <c r="X21" s="81">
        <v>4479.9550000000008</v>
      </c>
      <c r="Y21" s="81">
        <v>4044.4629999999997</v>
      </c>
      <c r="Z21" s="78"/>
      <c r="AA21" s="79">
        <f t="shared" si="2"/>
        <v>101387.632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156</v>
      </c>
      <c r="C23" s="77">
        <v>156</v>
      </c>
      <c r="D23" s="77">
        <v>151.5</v>
      </c>
      <c r="E23" s="77">
        <v>150.5</v>
      </c>
      <c r="F23" s="77">
        <v>149.5</v>
      </c>
      <c r="G23" s="77">
        <v>151.5</v>
      </c>
      <c r="H23" s="77">
        <v>151</v>
      </c>
      <c r="I23" s="77">
        <v>149.5</v>
      </c>
      <c r="J23" s="77">
        <v>152.5</v>
      </c>
      <c r="K23" s="77">
        <v>154.5</v>
      </c>
      <c r="L23" s="77">
        <v>153</v>
      </c>
      <c r="M23" s="77">
        <v>153.5</v>
      </c>
      <c r="N23" s="77">
        <v>154.5</v>
      </c>
      <c r="O23" s="77">
        <v>151.5</v>
      </c>
      <c r="P23" s="77">
        <v>152</v>
      </c>
      <c r="Q23" s="77">
        <v>152</v>
      </c>
      <c r="R23" s="77">
        <v>148</v>
      </c>
      <c r="S23" s="77">
        <v>145</v>
      </c>
      <c r="T23" s="77">
        <v>162</v>
      </c>
      <c r="U23" s="77">
        <v>168.5</v>
      </c>
      <c r="V23" s="77">
        <v>173</v>
      </c>
      <c r="W23" s="77">
        <v>172</v>
      </c>
      <c r="X23" s="77">
        <v>163.5</v>
      </c>
      <c r="Y23" s="77">
        <v>156</v>
      </c>
      <c r="Z23" s="77"/>
      <c r="AA23" s="79">
        <f t="shared" si="2"/>
        <v>3727</v>
      </c>
    </row>
    <row r="24" spans="1:27" ht="24.95" customHeight="1" x14ac:dyDescent="0.2">
      <c r="A24" s="85" t="s">
        <v>19</v>
      </c>
      <c r="B24" s="77">
        <v>363</v>
      </c>
      <c r="C24" s="77">
        <v>344</v>
      </c>
      <c r="D24" s="77">
        <v>331.00000000000006</v>
      </c>
      <c r="E24" s="77">
        <v>321.00000000000006</v>
      </c>
      <c r="F24" s="77">
        <v>319</v>
      </c>
      <c r="G24" s="77">
        <v>326</v>
      </c>
      <c r="H24" s="77">
        <v>361</v>
      </c>
      <c r="I24" s="77">
        <v>415.99999999999994</v>
      </c>
      <c r="J24" s="77">
        <v>461</v>
      </c>
      <c r="K24" s="77">
        <v>479.99999999999994</v>
      </c>
      <c r="L24" s="77">
        <v>488</v>
      </c>
      <c r="M24" s="77">
        <v>499</v>
      </c>
      <c r="N24" s="77">
        <v>505</v>
      </c>
      <c r="O24" s="77">
        <v>495</v>
      </c>
      <c r="P24" s="77">
        <v>479.99999999999994</v>
      </c>
      <c r="Q24" s="77">
        <v>473.99999999999994</v>
      </c>
      <c r="R24" s="77">
        <v>476.99999999999989</v>
      </c>
      <c r="S24" s="77">
        <v>489</v>
      </c>
      <c r="T24" s="77">
        <v>486</v>
      </c>
      <c r="U24" s="77">
        <v>478</v>
      </c>
      <c r="V24" s="77">
        <v>473</v>
      </c>
      <c r="W24" s="77">
        <v>440</v>
      </c>
      <c r="X24" s="77">
        <v>412</v>
      </c>
      <c r="Y24" s="77">
        <v>366.00000000000006</v>
      </c>
      <c r="Z24" s="77"/>
      <c r="AA24" s="79">
        <f t="shared" si="2"/>
        <v>10284</v>
      </c>
    </row>
    <row r="25" spans="1:27" ht="30" customHeight="1" thickBot="1" x14ac:dyDescent="0.25">
      <c r="A25" s="86" t="s">
        <v>20</v>
      </c>
      <c r="B25" s="87">
        <f t="shared" ref="B25:AA25" si="3">SUM(B19:B24)</f>
        <v>6315.6</v>
      </c>
      <c r="C25" s="88">
        <f t="shared" si="3"/>
        <v>6082.509</v>
      </c>
      <c r="D25" s="88">
        <f t="shared" si="3"/>
        <v>5833.9660000000003</v>
      </c>
      <c r="E25" s="88">
        <f t="shared" si="3"/>
        <v>5681.3419999999996</v>
      </c>
      <c r="F25" s="88">
        <f t="shared" si="3"/>
        <v>5704.0009999999993</v>
      </c>
      <c r="G25" s="88">
        <f t="shared" si="3"/>
        <v>5614.0990000000002</v>
      </c>
      <c r="H25" s="88">
        <f t="shared" si="3"/>
        <v>5696.0069999999996</v>
      </c>
      <c r="I25" s="88">
        <f t="shared" si="3"/>
        <v>6077.5039999999999</v>
      </c>
      <c r="J25" s="88">
        <f t="shared" si="3"/>
        <v>6506.51</v>
      </c>
      <c r="K25" s="88">
        <f t="shared" si="3"/>
        <v>6829.8029999999999</v>
      </c>
      <c r="L25" s="88">
        <f t="shared" si="3"/>
        <v>7183.9190000000008</v>
      </c>
      <c r="M25" s="88">
        <f t="shared" si="3"/>
        <v>7467.3670000000002</v>
      </c>
      <c r="N25" s="88">
        <f t="shared" si="3"/>
        <v>7784.8469999999998</v>
      </c>
      <c r="O25" s="88">
        <f t="shared" si="3"/>
        <v>7746.146999999999</v>
      </c>
      <c r="P25" s="88">
        <f t="shared" si="3"/>
        <v>7608.07</v>
      </c>
      <c r="Q25" s="88">
        <f t="shared" si="3"/>
        <v>7408.4880000000003</v>
      </c>
      <c r="R25" s="88">
        <f t="shared" si="3"/>
        <v>7324.1180000000004</v>
      </c>
      <c r="S25" s="88">
        <f t="shared" si="3"/>
        <v>7346.7990000000009</v>
      </c>
      <c r="T25" s="88">
        <f t="shared" si="3"/>
        <v>7230.4879999999994</v>
      </c>
      <c r="U25" s="88">
        <f t="shared" si="3"/>
        <v>7170.9890000000014</v>
      </c>
      <c r="V25" s="88">
        <f t="shared" si="3"/>
        <v>7444.5679999999993</v>
      </c>
      <c r="W25" s="88">
        <f t="shared" si="3"/>
        <v>7284.6040000000012</v>
      </c>
      <c r="X25" s="88">
        <f t="shared" si="3"/>
        <v>6992.9680000000008</v>
      </c>
      <c r="Y25" s="88">
        <f t="shared" si="3"/>
        <v>6469.973</v>
      </c>
      <c r="Z25" s="89">
        <f t="shared" si="3"/>
        <v>0</v>
      </c>
      <c r="AA25" s="90">
        <f t="shared" si="3"/>
        <v>162804.68599999999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788</v>
      </c>
      <c r="C28" s="72">
        <v>769</v>
      </c>
      <c r="D28" s="72">
        <v>751.5</v>
      </c>
      <c r="E28" s="72">
        <v>740.5</v>
      </c>
      <c r="F28" s="72">
        <v>737.5</v>
      </c>
      <c r="G28" s="72">
        <v>746.5</v>
      </c>
      <c r="H28" s="72">
        <v>781</v>
      </c>
      <c r="I28" s="72">
        <v>839.5</v>
      </c>
      <c r="J28" s="72">
        <v>887.5</v>
      </c>
      <c r="K28" s="72">
        <v>908.5</v>
      </c>
      <c r="L28" s="72">
        <v>915</v>
      </c>
      <c r="M28" s="72">
        <v>926.5</v>
      </c>
      <c r="N28" s="72">
        <v>963.5</v>
      </c>
      <c r="O28" s="72">
        <v>950.5</v>
      </c>
      <c r="P28" s="72">
        <v>936</v>
      </c>
      <c r="Q28" s="72">
        <v>930</v>
      </c>
      <c r="R28" s="72">
        <v>924</v>
      </c>
      <c r="S28" s="72">
        <v>933</v>
      </c>
      <c r="T28" s="72">
        <v>917</v>
      </c>
      <c r="U28" s="72">
        <v>902.5</v>
      </c>
      <c r="V28" s="72">
        <v>905</v>
      </c>
      <c r="W28" s="72">
        <v>881</v>
      </c>
      <c r="X28" s="72">
        <v>844.5</v>
      </c>
      <c r="Y28" s="72">
        <v>791</v>
      </c>
      <c r="Z28" s="73"/>
      <c r="AA28" s="74">
        <f>SUM(B28:Z28)</f>
        <v>20669</v>
      </c>
    </row>
    <row r="29" spans="1:27" ht="24.95" customHeight="1" x14ac:dyDescent="0.2">
      <c r="A29" s="75" t="s">
        <v>23</v>
      </c>
      <c r="B29" s="76">
        <v>6024.6</v>
      </c>
      <c r="C29" s="77">
        <v>5803.509</v>
      </c>
      <c r="D29" s="77">
        <v>5569.4660000000003</v>
      </c>
      <c r="E29" s="77">
        <v>5430.8419999999996</v>
      </c>
      <c r="F29" s="77">
        <v>5458.5010000000002</v>
      </c>
      <c r="G29" s="77">
        <v>5319.5990000000002</v>
      </c>
      <c r="H29" s="77">
        <v>5388.0069999999996</v>
      </c>
      <c r="I29" s="77">
        <v>5932.0039999999999</v>
      </c>
      <c r="J29" s="77">
        <v>6328.01</v>
      </c>
      <c r="K29" s="77">
        <v>6750.3029999999999</v>
      </c>
      <c r="L29" s="77">
        <v>7083.9189999999999</v>
      </c>
      <c r="M29" s="77">
        <v>7356.8670000000002</v>
      </c>
      <c r="N29" s="77">
        <v>7557.3469999999998</v>
      </c>
      <c r="O29" s="77">
        <v>7547.6469999999999</v>
      </c>
      <c r="P29" s="77">
        <v>7410.07</v>
      </c>
      <c r="Q29" s="77">
        <v>7196.4880000000003</v>
      </c>
      <c r="R29" s="77">
        <v>7001.1180000000004</v>
      </c>
      <c r="S29" s="77">
        <v>6971.799</v>
      </c>
      <c r="T29" s="77">
        <v>6733.4880000000003</v>
      </c>
      <c r="U29" s="77">
        <v>6666.4889999999996</v>
      </c>
      <c r="V29" s="77">
        <v>6937.5680000000002</v>
      </c>
      <c r="W29" s="77">
        <v>6818.6040000000003</v>
      </c>
      <c r="X29" s="77">
        <v>6561.4679999999998</v>
      </c>
      <c r="Y29" s="77">
        <v>6085.973</v>
      </c>
      <c r="Z29" s="78"/>
      <c r="AA29" s="79">
        <f>SUM(B29:Z29)</f>
        <v>155933.68599999999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6812.6</v>
      </c>
      <c r="C31" s="62">
        <f t="shared" si="4"/>
        <v>6572.509</v>
      </c>
      <c r="D31" s="62">
        <f t="shared" si="4"/>
        <v>6320.9660000000003</v>
      </c>
      <c r="E31" s="62">
        <f t="shared" si="4"/>
        <v>6171.3419999999996</v>
      </c>
      <c r="F31" s="62">
        <f t="shared" si="4"/>
        <v>6196.0010000000002</v>
      </c>
      <c r="G31" s="62">
        <f t="shared" si="4"/>
        <v>6066.0990000000002</v>
      </c>
      <c r="H31" s="62">
        <f t="shared" si="4"/>
        <v>6169.0069999999996</v>
      </c>
      <c r="I31" s="62">
        <f t="shared" si="4"/>
        <v>6771.5039999999999</v>
      </c>
      <c r="J31" s="62">
        <f t="shared" si="4"/>
        <v>7215.51</v>
      </c>
      <c r="K31" s="62">
        <f t="shared" si="4"/>
        <v>7658.8029999999999</v>
      </c>
      <c r="L31" s="62">
        <f t="shared" si="4"/>
        <v>7998.9189999999999</v>
      </c>
      <c r="M31" s="62">
        <f t="shared" si="4"/>
        <v>8283.3670000000002</v>
      </c>
      <c r="N31" s="62">
        <f t="shared" si="4"/>
        <v>8520.8469999999998</v>
      </c>
      <c r="O31" s="62">
        <f t="shared" si="4"/>
        <v>8498.1470000000008</v>
      </c>
      <c r="P31" s="62">
        <f t="shared" si="4"/>
        <v>8346.07</v>
      </c>
      <c r="Q31" s="62">
        <f t="shared" si="4"/>
        <v>8126.4880000000003</v>
      </c>
      <c r="R31" s="62">
        <f t="shared" si="4"/>
        <v>7925.1180000000004</v>
      </c>
      <c r="S31" s="62">
        <f t="shared" si="4"/>
        <v>7904.799</v>
      </c>
      <c r="T31" s="62">
        <f t="shared" si="4"/>
        <v>7650.4880000000003</v>
      </c>
      <c r="U31" s="62">
        <f t="shared" si="4"/>
        <v>7568.9889999999996</v>
      </c>
      <c r="V31" s="62">
        <f t="shared" si="4"/>
        <v>7842.5680000000002</v>
      </c>
      <c r="W31" s="62">
        <f t="shared" si="4"/>
        <v>7699.6040000000003</v>
      </c>
      <c r="X31" s="62">
        <f t="shared" si="4"/>
        <v>7405.9679999999998</v>
      </c>
      <c r="Y31" s="62">
        <f t="shared" si="4"/>
        <v>6876.973</v>
      </c>
      <c r="Z31" s="63">
        <f t="shared" si="4"/>
        <v>0</v>
      </c>
      <c r="AA31" s="64">
        <f t="shared" si="4"/>
        <v>176602.68599999999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400</v>
      </c>
      <c r="C34" s="95">
        <v>394</v>
      </c>
      <c r="D34" s="95">
        <v>394</v>
      </c>
      <c r="E34" s="95">
        <v>400</v>
      </c>
      <c r="F34" s="95">
        <v>400</v>
      </c>
      <c r="G34" s="95">
        <v>364</v>
      </c>
      <c r="H34" s="95">
        <v>324</v>
      </c>
      <c r="I34" s="95">
        <v>365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376</v>
      </c>
      <c r="R34" s="95">
        <v>376</v>
      </c>
      <c r="S34" s="95">
        <v>372</v>
      </c>
      <c r="T34" s="95">
        <v>322</v>
      </c>
      <c r="U34" s="95">
        <v>309</v>
      </c>
      <c r="V34" s="95">
        <v>311</v>
      </c>
      <c r="W34" s="95">
        <v>321</v>
      </c>
      <c r="X34" s="95">
        <v>320</v>
      </c>
      <c r="Y34" s="95">
        <v>324</v>
      </c>
      <c r="Z34" s="96"/>
      <c r="AA34" s="74">
        <f t="shared" ref="AA34:AA39" si="5">SUM(B34:Z34)</f>
        <v>8872</v>
      </c>
    </row>
    <row r="35" spans="1:27" ht="24.95" customHeight="1" x14ac:dyDescent="0.2">
      <c r="A35" s="97" t="s">
        <v>41</v>
      </c>
      <c r="B35" s="98">
        <v>97</v>
      </c>
      <c r="C35" s="99">
        <v>96</v>
      </c>
      <c r="D35" s="99">
        <v>93</v>
      </c>
      <c r="E35" s="99">
        <v>90</v>
      </c>
      <c r="F35" s="99">
        <v>92</v>
      </c>
      <c r="G35" s="99">
        <v>88</v>
      </c>
      <c r="H35" s="99">
        <v>149</v>
      </c>
      <c r="I35" s="99">
        <v>329</v>
      </c>
      <c r="J35" s="99">
        <v>309</v>
      </c>
      <c r="K35" s="99">
        <v>329</v>
      </c>
      <c r="L35" s="99">
        <v>315</v>
      </c>
      <c r="M35" s="99">
        <v>316</v>
      </c>
      <c r="N35" s="99">
        <v>306</v>
      </c>
      <c r="O35" s="99">
        <v>322</v>
      </c>
      <c r="P35" s="99">
        <v>308</v>
      </c>
      <c r="Q35" s="99">
        <v>312</v>
      </c>
      <c r="R35" s="99">
        <v>195</v>
      </c>
      <c r="S35" s="99">
        <v>156</v>
      </c>
      <c r="T35" s="99">
        <v>98</v>
      </c>
      <c r="U35" s="99">
        <v>89</v>
      </c>
      <c r="V35" s="99">
        <v>87</v>
      </c>
      <c r="W35" s="99">
        <v>94</v>
      </c>
      <c r="X35" s="99">
        <v>93</v>
      </c>
      <c r="Y35" s="99">
        <v>83</v>
      </c>
      <c r="Z35" s="100"/>
      <c r="AA35" s="79">
        <f t="shared" si="5"/>
        <v>4446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6.3</v>
      </c>
      <c r="I36" s="99">
        <v>120.7</v>
      </c>
      <c r="J36" s="99">
        <v>276.60000000000002</v>
      </c>
      <c r="K36" s="99">
        <v>312.10000000000002</v>
      </c>
      <c r="L36" s="99">
        <v>320.3</v>
      </c>
      <c r="M36" s="99">
        <v>279.2</v>
      </c>
      <c r="N36" s="99">
        <v>150.80000000000001</v>
      </c>
      <c r="O36" s="99">
        <v>54.5</v>
      </c>
      <c r="P36" s="99">
        <v>30</v>
      </c>
      <c r="Q36" s="99">
        <v>30</v>
      </c>
      <c r="R36" s="99">
        <v>30</v>
      </c>
      <c r="S36" s="99">
        <v>30</v>
      </c>
      <c r="T36" s="99"/>
      <c r="U36" s="99"/>
      <c r="V36" s="99"/>
      <c r="W36" s="99"/>
      <c r="X36" s="99"/>
      <c r="Y36" s="99"/>
      <c r="Z36" s="100"/>
      <c r="AA36" s="79">
        <f t="shared" si="5"/>
        <v>1640.5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100</v>
      </c>
      <c r="L37" s="99">
        <v>100</v>
      </c>
      <c r="M37" s="99">
        <v>100</v>
      </c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300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150</v>
      </c>
      <c r="J38" s="99">
        <v>150</v>
      </c>
      <c r="K38" s="99">
        <v>150</v>
      </c>
      <c r="L38" s="99">
        <v>150</v>
      </c>
      <c r="M38" s="99">
        <v>150</v>
      </c>
      <c r="N38" s="99">
        <v>150</v>
      </c>
      <c r="O38" s="99">
        <v>150</v>
      </c>
      <c r="P38" s="99">
        <v>150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9200</v>
      </c>
    </row>
    <row r="39" spans="1:27" ht="30" customHeight="1" thickBot="1" x14ac:dyDescent="0.25">
      <c r="A39" s="86" t="s">
        <v>45</v>
      </c>
      <c r="B39" s="87">
        <f t="shared" ref="B39:Z39" si="6">SUM(B34:B38)</f>
        <v>997</v>
      </c>
      <c r="C39" s="88">
        <f t="shared" si="6"/>
        <v>990</v>
      </c>
      <c r="D39" s="88">
        <f t="shared" si="6"/>
        <v>987</v>
      </c>
      <c r="E39" s="88">
        <f t="shared" si="6"/>
        <v>990</v>
      </c>
      <c r="F39" s="88">
        <f t="shared" si="6"/>
        <v>992</v>
      </c>
      <c r="G39" s="88">
        <f t="shared" si="6"/>
        <v>952</v>
      </c>
      <c r="H39" s="88">
        <f t="shared" si="6"/>
        <v>979.3</v>
      </c>
      <c r="I39" s="88">
        <f t="shared" si="6"/>
        <v>964.7</v>
      </c>
      <c r="J39" s="88">
        <f t="shared" si="6"/>
        <v>1135.5999999999999</v>
      </c>
      <c r="K39" s="88">
        <f t="shared" si="6"/>
        <v>1291.0999999999999</v>
      </c>
      <c r="L39" s="88">
        <f t="shared" si="6"/>
        <v>1285.3</v>
      </c>
      <c r="M39" s="88">
        <f t="shared" si="6"/>
        <v>1245.2</v>
      </c>
      <c r="N39" s="88">
        <f t="shared" si="6"/>
        <v>1006.8</v>
      </c>
      <c r="O39" s="88">
        <f t="shared" si="6"/>
        <v>926.5</v>
      </c>
      <c r="P39" s="88">
        <f t="shared" si="6"/>
        <v>888</v>
      </c>
      <c r="Q39" s="88">
        <f t="shared" si="6"/>
        <v>1218</v>
      </c>
      <c r="R39" s="88">
        <f t="shared" si="6"/>
        <v>1101</v>
      </c>
      <c r="S39" s="88">
        <f t="shared" si="6"/>
        <v>1058</v>
      </c>
      <c r="T39" s="88">
        <f t="shared" si="6"/>
        <v>920</v>
      </c>
      <c r="U39" s="88">
        <f t="shared" si="6"/>
        <v>898</v>
      </c>
      <c r="V39" s="88">
        <f t="shared" si="6"/>
        <v>898</v>
      </c>
      <c r="W39" s="88">
        <f t="shared" si="6"/>
        <v>915</v>
      </c>
      <c r="X39" s="88">
        <f t="shared" si="6"/>
        <v>913</v>
      </c>
      <c r="Y39" s="88">
        <f t="shared" si="6"/>
        <v>907</v>
      </c>
      <c r="Z39" s="89">
        <f t="shared" si="6"/>
        <v>0</v>
      </c>
      <c r="AA39" s="90">
        <f t="shared" si="5"/>
        <v>24458.5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6.3</v>
      </c>
      <c r="I44" s="99">
        <v>120.7</v>
      </c>
      <c r="J44" s="99">
        <v>276.60000000000002</v>
      </c>
      <c r="K44" s="99">
        <v>312.10000000000002</v>
      </c>
      <c r="L44" s="99">
        <v>320.3</v>
      </c>
      <c r="M44" s="99">
        <v>279.2</v>
      </c>
      <c r="N44" s="99">
        <v>120.8</v>
      </c>
      <c r="O44" s="99">
        <v>24.5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1460.5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150</v>
      </c>
      <c r="J46" s="99">
        <v>150</v>
      </c>
      <c r="K46" s="99">
        <v>150</v>
      </c>
      <c r="L46" s="99">
        <v>150</v>
      </c>
      <c r="M46" s="99">
        <v>150</v>
      </c>
      <c r="N46" s="99">
        <v>150</v>
      </c>
      <c r="O46" s="99">
        <v>150</v>
      </c>
      <c r="P46" s="99">
        <v>150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9200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1</v>
      </c>
      <c r="L47" s="99">
        <v>1</v>
      </c>
      <c r="M47" s="99">
        <v>7</v>
      </c>
      <c r="N47" s="99">
        <v>10</v>
      </c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19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506.3</v>
      </c>
      <c r="I48" s="88">
        <f t="shared" si="8"/>
        <v>270.7</v>
      </c>
      <c r="J48" s="88">
        <f t="shared" si="8"/>
        <v>426.6</v>
      </c>
      <c r="K48" s="88">
        <f t="shared" si="8"/>
        <v>463.1</v>
      </c>
      <c r="L48" s="88">
        <f t="shared" si="8"/>
        <v>471.3</v>
      </c>
      <c r="M48" s="88">
        <f t="shared" si="8"/>
        <v>436.2</v>
      </c>
      <c r="N48" s="88">
        <f t="shared" si="8"/>
        <v>280.8</v>
      </c>
      <c r="O48" s="88">
        <f t="shared" si="8"/>
        <v>174.5</v>
      </c>
      <c r="P48" s="88">
        <f t="shared" si="8"/>
        <v>150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10679.5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7312.6</v>
      </c>
      <c r="C51" s="88">
        <f t="shared" si="10"/>
        <v>7072.509</v>
      </c>
      <c r="D51" s="88">
        <f t="shared" si="10"/>
        <v>6820.9660000000003</v>
      </c>
      <c r="E51" s="88">
        <f t="shared" si="10"/>
        <v>6671.3419999999996</v>
      </c>
      <c r="F51" s="88">
        <f t="shared" si="10"/>
        <v>6696.0009999999993</v>
      </c>
      <c r="G51" s="88">
        <f t="shared" si="10"/>
        <v>6566.0990000000002</v>
      </c>
      <c r="H51" s="88">
        <f t="shared" si="10"/>
        <v>6675.3069999999998</v>
      </c>
      <c r="I51" s="88">
        <f t="shared" si="10"/>
        <v>7042.2039999999997</v>
      </c>
      <c r="J51" s="88">
        <f t="shared" si="10"/>
        <v>7642.1100000000006</v>
      </c>
      <c r="K51" s="88">
        <f t="shared" si="10"/>
        <v>8120.9030000000002</v>
      </c>
      <c r="L51" s="88">
        <f t="shared" si="10"/>
        <v>8469.219000000001</v>
      </c>
      <c r="M51" s="88">
        <f t="shared" si="10"/>
        <v>8712.5670000000009</v>
      </c>
      <c r="N51" s="88">
        <f t="shared" si="10"/>
        <v>8791.646999999999</v>
      </c>
      <c r="O51" s="88">
        <f t="shared" si="10"/>
        <v>8672.646999999999</v>
      </c>
      <c r="P51" s="88">
        <f t="shared" si="10"/>
        <v>8496.07</v>
      </c>
      <c r="Q51" s="88">
        <f t="shared" si="10"/>
        <v>8626.4880000000012</v>
      </c>
      <c r="R51" s="88">
        <f t="shared" si="10"/>
        <v>8425.1180000000004</v>
      </c>
      <c r="S51" s="88">
        <f t="shared" si="10"/>
        <v>8404.7990000000009</v>
      </c>
      <c r="T51" s="88">
        <f t="shared" si="10"/>
        <v>8150.4879999999994</v>
      </c>
      <c r="U51" s="88">
        <f t="shared" si="10"/>
        <v>8068.9890000000014</v>
      </c>
      <c r="V51" s="88">
        <f t="shared" si="10"/>
        <v>8342.5679999999993</v>
      </c>
      <c r="W51" s="88">
        <f t="shared" si="10"/>
        <v>8199.6040000000012</v>
      </c>
      <c r="X51" s="88">
        <f t="shared" si="10"/>
        <v>7905.9680000000008</v>
      </c>
      <c r="Y51" s="88">
        <f t="shared" si="10"/>
        <v>7376.973</v>
      </c>
      <c r="Z51" s="89">
        <f t="shared" si="10"/>
        <v>0</v>
      </c>
      <c r="AA51" s="105">
        <f>SUM(B51:Z51)</f>
        <v>187263.18599999999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-164</v>
      </c>
      <c r="C4" s="18">
        <v>-164</v>
      </c>
      <c r="D4" s="18">
        <v>-59.600000000000023</v>
      </c>
      <c r="E4" s="18">
        <v>107.80000000000001</v>
      </c>
      <c r="F4" s="18">
        <v>253.6</v>
      </c>
      <c r="G4" s="18">
        <v>393.4</v>
      </c>
      <c r="H4" s="18">
        <v>506.3</v>
      </c>
      <c r="I4" s="18">
        <v>270.7</v>
      </c>
      <c r="J4" s="18">
        <v>426.6</v>
      </c>
      <c r="K4" s="18">
        <v>462.1</v>
      </c>
      <c r="L4" s="18">
        <v>470.3</v>
      </c>
      <c r="M4" s="18">
        <v>429.2</v>
      </c>
      <c r="N4" s="18">
        <v>270.8</v>
      </c>
      <c r="O4" s="18">
        <v>174.5</v>
      </c>
      <c r="P4" s="18">
        <v>89.3</v>
      </c>
      <c r="Q4" s="18">
        <v>60.199999999999989</v>
      </c>
      <c r="R4" s="18">
        <v>224.60000000000002</v>
      </c>
      <c r="S4" s="18">
        <v>89.600000000000023</v>
      </c>
      <c r="T4" s="18">
        <v>195.2</v>
      </c>
      <c r="U4" s="18">
        <v>131.89999999999998</v>
      </c>
      <c r="V4" s="18">
        <v>-164</v>
      </c>
      <c r="W4" s="18">
        <v>-164</v>
      </c>
      <c r="X4" s="18">
        <v>151.19999999999999</v>
      </c>
      <c r="Y4" s="18">
        <v>-72.799999999999955</v>
      </c>
      <c r="Z4" s="19"/>
      <c r="AA4" s="112">
        <f>SUM(B4:Z4)</f>
        <v>3918.8999999999996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439.91</v>
      </c>
      <c r="C7" s="118">
        <v>399.36</v>
      </c>
      <c r="D7" s="118">
        <v>300.10000000000002</v>
      </c>
      <c r="E7" s="118">
        <v>293.05</v>
      </c>
      <c r="F7" s="118">
        <v>271.3</v>
      </c>
      <c r="G7" s="118">
        <v>226.64</v>
      </c>
      <c r="H7" s="118">
        <v>261.02999999999997</v>
      </c>
      <c r="I7" s="118">
        <v>257.95999999999998</v>
      </c>
      <c r="J7" s="118">
        <v>98.62</v>
      </c>
      <c r="K7" s="118">
        <v>97.56</v>
      </c>
      <c r="L7" s="118">
        <v>98.45</v>
      </c>
      <c r="M7" s="118">
        <v>87.38</v>
      </c>
      <c r="N7" s="118">
        <v>105.48</v>
      </c>
      <c r="O7" s="118">
        <v>154.16999999999999</v>
      </c>
      <c r="P7" s="118">
        <v>172.33</v>
      </c>
      <c r="Q7" s="118">
        <v>226.08</v>
      </c>
      <c r="R7" s="118">
        <v>252.08</v>
      </c>
      <c r="S7" s="118">
        <v>316.01</v>
      </c>
      <c r="T7" s="118">
        <v>394.79</v>
      </c>
      <c r="U7" s="118">
        <v>449.55</v>
      </c>
      <c r="V7" s="118">
        <v>476.72</v>
      </c>
      <c r="W7" s="118">
        <v>476.24</v>
      </c>
      <c r="X7" s="118">
        <v>467.57</v>
      </c>
      <c r="Y7" s="118">
        <v>428.67</v>
      </c>
      <c r="Z7" s="119"/>
      <c r="AA7" s="120">
        <f>IF(SUM(B7:Z7)&lt;&gt;0,AVERAGEIF(B7:Z7,"&lt;&gt;"""),"")</f>
        <v>281.29374999999999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664</v>
      </c>
      <c r="C13" s="130">
        <v>664</v>
      </c>
      <c r="D13" s="130">
        <v>559.6</v>
      </c>
      <c r="E13" s="130">
        <v>392.2</v>
      </c>
      <c r="F13" s="130">
        <v>246.4</v>
      </c>
      <c r="G13" s="130">
        <v>106.6</v>
      </c>
      <c r="H13" s="130"/>
      <c r="I13" s="130"/>
      <c r="J13" s="130"/>
      <c r="K13" s="130"/>
      <c r="L13" s="130"/>
      <c r="M13" s="130"/>
      <c r="N13" s="130"/>
      <c r="O13" s="130"/>
      <c r="P13" s="130">
        <v>60.7</v>
      </c>
      <c r="Q13" s="130">
        <v>439.8</v>
      </c>
      <c r="R13" s="130">
        <v>275.39999999999998</v>
      </c>
      <c r="S13" s="130">
        <v>410.4</v>
      </c>
      <c r="T13" s="130">
        <v>304.8</v>
      </c>
      <c r="U13" s="130">
        <v>368.1</v>
      </c>
      <c r="V13" s="130">
        <v>664</v>
      </c>
      <c r="W13" s="130">
        <v>664</v>
      </c>
      <c r="X13" s="130">
        <v>348.8</v>
      </c>
      <c r="Y13" s="131">
        <v>572.79999999999995</v>
      </c>
      <c r="Z13" s="132"/>
      <c r="AA13" s="133">
        <f t="shared" si="0"/>
        <v>6741.6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664</v>
      </c>
      <c r="C16" s="136">
        <f t="shared" si="1"/>
        <v>664</v>
      </c>
      <c r="D16" s="136">
        <f t="shared" si="1"/>
        <v>559.6</v>
      </c>
      <c r="E16" s="136">
        <f t="shared" si="1"/>
        <v>392.2</v>
      </c>
      <c r="F16" s="136">
        <f t="shared" si="1"/>
        <v>246.4</v>
      </c>
      <c r="G16" s="136">
        <f t="shared" si="1"/>
        <v>106.6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60.7</v>
      </c>
      <c r="Q16" s="136">
        <f t="shared" si="1"/>
        <v>439.8</v>
      </c>
      <c r="R16" s="136">
        <f t="shared" si="1"/>
        <v>275.39999999999998</v>
      </c>
      <c r="S16" s="136">
        <f t="shared" si="1"/>
        <v>410.4</v>
      </c>
      <c r="T16" s="136">
        <f t="shared" si="1"/>
        <v>304.8</v>
      </c>
      <c r="U16" s="136">
        <f t="shared" si="1"/>
        <v>368.1</v>
      </c>
      <c r="V16" s="136">
        <f t="shared" si="1"/>
        <v>664</v>
      </c>
      <c r="W16" s="136">
        <f t="shared" si="1"/>
        <v>664</v>
      </c>
      <c r="X16" s="136">
        <f t="shared" si="1"/>
        <v>348.8</v>
      </c>
      <c r="Y16" s="136">
        <f t="shared" si="1"/>
        <v>572.79999999999995</v>
      </c>
      <c r="Z16" s="137" t="str">
        <f t="shared" si="1"/>
        <v/>
      </c>
      <c r="AA16" s="90">
        <f t="shared" si="0"/>
        <v>6741.6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6.3</v>
      </c>
      <c r="I21" s="130">
        <v>120.7</v>
      </c>
      <c r="J21" s="130">
        <v>276.60000000000002</v>
      </c>
      <c r="K21" s="130">
        <v>312.10000000000002</v>
      </c>
      <c r="L21" s="130">
        <v>320.3</v>
      </c>
      <c r="M21" s="130">
        <v>279.2</v>
      </c>
      <c r="N21" s="130">
        <v>120.8</v>
      </c>
      <c r="O21" s="130">
        <v>24.5</v>
      </c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1460.5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150</v>
      </c>
      <c r="J23" s="134">
        <v>150</v>
      </c>
      <c r="K23" s="134">
        <v>150</v>
      </c>
      <c r="L23" s="134">
        <v>150</v>
      </c>
      <c r="M23" s="134">
        <v>150</v>
      </c>
      <c r="N23" s="134">
        <v>150</v>
      </c>
      <c r="O23" s="134">
        <v>150</v>
      </c>
      <c r="P23" s="134">
        <v>150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9200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506.3</v>
      </c>
      <c r="I24" s="136">
        <f t="shared" si="3"/>
        <v>270.7</v>
      </c>
      <c r="J24" s="136">
        <f t="shared" si="3"/>
        <v>426.6</v>
      </c>
      <c r="K24" s="136">
        <f t="shared" si="3"/>
        <v>462.1</v>
      </c>
      <c r="L24" s="136">
        <f t="shared" si="3"/>
        <v>470.3</v>
      </c>
      <c r="M24" s="136">
        <f t="shared" si="3"/>
        <v>429.2</v>
      </c>
      <c r="N24" s="136">
        <f t="shared" si="3"/>
        <v>270.8</v>
      </c>
      <c r="O24" s="136">
        <f t="shared" si="3"/>
        <v>174.5</v>
      </c>
      <c r="P24" s="136">
        <f t="shared" si="3"/>
        <v>150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10660.5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2022-07-30T11:18:29Z</dcterms:created>
  <dcterms:modified xsi:type="dcterms:W3CDTF">2022-07-30T11:18:30Z</dcterms:modified>
</cp:coreProperties>
</file>