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<sst xmlns="http://schemas.openxmlformats.org/spreadsheetml/2006/main" count="117" uniqueCount="53">
  <si>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29/07/2022 14:21:51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</si>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</sst>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1321</c:v>
                </c:pt>
                <c:pt idx="1">
                  <c:v>1321</c:v>
                </c:pt>
                <c:pt idx="2">
                  <c:v>1321</c:v>
                </c:pt>
                <c:pt idx="3">
                  <c:v>1321</c:v>
                </c:pt>
                <c:pt idx="4">
                  <c:v>1321</c:v>
                </c:pt>
                <c:pt idx="5">
                  <c:v>1321</c:v>
                </c:pt>
                <c:pt idx="6">
                  <c:v>1321</c:v>
                </c:pt>
                <c:pt idx="7">
                  <c:v>1321</c:v>
                </c:pt>
                <c:pt idx="8">
                  <c:v>1280</c:v>
                </c:pt>
                <c:pt idx="9">
                  <c:v>1280</c:v>
                </c:pt>
                <c:pt idx="10">
                  <c:v>1280</c:v>
                </c:pt>
                <c:pt idx="11">
                  <c:v>1280</c:v>
                </c:pt>
                <c:pt idx="12">
                  <c:v>1280</c:v>
                </c:pt>
                <c:pt idx="13">
                  <c:v>1280</c:v>
                </c:pt>
                <c:pt idx="14">
                  <c:v>1321</c:v>
                </c:pt>
                <c:pt idx="15">
                  <c:v>1321</c:v>
                </c:pt>
                <c:pt idx="16">
                  <c:v>1321</c:v>
                </c:pt>
                <c:pt idx="17">
                  <c:v>1321</c:v>
                </c:pt>
                <c:pt idx="18">
                  <c:v>1321</c:v>
                </c:pt>
                <c:pt idx="19">
                  <c:v>1321</c:v>
                </c:pt>
                <c:pt idx="20">
                  <c:v>1321</c:v>
                </c:pt>
                <c:pt idx="21">
                  <c:v>1321</c:v>
                </c:pt>
                <c:pt idx="22">
                  <c:v>1321</c:v>
                </c:pt>
                <c:pt idx="23">
                  <c:v>1321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289</c:v>
                </c:pt>
                <c:pt idx="1">
                  <c:v>270</c:v>
                </c:pt>
                <c:pt idx="2">
                  <c:v>257</c:v>
                </c:pt>
                <c:pt idx="3">
                  <c:v>249</c:v>
                </c:pt>
                <c:pt idx="4">
                  <c:v>247</c:v>
                </c:pt>
                <c:pt idx="5">
                  <c:v>248</c:v>
                </c:pt>
                <c:pt idx="6">
                  <c:v>287</c:v>
                </c:pt>
                <c:pt idx="7">
                  <c:v>323</c:v>
                </c:pt>
                <c:pt idx="8">
                  <c:v>323</c:v>
                </c:pt>
                <c:pt idx="9">
                  <c:v>322</c:v>
                </c:pt>
                <c:pt idx="10">
                  <c:v>322</c:v>
                </c:pt>
                <c:pt idx="11">
                  <c:v>323</c:v>
                </c:pt>
                <c:pt idx="12">
                  <c:v>323</c:v>
                </c:pt>
                <c:pt idx="13">
                  <c:v>323</c:v>
                </c:pt>
                <c:pt idx="14">
                  <c:v>327</c:v>
                </c:pt>
                <c:pt idx="15">
                  <c:v>337</c:v>
                </c:pt>
                <c:pt idx="16">
                  <c:v>398.8</c:v>
                </c:pt>
                <c:pt idx="17">
                  <c:v>419</c:v>
                </c:pt>
                <c:pt idx="18">
                  <c:v>430</c:v>
                </c:pt>
                <c:pt idx="19">
                  <c:v>398</c:v>
                </c:pt>
                <c:pt idx="20">
                  <c:v>359</c:v>
                </c:pt>
                <c:pt idx="21">
                  <c:v>308</c:v>
                </c:pt>
                <c:pt idx="22">
                  <c:v>306</c:v>
                </c:pt>
                <c:pt idx="23">
                  <c:v>296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3699.2269999999999</c:v>
                </c:pt>
                <c:pt idx="1">
                  <c:v>3700.4939999999997</c:v>
                </c:pt>
                <c:pt idx="2">
                  <c:v>3702.5</c:v>
                </c:pt>
                <c:pt idx="3">
                  <c:v>3493.4359999999997</c:v>
                </c:pt>
                <c:pt idx="4">
                  <c:v>3591.35</c:v>
                </c:pt>
                <c:pt idx="5">
                  <c:v>3595.35</c:v>
                </c:pt>
                <c:pt idx="6">
                  <c:v>3586.3229999999999</c:v>
                </c:pt>
                <c:pt idx="7">
                  <c:v>3466.4990000000003</c:v>
                </c:pt>
                <c:pt idx="8">
                  <c:v>3394</c:v>
                </c:pt>
                <c:pt idx="9">
                  <c:v>3380</c:v>
                </c:pt>
                <c:pt idx="10">
                  <c:v>3348</c:v>
                </c:pt>
                <c:pt idx="11">
                  <c:v>3333</c:v>
                </c:pt>
                <c:pt idx="12">
                  <c:v>3315</c:v>
                </c:pt>
                <c:pt idx="13">
                  <c:v>3298</c:v>
                </c:pt>
                <c:pt idx="14">
                  <c:v>3313.1779999999999</c:v>
                </c:pt>
                <c:pt idx="15">
                  <c:v>3503.9770000000003</c:v>
                </c:pt>
                <c:pt idx="16">
                  <c:v>3314.2470000000003</c:v>
                </c:pt>
                <c:pt idx="17">
                  <c:v>3290.6779999999999</c:v>
                </c:pt>
                <c:pt idx="18">
                  <c:v>3253.3150000000001</c:v>
                </c:pt>
                <c:pt idx="19">
                  <c:v>3262.6669999999999</c:v>
                </c:pt>
                <c:pt idx="20">
                  <c:v>3259.002</c:v>
                </c:pt>
                <c:pt idx="21">
                  <c:v>3348.1260000000002</c:v>
                </c:pt>
                <c:pt idx="22">
                  <c:v>3368.009</c:v>
                </c:pt>
                <c:pt idx="23">
                  <c:v>3376.9110000000001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526.79999999999995</c:v>
                </c:pt>
                <c:pt idx="1">
                  <c:v>509.9</c:v>
                </c:pt>
                <c:pt idx="2">
                  <c:v>263.10000000000002</c:v>
                </c:pt>
                <c:pt idx="3">
                  <c:v>353.3</c:v>
                </c:pt>
                <c:pt idx="4">
                  <c:v>172</c:v>
                </c:pt>
                <c:pt idx="5">
                  <c:v>160</c:v>
                </c:pt>
                <c:pt idx="6">
                  <c:v>138</c:v>
                </c:pt>
                <c:pt idx="7">
                  <c:v>149</c:v>
                </c:pt>
                <c:pt idx="8">
                  <c:v>139</c:v>
                </c:pt>
                <c:pt idx="9">
                  <c:v>138</c:v>
                </c:pt>
                <c:pt idx="10">
                  <c:v>138</c:v>
                </c:pt>
                <c:pt idx="11">
                  <c:v>138</c:v>
                </c:pt>
                <c:pt idx="12">
                  <c:v>128</c:v>
                </c:pt>
                <c:pt idx="13">
                  <c:v>129</c:v>
                </c:pt>
                <c:pt idx="14">
                  <c:v>126</c:v>
                </c:pt>
                <c:pt idx="15">
                  <c:v>235.6</c:v>
                </c:pt>
                <c:pt idx="16">
                  <c:v>406.3</c:v>
                </c:pt>
                <c:pt idx="17">
                  <c:v>487.3</c:v>
                </c:pt>
                <c:pt idx="18">
                  <c:v>960.6</c:v>
                </c:pt>
                <c:pt idx="19">
                  <c:v>1122</c:v>
                </c:pt>
                <c:pt idx="20">
                  <c:v>1137</c:v>
                </c:pt>
                <c:pt idx="21">
                  <c:v>1133</c:v>
                </c:pt>
                <c:pt idx="22">
                  <c:v>1037.5</c:v>
                </c:pt>
                <c:pt idx="23">
                  <c:v>1069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1248.4870000000001</c:v>
                </c:pt>
                <c:pt idx="1">
                  <c:v>1302.3539999999998</c:v>
                </c:pt>
                <c:pt idx="2">
                  <c:v>1370.5129999999997</c:v>
                </c:pt>
                <c:pt idx="3">
                  <c:v>1421.2559999999999</c:v>
                </c:pt>
                <c:pt idx="4">
                  <c:v>1466.5729999999996</c:v>
                </c:pt>
                <c:pt idx="5">
                  <c:v>1512.6439999999998</c:v>
                </c:pt>
                <c:pt idx="6">
                  <c:v>1709.0839999999994</c:v>
                </c:pt>
                <c:pt idx="7">
                  <c:v>2298.6629999999996</c:v>
                </c:pt>
                <c:pt idx="8">
                  <c:v>3015.1630000000009</c:v>
                </c:pt>
                <c:pt idx="9">
                  <c:v>3622.2139999999995</c:v>
                </c:pt>
                <c:pt idx="10">
                  <c:v>4039.1689999999999</c:v>
                </c:pt>
                <c:pt idx="11">
                  <c:v>4267.4110000000001</c:v>
                </c:pt>
                <c:pt idx="12">
                  <c:v>4305.3509999999987</c:v>
                </c:pt>
                <c:pt idx="13">
                  <c:v>4204.5049999999992</c:v>
                </c:pt>
                <c:pt idx="14">
                  <c:v>3909.8669999999997</c:v>
                </c:pt>
                <c:pt idx="15">
                  <c:v>3415.9809999999998</c:v>
                </c:pt>
                <c:pt idx="16">
                  <c:v>2717.3489999999997</c:v>
                </c:pt>
                <c:pt idx="17">
                  <c:v>1909.9969999999996</c:v>
                </c:pt>
                <c:pt idx="18">
                  <c:v>1134.5320000000004</c:v>
                </c:pt>
                <c:pt idx="19">
                  <c:v>769.3059999999997</c:v>
                </c:pt>
                <c:pt idx="20">
                  <c:v>650.20400000000006</c:v>
                </c:pt>
                <c:pt idx="21">
                  <c:v>585.19500000000016</c:v>
                </c:pt>
                <c:pt idx="22">
                  <c:v>550.26600000000008</c:v>
                </c:pt>
                <c:pt idx="23">
                  <c:v>540.06000000000017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117</c:v>
                </c:pt>
                <c:pt idx="1">
                  <c:v>114</c:v>
                </c:pt>
                <c:pt idx="2">
                  <c:v>114</c:v>
                </c:pt>
                <c:pt idx="3">
                  <c:v>116</c:v>
                </c:pt>
                <c:pt idx="4">
                  <c:v>117</c:v>
                </c:pt>
                <c:pt idx="5">
                  <c:v>121</c:v>
                </c:pt>
                <c:pt idx="6">
                  <c:v>139</c:v>
                </c:pt>
                <c:pt idx="7">
                  <c:v>168</c:v>
                </c:pt>
                <c:pt idx="8">
                  <c:v>189</c:v>
                </c:pt>
                <c:pt idx="9">
                  <c:v>201</c:v>
                </c:pt>
                <c:pt idx="10">
                  <c:v>207</c:v>
                </c:pt>
                <c:pt idx="11">
                  <c:v>207</c:v>
                </c:pt>
                <c:pt idx="12">
                  <c:v>205</c:v>
                </c:pt>
                <c:pt idx="13">
                  <c:v>201</c:v>
                </c:pt>
                <c:pt idx="14">
                  <c:v>197</c:v>
                </c:pt>
                <c:pt idx="15">
                  <c:v>188</c:v>
                </c:pt>
                <c:pt idx="16">
                  <c:v>178</c:v>
                </c:pt>
                <c:pt idx="17">
                  <c:v>161</c:v>
                </c:pt>
                <c:pt idx="18">
                  <c:v>138</c:v>
                </c:pt>
                <c:pt idx="19">
                  <c:v>125</c:v>
                </c:pt>
                <c:pt idx="20">
                  <c:v>123</c:v>
                </c:pt>
                <c:pt idx="21">
                  <c:v>119</c:v>
                </c:pt>
                <c:pt idx="22">
                  <c:v>114</c:v>
                </c:pt>
                <c:pt idx="23">
                  <c:v>109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319</c:v>
                </c:pt>
                <c:pt idx="1">
                  <c:v>219</c:v>
                </c:pt>
                <c:pt idx="2">
                  <c:v>139</c:v>
                </c:pt>
                <c:pt idx="3">
                  <c:v>139</c:v>
                </c:pt>
                <c:pt idx="4">
                  <c:v>219</c:v>
                </c:pt>
                <c:pt idx="5">
                  <c:v>249</c:v>
                </c:pt>
                <c:pt idx="6">
                  <c:v>326</c:v>
                </c:pt>
                <c:pt idx="7">
                  <c:v>506</c:v>
                </c:pt>
                <c:pt idx="8">
                  <c:v>506</c:v>
                </c:pt>
                <c:pt idx="9">
                  <c:v>356</c:v>
                </c:pt>
                <c:pt idx="10">
                  <c:v>270</c:v>
                </c:pt>
                <c:pt idx="11">
                  <c:v>275</c:v>
                </c:pt>
                <c:pt idx="12">
                  <c:v>287</c:v>
                </c:pt>
                <c:pt idx="13">
                  <c:v>265</c:v>
                </c:pt>
                <c:pt idx="14">
                  <c:v>265</c:v>
                </c:pt>
                <c:pt idx="15">
                  <c:v>265</c:v>
                </c:pt>
                <c:pt idx="16">
                  <c:v>479</c:v>
                </c:pt>
                <c:pt idx="17">
                  <c:v>717</c:v>
                </c:pt>
                <c:pt idx="18">
                  <c:v>1101</c:v>
                </c:pt>
                <c:pt idx="19">
                  <c:v>1249</c:v>
                </c:pt>
                <c:pt idx="20">
                  <c:v>1225</c:v>
                </c:pt>
                <c:pt idx="21">
                  <c:v>1139</c:v>
                </c:pt>
                <c:pt idx="22">
                  <c:v>1046</c:v>
                </c:pt>
                <c:pt idx="23">
                  <c:v>483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26408"/>
        <c:axId val="3726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7520.5540000000001</c:v>
                </c:pt>
                <c:pt idx="1">
                  <c:v>7436.7260000000015</c:v>
                </c:pt>
                <c:pt idx="2">
                  <c:v>7167.1210000000019</c:v>
                </c:pt>
                <c:pt idx="3">
                  <c:v>7093.0359999999991</c:v>
                </c:pt>
                <c:pt idx="4">
                  <c:v>7133.8990000000013</c:v>
                </c:pt>
                <c:pt idx="5">
                  <c:v>7206.9760000000006</c:v>
                </c:pt>
                <c:pt idx="6">
                  <c:v>7506.4199999999992</c:v>
                </c:pt>
                <c:pt idx="7">
                  <c:v>8232.1380000000008</c:v>
                </c:pt>
                <c:pt idx="8">
                  <c:v>8846.119999999999</c:v>
                </c:pt>
                <c:pt idx="9">
                  <c:v>9299.2139999999999</c:v>
                </c:pt>
                <c:pt idx="10">
                  <c:v>9604.1690000000035</c:v>
                </c:pt>
                <c:pt idx="11">
                  <c:v>9823.3990000000031</c:v>
                </c:pt>
                <c:pt idx="12">
                  <c:v>9843.31</c:v>
                </c:pt>
                <c:pt idx="13">
                  <c:v>9700.485999999999</c:v>
                </c:pt>
                <c:pt idx="14">
                  <c:v>9459.0450000000001</c:v>
                </c:pt>
                <c:pt idx="15">
                  <c:v>9266.5390000000007</c:v>
                </c:pt>
                <c:pt idx="16">
                  <c:v>8814.735999999999</c:v>
                </c:pt>
                <c:pt idx="17">
                  <c:v>8305.9799999999977</c:v>
                </c:pt>
                <c:pt idx="18">
                  <c:v>8338.4409999999989</c:v>
                </c:pt>
                <c:pt idx="19">
                  <c:v>8246.9360000000015</c:v>
                </c:pt>
                <c:pt idx="20">
                  <c:v>8074.1879999999992</c:v>
                </c:pt>
                <c:pt idx="21">
                  <c:v>7953.2849999999999</c:v>
                </c:pt>
                <c:pt idx="22">
                  <c:v>7742.8050000000021</c:v>
                </c:pt>
                <c:pt idx="23">
                  <c:v>7194.9830000000011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26408"/>
        <c:axId val="3726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425</c:v>
                </c:pt>
                <c:pt idx="1">
                  <c:v>404.3</c:v>
                </c:pt>
                <c:pt idx="2">
                  <c:v>405</c:v>
                </c:pt>
                <c:pt idx="3">
                  <c:v>395.85</c:v>
                </c:pt>
                <c:pt idx="4">
                  <c:v>377.06</c:v>
                </c:pt>
                <c:pt idx="5">
                  <c:v>305.60000000000002</c:v>
                </c:pt>
                <c:pt idx="6">
                  <c:v>371</c:v>
                </c:pt>
                <c:pt idx="7">
                  <c:v>265.51</c:v>
                </c:pt>
                <c:pt idx="8">
                  <c:v>197.88</c:v>
                </c:pt>
                <c:pt idx="9">
                  <c:v>130.28</c:v>
                </c:pt>
                <c:pt idx="10">
                  <c:v>130</c:v>
                </c:pt>
                <c:pt idx="11">
                  <c:v>96.19</c:v>
                </c:pt>
                <c:pt idx="12">
                  <c:v>119.6</c:v>
                </c:pt>
                <c:pt idx="13">
                  <c:v>197.88</c:v>
                </c:pt>
                <c:pt idx="14">
                  <c:v>298.33</c:v>
                </c:pt>
                <c:pt idx="15">
                  <c:v>300.20999999999998</c:v>
                </c:pt>
                <c:pt idx="16">
                  <c:v>354.38</c:v>
                </c:pt>
                <c:pt idx="17">
                  <c:v>432.46</c:v>
                </c:pt>
                <c:pt idx="18">
                  <c:v>455.15</c:v>
                </c:pt>
                <c:pt idx="19">
                  <c:v>484.36</c:v>
                </c:pt>
                <c:pt idx="20">
                  <c:v>498.84</c:v>
                </c:pt>
                <c:pt idx="21">
                  <c:v>497</c:v>
                </c:pt>
                <c:pt idx="22">
                  <c:v>467.89</c:v>
                </c:pt>
                <c:pt idx="23">
                  <c:v>465.24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27584"/>
        <c:axId val="3727192"/>
      </c:lineChart>
      <c:catAx>
        <c:axId val="3726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26800"/>
        <c:crosses val="autoZero"/>
        <c:auto val="1"/>
        <c:lblAlgn val="ctr"/>
        <c:lblOffset val="100"/>
        <c:noMultiLvlLbl val="0"/>
      </c:catAx>
      <c:valAx>
        <c:axId val="372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26408"/>
        <c:crosses val="autoZero"/>
        <c:crossBetween val="between"/>
      </c:valAx>
      <c:valAx>
        <c:axId val="3727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27584"/>
        <c:crosses val="max"/>
        <c:crossBetween val="between"/>
      </c:valAx>
      <c:catAx>
        <c:axId val="3727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27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7520.5139999999983</v>
      </c>
      <c r="C4" s="18">
        <v>7436.7480000000005</v>
      </c>
      <c r="D4" s="18">
        <v>7167.1129999999985</v>
      </c>
      <c r="E4" s="18">
        <v>7092.9919999999993</v>
      </c>
      <c r="F4" s="18">
        <v>7133.9230000000007</v>
      </c>
      <c r="G4" s="18">
        <v>7206.9940000000015</v>
      </c>
      <c r="H4" s="18">
        <v>7506.4069999999992</v>
      </c>
      <c r="I4" s="18">
        <v>8232.1619999999984</v>
      </c>
      <c r="J4" s="18">
        <v>8846.1630000000023</v>
      </c>
      <c r="K4" s="18">
        <v>9299.2139999999999</v>
      </c>
      <c r="L4" s="18">
        <v>9604.1689999999999</v>
      </c>
      <c r="M4" s="18">
        <v>9823.4110000000001</v>
      </c>
      <c r="N4" s="18">
        <v>9843.3510000000024</v>
      </c>
      <c r="O4" s="18">
        <v>9700.505000000001</v>
      </c>
      <c r="P4" s="18">
        <v>9459.0450000000001</v>
      </c>
      <c r="Q4" s="18">
        <v>9266.5580000000027</v>
      </c>
      <c r="R4" s="18">
        <v>8814.6959999999981</v>
      </c>
      <c r="S4" s="18">
        <v>8305.9750000000004</v>
      </c>
      <c r="T4" s="18">
        <v>8338.4470000000019</v>
      </c>
      <c r="U4" s="18">
        <v>8246.9729999999981</v>
      </c>
      <c r="V4" s="18">
        <v>8074.2060000000001</v>
      </c>
      <c r="W4" s="18">
        <v>7953.3209999999999</v>
      </c>
      <c r="X4" s="18">
        <v>7742.7750000000033</v>
      </c>
      <c r="Y4" s="18">
        <v>7194.9709999999995</v>
      </c>
      <c r="Z4" s="19"/>
      <c r="AA4" s="20">
        <f>SUM(B4:Z4)</f>
        <v>199810.63299999997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425</v>
      </c>
      <c r="C7" s="28">
        <v>404.3</v>
      </c>
      <c r="D7" s="28">
        <v>405</v>
      </c>
      <c r="E7" s="28">
        <v>395.85</v>
      </c>
      <c r="F7" s="28">
        <v>377.06</v>
      </c>
      <c r="G7" s="28">
        <v>305.60000000000002</v>
      </c>
      <c r="H7" s="28">
        <v>371</v>
      </c>
      <c r="I7" s="28">
        <v>265.51</v>
      </c>
      <c r="J7" s="28">
        <v>197.88</v>
      </c>
      <c r="K7" s="28">
        <v>130.28</v>
      </c>
      <c r="L7" s="28">
        <v>130</v>
      </c>
      <c r="M7" s="28">
        <v>96.19</v>
      </c>
      <c r="N7" s="28">
        <v>119.6</v>
      </c>
      <c r="O7" s="28">
        <v>197.88</v>
      </c>
      <c r="P7" s="28">
        <v>298.33</v>
      </c>
      <c r="Q7" s="28">
        <v>300.20999999999998</v>
      </c>
      <c r="R7" s="28">
        <v>354.38</v>
      </c>
      <c r="S7" s="28">
        <v>432.46</v>
      </c>
      <c r="T7" s="28">
        <v>455.15</v>
      </c>
      <c r="U7" s="28">
        <v>484.36</v>
      </c>
      <c r="V7" s="28">
        <v>498.84</v>
      </c>
      <c r="W7" s="28">
        <v>497</v>
      </c>
      <c r="X7" s="28">
        <v>467.89</v>
      </c>
      <c r="Y7" s="28">
        <v>465.24</v>
      </c>
      <c r="Z7" s="29"/>
      <c r="AA7" s="30">
        <f>IF(SUM(B7:Z7)&lt;&gt;0,AVERAGEIF(B7:Z7,"&lt;&gt;"""),"")</f>
        <v>336.45875000000001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1321</v>
      </c>
      <c r="C10" s="42">
        <v>1321</v>
      </c>
      <c r="D10" s="42">
        <v>1321</v>
      </c>
      <c r="E10" s="42">
        <v>1321</v>
      </c>
      <c r="F10" s="42">
        <v>1321</v>
      </c>
      <c r="G10" s="42">
        <v>1321</v>
      </c>
      <c r="H10" s="42">
        <v>1321</v>
      </c>
      <c r="I10" s="42">
        <v>1321</v>
      </c>
      <c r="J10" s="42">
        <v>1280</v>
      </c>
      <c r="K10" s="42">
        <v>1280</v>
      </c>
      <c r="L10" s="42">
        <v>1280</v>
      </c>
      <c r="M10" s="42">
        <v>1280</v>
      </c>
      <c r="N10" s="42">
        <v>1280</v>
      </c>
      <c r="O10" s="42">
        <v>1280</v>
      </c>
      <c r="P10" s="42">
        <v>1321</v>
      </c>
      <c r="Q10" s="42">
        <v>1321</v>
      </c>
      <c r="R10" s="42">
        <v>1321</v>
      </c>
      <c r="S10" s="42">
        <v>1321</v>
      </c>
      <c r="T10" s="42">
        <v>1321</v>
      </c>
      <c r="U10" s="42">
        <v>1321</v>
      </c>
      <c r="V10" s="42">
        <v>1321</v>
      </c>
      <c r="W10" s="42">
        <v>1321</v>
      </c>
      <c r="X10" s="42">
        <v>1321</v>
      </c>
      <c r="Y10" s="42">
        <v>1321</v>
      </c>
      <c r="Z10" s="43"/>
      <c r="AA10" s="44">
        <f t="shared" ref="AA10:AA15" si="0">SUM(B10:Z10)</f>
        <v>31458</v>
      </c>
    </row>
    <row r="11" spans="1:27" ht="24.95" customHeight="1" x14ac:dyDescent="0.2">
      <c r="A11" s="45" t="s">
        <v>7</v>
      </c>
      <c r="B11" s="46">
        <v>289</v>
      </c>
      <c r="C11" s="47">
        <v>270</v>
      </c>
      <c r="D11" s="47">
        <v>257</v>
      </c>
      <c r="E11" s="47">
        <v>249</v>
      </c>
      <c r="F11" s="47">
        <v>247</v>
      </c>
      <c r="G11" s="47">
        <v>248</v>
      </c>
      <c r="H11" s="47">
        <v>287</v>
      </c>
      <c r="I11" s="47">
        <v>323</v>
      </c>
      <c r="J11" s="47">
        <v>323</v>
      </c>
      <c r="K11" s="47">
        <v>322</v>
      </c>
      <c r="L11" s="47">
        <v>322</v>
      </c>
      <c r="M11" s="47">
        <v>323</v>
      </c>
      <c r="N11" s="47">
        <v>323</v>
      </c>
      <c r="O11" s="47">
        <v>323</v>
      </c>
      <c r="P11" s="47">
        <v>327</v>
      </c>
      <c r="Q11" s="47">
        <v>337</v>
      </c>
      <c r="R11" s="47">
        <v>398.8</v>
      </c>
      <c r="S11" s="47">
        <v>419</v>
      </c>
      <c r="T11" s="47">
        <v>430</v>
      </c>
      <c r="U11" s="47">
        <v>398</v>
      </c>
      <c r="V11" s="47">
        <v>359</v>
      </c>
      <c r="W11" s="47">
        <v>308</v>
      </c>
      <c r="X11" s="47">
        <v>306</v>
      </c>
      <c r="Y11" s="47">
        <v>296</v>
      </c>
      <c r="Z11" s="48"/>
      <c r="AA11" s="49">
        <f t="shared" si="0"/>
        <v>7684.8</v>
      </c>
    </row>
    <row r="12" spans="1:27" ht="24.95" customHeight="1" x14ac:dyDescent="0.2">
      <c r="A12" s="50" t="s">
        <v>8</v>
      </c>
      <c r="B12" s="51">
        <v>3699.2269999999999</v>
      </c>
      <c r="C12" s="52">
        <v>3700.4939999999997</v>
      </c>
      <c r="D12" s="52">
        <v>3702.5</v>
      </c>
      <c r="E12" s="52">
        <v>3493.4359999999997</v>
      </c>
      <c r="F12" s="52">
        <v>3591.35</v>
      </c>
      <c r="G12" s="52">
        <v>3595.35</v>
      </c>
      <c r="H12" s="52">
        <v>3586.3229999999999</v>
      </c>
      <c r="I12" s="52">
        <v>3466.4990000000003</v>
      </c>
      <c r="J12" s="52">
        <v>3394</v>
      </c>
      <c r="K12" s="52">
        <v>3380</v>
      </c>
      <c r="L12" s="52">
        <v>3348</v>
      </c>
      <c r="M12" s="52">
        <v>3333</v>
      </c>
      <c r="N12" s="52">
        <v>3315</v>
      </c>
      <c r="O12" s="52">
        <v>3298</v>
      </c>
      <c r="P12" s="52">
        <v>3313.1779999999999</v>
      </c>
      <c r="Q12" s="52">
        <v>3503.9770000000003</v>
      </c>
      <c r="R12" s="52">
        <v>3314.2470000000003</v>
      </c>
      <c r="S12" s="52">
        <v>3290.6779999999999</v>
      </c>
      <c r="T12" s="52">
        <v>3253.3150000000001</v>
      </c>
      <c r="U12" s="52">
        <v>3262.6669999999999</v>
      </c>
      <c r="V12" s="52">
        <v>3259.002</v>
      </c>
      <c r="W12" s="52">
        <v>3348.1260000000002</v>
      </c>
      <c r="X12" s="52">
        <v>3368.009</v>
      </c>
      <c r="Y12" s="52">
        <v>3376.9110000000001</v>
      </c>
      <c r="Z12" s="53"/>
      <c r="AA12" s="54">
        <f t="shared" si="0"/>
        <v>82193.28899999999</v>
      </c>
    </row>
    <row r="13" spans="1:27" ht="24.95" customHeight="1" x14ac:dyDescent="0.2">
      <c r="A13" s="50" t="s">
        <v>9</v>
      </c>
      <c r="B13" s="51">
        <v>319</v>
      </c>
      <c r="C13" s="52">
        <v>219</v>
      </c>
      <c r="D13" s="52">
        <v>139</v>
      </c>
      <c r="E13" s="52">
        <v>139</v>
      </c>
      <c r="F13" s="52">
        <v>219</v>
      </c>
      <c r="G13" s="52">
        <v>249</v>
      </c>
      <c r="H13" s="52">
        <v>326</v>
      </c>
      <c r="I13" s="52">
        <v>506</v>
      </c>
      <c r="J13" s="52">
        <v>506</v>
      </c>
      <c r="K13" s="52">
        <v>356</v>
      </c>
      <c r="L13" s="52">
        <v>270</v>
      </c>
      <c r="M13" s="52">
        <v>275</v>
      </c>
      <c r="N13" s="52">
        <v>287</v>
      </c>
      <c r="O13" s="52">
        <v>265</v>
      </c>
      <c r="P13" s="52">
        <v>265</v>
      </c>
      <c r="Q13" s="52">
        <v>265</v>
      </c>
      <c r="R13" s="52">
        <v>479</v>
      </c>
      <c r="S13" s="52">
        <v>717</v>
      </c>
      <c r="T13" s="52">
        <v>1101</v>
      </c>
      <c r="U13" s="52">
        <v>1249</v>
      </c>
      <c r="V13" s="52">
        <v>1225</v>
      </c>
      <c r="W13" s="52">
        <v>1139</v>
      </c>
      <c r="X13" s="52">
        <v>1046</v>
      </c>
      <c r="Y13" s="52">
        <v>483</v>
      </c>
      <c r="Z13" s="53"/>
      <c r="AA13" s="54">
        <f t="shared" si="0"/>
        <v>12044</v>
      </c>
    </row>
    <row r="14" spans="1:27" ht="24.95" customHeight="1" x14ac:dyDescent="0.2">
      <c r="A14" s="55" t="s">
        <v>10</v>
      </c>
      <c r="B14" s="56">
        <v>1248.4870000000001</v>
      </c>
      <c r="C14" s="57">
        <v>1302.3539999999998</v>
      </c>
      <c r="D14" s="57">
        <v>1370.5129999999997</v>
      </c>
      <c r="E14" s="57">
        <v>1421.2559999999999</v>
      </c>
      <c r="F14" s="57">
        <v>1466.5729999999996</v>
      </c>
      <c r="G14" s="57">
        <v>1512.6439999999998</v>
      </c>
      <c r="H14" s="57">
        <v>1709.0839999999994</v>
      </c>
      <c r="I14" s="57">
        <v>2298.6629999999996</v>
      </c>
      <c r="J14" s="57">
        <v>3015.1630000000009</v>
      </c>
      <c r="K14" s="57">
        <v>3622.2139999999995</v>
      </c>
      <c r="L14" s="57">
        <v>4039.1689999999999</v>
      </c>
      <c r="M14" s="57">
        <v>4267.4110000000001</v>
      </c>
      <c r="N14" s="57">
        <v>4305.3509999999987</v>
      </c>
      <c r="O14" s="57">
        <v>4204.5049999999992</v>
      </c>
      <c r="P14" s="57">
        <v>3909.8669999999997</v>
      </c>
      <c r="Q14" s="57">
        <v>3415.9809999999998</v>
      </c>
      <c r="R14" s="57">
        <v>2717.3489999999997</v>
      </c>
      <c r="S14" s="57">
        <v>1909.9969999999996</v>
      </c>
      <c r="T14" s="57">
        <v>1134.5320000000004</v>
      </c>
      <c r="U14" s="57">
        <v>769.3059999999997</v>
      </c>
      <c r="V14" s="57">
        <v>650.20400000000006</v>
      </c>
      <c r="W14" s="57">
        <v>585.19500000000016</v>
      </c>
      <c r="X14" s="57">
        <v>550.26600000000008</v>
      </c>
      <c r="Y14" s="57">
        <v>540.06000000000017</v>
      </c>
      <c r="Z14" s="58"/>
      <c r="AA14" s="59">
        <f t="shared" si="0"/>
        <v>51966.143999999993</v>
      </c>
    </row>
    <row r="15" spans="1:27" ht="24.95" customHeight="1" x14ac:dyDescent="0.2">
      <c r="A15" s="55" t="s">
        <v>11</v>
      </c>
      <c r="B15" s="56">
        <v>117</v>
      </c>
      <c r="C15" s="57">
        <v>114</v>
      </c>
      <c r="D15" s="57">
        <v>114</v>
      </c>
      <c r="E15" s="57">
        <v>116</v>
      </c>
      <c r="F15" s="57">
        <v>117</v>
      </c>
      <c r="G15" s="57">
        <v>121</v>
      </c>
      <c r="H15" s="57">
        <v>139</v>
      </c>
      <c r="I15" s="57">
        <v>168</v>
      </c>
      <c r="J15" s="57">
        <v>189</v>
      </c>
      <c r="K15" s="57">
        <v>201</v>
      </c>
      <c r="L15" s="57">
        <v>207</v>
      </c>
      <c r="M15" s="57">
        <v>207</v>
      </c>
      <c r="N15" s="57">
        <v>205</v>
      </c>
      <c r="O15" s="57">
        <v>201</v>
      </c>
      <c r="P15" s="57">
        <v>197</v>
      </c>
      <c r="Q15" s="57">
        <v>188</v>
      </c>
      <c r="R15" s="57">
        <v>178</v>
      </c>
      <c r="S15" s="57">
        <v>161</v>
      </c>
      <c r="T15" s="57">
        <v>138</v>
      </c>
      <c r="U15" s="57">
        <v>125</v>
      </c>
      <c r="V15" s="57">
        <v>123</v>
      </c>
      <c r="W15" s="57">
        <v>119</v>
      </c>
      <c r="X15" s="57">
        <v>114</v>
      </c>
      <c r="Y15" s="57">
        <v>109</v>
      </c>
      <c r="Z15" s="58"/>
      <c r="AA15" s="59">
        <f t="shared" si="0"/>
        <v>3668</v>
      </c>
    </row>
    <row r="16" spans="1:27" ht="30" customHeight="1" thickBot="1" x14ac:dyDescent="0.25">
      <c r="A16" s="60" t="s">
        <v>12</v>
      </c>
      <c r="B16" s="61">
        <f>IF(LEN(B$2)&gt;0,SUM(B10:B15),"")</f>
        <v>6993.7139999999999</v>
      </c>
      <c r="C16" s="62">
        <f t="shared" ref="C16:Z16" si="1">IF(LEN(C$2)&gt;0,SUM(C10:C15),"")</f>
        <v>6926.848</v>
      </c>
      <c r="D16" s="62">
        <f t="shared" si="1"/>
        <v>6904.0129999999999</v>
      </c>
      <c r="E16" s="62">
        <f t="shared" si="1"/>
        <v>6739.6919999999991</v>
      </c>
      <c r="F16" s="62">
        <f t="shared" si="1"/>
        <v>6961.9229999999998</v>
      </c>
      <c r="G16" s="62">
        <f t="shared" si="1"/>
        <v>7046.9940000000006</v>
      </c>
      <c r="H16" s="62">
        <f t="shared" si="1"/>
        <v>7368.4069999999992</v>
      </c>
      <c r="I16" s="62">
        <f t="shared" si="1"/>
        <v>8083.1619999999994</v>
      </c>
      <c r="J16" s="62">
        <f t="shared" si="1"/>
        <v>8707.1630000000005</v>
      </c>
      <c r="K16" s="62">
        <f t="shared" si="1"/>
        <v>9161.2139999999999</v>
      </c>
      <c r="L16" s="62">
        <f t="shared" si="1"/>
        <v>9466.1689999999999</v>
      </c>
      <c r="M16" s="62">
        <f t="shared" si="1"/>
        <v>9685.4110000000001</v>
      </c>
      <c r="N16" s="62">
        <f t="shared" si="1"/>
        <v>9715.3509999999987</v>
      </c>
      <c r="O16" s="62">
        <f t="shared" si="1"/>
        <v>9571.5049999999992</v>
      </c>
      <c r="P16" s="62">
        <f t="shared" si="1"/>
        <v>9333.0450000000001</v>
      </c>
      <c r="Q16" s="62">
        <f t="shared" si="1"/>
        <v>9030.9580000000005</v>
      </c>
      <c r="R16" s="62">
        <f t="shared" si="1"/>
        <v>8408.3960000000006</v>
      </c>
      <c r="S16" s="62">
        <f t="shared" si="1"/>
        <v>7818.6749999999993</v>
      </c>
      <c r="T16" s="62">
        <f t="shared" si="1"/>
        <v>7377.8470000000007</v>
      </c>
      <c r="U16" s="62">
        <f t="shared" si="1"/>
        <v>7124.972999999999</v>
      </c>
      <c r="V16" s="62">
        <f t="shared" si="1"/>
        <v>6937.2060000000001</v>
      </c>
      <c r="W16" s="62">
        <f t="shared" si="1"/>
        <v>6820.3209999999999</v>
      </c>
      <c r="X16" s="62">
        <f t="shared" si="1"/>
        <v>6705.2749999999996</v>
      </c>
      <c r="Y16" s="62">
        <f t="shared" si="1"/>
        <v>6125.9710000000005</v>
      </c>
      <c r="Z16" s="63" t="str">
        <f t="shared" si="1"/>
        <v/>
      </c>
      <c r="AA16" s="64">
        <f>SUM(AA10:AA15)</f>
        <v>189014.23299999998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1800.9</v>
      </c>
      <c r="C28" s="72">
        <v>1720.9</v>
      </c>
      <c r="D28" s="72">
        <v>1673.9</v>
      </c>
      <c r="E28" s="72">
        <v>1711.9</v>
      </c>
      <c r="F28" s="72">
        <v>1818.9</v>
      </c>
      <c r="G28" s="72">
        <v>1883.9</v>
      </c>
      <c r="H28" s="72">
        <v>2124.9</v>
      </c>
      <c r="I28" s="72">
        <v>2732.9</v>
      </c>
      <c r="J28" s="72">
        <v>3199.9</v>
      </c>
      <c r="K28" s="72">
        <v>3445.9</v>
      </c>
      <c r="L28" s="72">
        <v>3615.9</v>
      </c>
      <c r="M28" s="72">
        <v>3754.9</v>
      </c>
      <c r="N28" s="72">
        <v>3777.9</v>
      </c>
      <c r="O28" s="72">
        <v>3672.9</v>
      </c>
      <c r="P28" s="72">
        <v>3477.9</v>
      </c>
      <c r="Q28" s="72">
        <v>3159.9</v>
      </c>
      <c r="R28" s="72">
        <v>3010.7</v>
      </c>
      <c r="S28" s="72">
        <v>2753.9</v>
      </c>
      <c r="T28" s="72">
        <v>2643.9</v>
      </c>
      <c r="U28" s="72">
        <v>2528.9</v>
      </c>
      <c r="V28" s="72">
        <v>2387.9</v>
      </c>
      <c r="W28" s="72">
        <v>2210.9</v>
      </c>
      <c r="X28" s="72">
        <v>2091.9</v>
      </c>
      <c r="Y28" s="72">
        <v>1509.9</v>
      </c>
      <c r="Z28" s="73"/>
      <c r="AA28" s="74">
        <f>SUM(B28:Z28)</f>
        <v>62711.400000000016</v>
      </c>
    </row>
    <row r="29" spans="1:27" ht="24.95" customHeight="1" x14ac:dyDescent="0.2">
      <c r="A29" s="75" t="s">
        <v>23</v>
      </c>
      <c r="B29" s="76">
        <v>711.71400000000006</v>
      </c>
      <c r="C29" s="77">
        <v>642.84799999999996</v>
      </c>
      <c r="D29" s="77">
        <v>709.01300000000003</v>
      </c>
      <c r="E29" s="77">
        <v>686.69200000000001</v>
      </c>
      <c r="F29" s="77">
        <v>688.923</v>
      </c>
      <c r="G29" s="77">
        <v>713.99400000000003</v>
      </c>
      <c r="H29" s="77">
        <v>783.40700000000004</v>
      </c>
      <c r="I29" s="77">
        <v>924.16200000000003</v>
      </c>
      <c r="J29" s="77">
        <v>1100.163</v>
      </c>
      <c r="K29" s="77">
        <v>1321.2139999999999</v>
      </c>
      <c r="L29" s="77">
        <v>1488.1690000000001</v>
      </c>
      <c r="M29" s="77">
        <v>1583.4110000000001</v>
      </c>
      <c r="N29" s="77">
        <v>1598.3510000000001</v>
      </c>
      <c r="O29" s="77">
        <v>1577.5050000000001</v>
      </c>
      <c r="P29" s="77">
        <v>1609.0450000000001</v>
      </c>
      <c r="Q29" s="77">
        <v>1505.9580000000001</v>
      </c>
      <c r="R29" s="77">
        <v>1351.596</v>
      </c>
      <c r="S29" s="77">
        <v>1313.675</v>
      </c>
      <c r="T29" s="77">
        <v>900.84699999999998</v>
      </c>
      <c r="U29" s="77">
        <v>757.97299999999996</v>
      </c>
      <c r="V29" s="77">
        <v>741.20600000000002</v>
      </c>
      <c r="W29" s="77">
        <v>710.32100000000003</v>
      </c>
      <c r="X29" s="77">
        <v>703.27499999999998</v>
      </c>
      <c r="Y29" s="77">
        <v>634.971</v>
      </c>
      <c r="Z29" s="78"/>
      <c r="AA29" s="79">
        <f>SUM(B29:Z29)</f>
        <v>24758.433000000005</v>
      </c>
    </row>
    <row r="30" spans="1:27" ht="24.95" customHeight="1" x14ac:dyDescent="0.2">
      <c r="A30" s="82" t="s">
        <v>24</v>
      </c>
      <c r="B30" s="80">
        <v>4693.1000000000004</v>
      </c>
      <c r="C30" s="81">
        <v>4692.1000000000004</v>
      </c>
      <c r="D30" s="81">
        <v>4664.1000000000004</v>
      </c>
      <c r="E30" s="81">
        <v>4502.1000000000004</v>
      </c>
      <c r="F30" s="81">
        <v>4626.1000000000004</v>
      </c>
      <c r="G30" s="81">
        <v>4609.1000000000004</v>
      </c>
      <c r="H30" s="81">
        <v>4598.1000000000004</v>
      </c>
      <c r="I30" s="81">
        <v>4575.1000000000004</v>
      </c>
      <c r="J30" s="81">
        <v>4546.1000000000004</v>
      </c>
      <c r="K30" s="81">
        <v>4532.1000000000004</v>
      </c>
      <c r="L30" s="81">
        <v>4500.1000000000004</v>
      </c>
      <c r="M30" s="81">
        <v>4485.1000000000004</v>
      </c>
      <c r="N30" s="81">
        <v>4467.1000000000004</v>
      </c>
      <c r="O30" s="81">
        <v>4450.1000000000004</v>
      </c>
      <c r="P30" s="81">
        <v>4372.1000000000004</v>
      </c>
      <c r="Q30" s="81">
        <v>4509.1000000000004</v>
      </c>
      <c r="R30" s="81">
        <v>4267.1000000000004</v>
      </c>
      <c r="S30" s="81">
        <v>4182.1000000000004</v>
      </c>
      <c r="T30" s="81">
        <v>4275.1000000000004</v>
      </c>
      <c r="U30" s="81">
        <v>4276.1000000000004</v>
      </c>
      <c r="V30" s="81">
        <v>4261.1000000000004</v>
      </c>
      <c r="W30" s="81">
        <v>4348.1000000000004</v>
      </c>
      <c r="X30" s="81">
        <v>4361.1000000000004</v>
      </c>
      <c r="Y30" s="81">
        <v>4366.1000000000004</v>
      </c>
      <c r="Z30" s="83"/>
      <c r="AA30" s="84">
        <f>SUM(B30:Z30)</f>
        <v>107158.40000000004</v>
      </c>
    </row>
    <row r="31" spans="1:27" ht="30" customHeight="1" thickBot="1" x14ac:dyDescent="0.25">
      <c r="A31" s="60" t="s">
        <v>25</v>
      </c>
      <c r="B31" s="61">
        <f>IF(LEN(B$2)&gt;0,SUM(B28:B30),"")</f>
        <v>7205.7139999999999</v>
      </c>
      <c r="C31" s="62">
        <f t="shared" ref="C31:Z31" si="4">IF(LEN(C$2)&gt;0,SUM(C28:C30),"")</f>
        <v>7055.848</v>
      </c>
      <c r="D31" s="62">
        <f t="shared" si="4"/>
        <v>7047.0130000000008</v>
      </c>
      <c r="E31" s="62">
        <f t="shared" si="4"/>
        <v>6900.6920000000009</v>
      </c>
      <c r="F31" s="62">
        <f t="shared" si="4"/>
        <v>7133.9230000000007</v>
      </c>
      <c r="G31" s="62">
        <f t="shared" si="4"/>
        <v>7206.9940000000006</v>
      </c>
      <c r="H31" s="62">
        <f t="shared" si="4"/>
        <v>7506.4070000000011</v>
      </c>
      <c r="I31" s="62">
        <f t="shared" si="4"/>
        <v>8232.1620000000003</v>
      </c>
      <c r="J31" s="62">
        <f t="shared" si="4"/>
        <v>8846.1630000000005</v>
      </c>
      <c r="K31" s="62">
        <f t="shared" si="4"/>
        <v>9299.2139999999999</v>
      </c>
      <c r="L31" s="62">
        <f t="shared" si="4"/>
        <v>9604.1690000000017</v>
      </c>
      <c r="M31" s="62">
        <f t="shared" si="4"/>
        <v>9823.4110000000001</v>
      </c>
      <c r="N31" s="62">
        <f t="shared" si="4"/>
        <v>9843.3510000000006</v>
      </c>
      <c r="O31" s="62">
        <f t="shared" si="4"/>
        <v>9700.505000000001</v>
      </c>
      <c r="P31" s="62">
        <f t="shared" si="4"/>
        <v>9459.0450000000001</v>
      </c>
      <c r="Q31" s="62">
        <f t="shared" si="4"/>
        <v>9174.9580000000005</v>
      </c>
      <c r="R31" s="62">
        <f t="shared" si="4"/>
        <v>8629.3960000000006</v>
      </c>
      <c r="S31" s="62">
        <f t="shared" si="4"/>
        <v>8249.6749999999993</v>
      </c>
      <c r="T31" s="62">
        <f t="shared" si="4"/>
        <v>7819.8470000000007</v>
      </c>
      <c r="U31" s="62">
        <f t="shared" si="4"/>
        <v>7562.973</v>
      </c>
      <c r="V31" s="62">
        <f t="shared" si="4"/>
        <v>7390.2060000000001</v>
      </c>
      <c r="W31" s="62">
        <f t="shared" si="4"/>
        <v>7269.3209999999999</v>
      </c>
      <c r="X31" s="62">
        <f t="shared" si="4"/>
        <v>7156.2750000000005</v>
      </c>
      <c r="Y31" s="62">
        <f t="shared" si="4"/>
        <v>6510.9710000000005</v>
      </c>
      <c r="Z31" s="63" t="str">
        <f t="shared" si="4"/>
        <v/>
      </c>
      <c r="AA31" s="64">
        <f>SUM(AA28:AA30)</f>
        <v>194628.23300000007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>
        <v>8</v>
      </c>
      <c r="E34" s="95">
        <v>43</v>
      </c>
      <c r="F34" s="95">
        <v>53</v>
      </c>
      <c r="G34" s="95">
        <v>23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>
        <v>17</v>
      </c>
      <c r="T34" s="95">
        <v>9</v>
      </c>
      <c r="U34" s="95">
        <v>1</v>
      </c>
      <c r="V34" s="95"/>
      <c r="W34" s="95">
        <v>2</v>
      </c>
      <c r="X34" s="95">
        <v>5</v>
      </c>
      <c r="Y34" s="95">
        <v>5</v>
      </c>
      <c r="Z34" s="96"/>
      <c r="AA34" s="74">
        <f t="shared" ref="AA34:AA39" si="5">SUM(B34:Z34)</f>
        <v>166</v>
      </c>
    </row>
    <row r="35" spans="1:27" ht="24.95" customHeight="1" x14ac:dyDescent="0.2">
      <c r="A35" s="97" t="s">
        <v>28</v>
      </c>
      <c r="B35" s="98">
        <v>157</v>
      </c>
      <c r="C35" s="99">
        <v>74</v>
      </c>
      <c r="D35" s="99">
        <v>80</v>
      </c>
      <c r="E35" s="99">
        <v>63</v>
      </c>
      <c r="F35" s="99">
        <v>64</v>
      </c>
      <c r="G35" s="99">
        <v>82</v>
      </c>
      <c r="H35" s="99">
        <v>83</v>
      </c>
      <c r="I35" s="99">
        <v>94</v>
      </c>
      <c r="J35" s="99">
        <v>84</v>
      </c>
      <c r="K35" s="99">
        <v>84</v>
      </c>
      <c r="L35" s="99">
        <v>84</v>
      </c>
      <c r="M35" s="99">
        <v>84</v>
      </c>
      <c r="N35" s="99">
        <v>74</v>
      </c>
      <c r="O35" s="99">
        <v>74</v>
      </c>
      <c r="P35" s="99">
        <v>71</v>
      </c>
      <c r="Q35" s="99">
        <v>89</v>
      </c>
      <c r="R35" s="99">
        <v>166</v>
      </c>
      <c r="S35" s="99">
        <v>359</v>
      </c>
      <c r="T35" s="99">
        <v>378</v>
      </c>
      <c r="U35" s="99">
        <v>382</v>
      </c>
      <c r="V35" s="99">
        <v>398</v>
      </c>
      <c r="W35" s="99">
        <v>392</v>
      </c>
      <c r="X35" s="99">
        <v>391</v>
      </c>
      <c r="Y35" s="99">
        <v>325</v>
      </c>
      <c r="Z35" s="100"/>
      <c r="AA35" s="79">
        <f t="shared" si="5"/>
        <v>4132</v>
      </c>
    </row>
    <row r="36" spans="1:27" ht="24.95" customHeight="1" x14ac:dyDescent="0.2">
      <c r="A36" s="97" t="s">
        <v>29</v>
      </c>
      <c r="B36" s="98">
        <v>319.8</v>
      </c>
      <c r="C36" s="99">
        <v>385.9</v>
      </c>
      <c r="D36" s="99">
        <v>125.1</v>
      </c>
      <c r="E36" s="99">
        <v>197.3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96.6</v>
      </c>
      <c r="R36" s="99">
        <v>190.3</v>
      </c>
      <c r="S36" s="99">
        <v>61.3</v>
      </c>
      <c r="T36" s="99">
        <v>523.6</v>
      </c>
      <c r="U36" s="99">
        <v>689</v>
      </c>
      <c r="V36" s="99">
        <v>689</v>
      </c>
      <c r="W36" s="99">
        <v>689</v>
      </c>
      <c r="X36" s="99">
        <v>591.5</v>
      </c>
      <c r="Y36" s="99">
        <v>689</v>
      </c>
      <c r="Z36" s="100"/>
      <c r="AA36" s="79">
        <f t="shared" si="5"/>
        <v>5302.4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49</v>
      </c>
      <c r="L37" s="99">
        <v>49</v>
      </c>
      <c r="M37" s="99">
        <v>49</v>
      </c>
      <c r="N37" s="99">
        <v>49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526.79999999999995</v>
      </c>
      <c r="C39" s="88">
        <f t="shared" si="6"/>
        <v>509.9</v>
      </c>
      <c r="D39" s="88">
        <f t="shared" si="6"/>
        <v>263.10000000000002</v>
      </c>
      <c r="E39" s="88">
        <f t="shared" si="6"/>
        <v>353.3</v>
      </c>
      <c r="F39" s="88">
        <f t="shared" si="6"/>
        <v>172</v>
      </c>
      <c r="G39" s="88">
        <f t="shared" si="6"/>
        <v>160</v>
      </c>
      <c r="H39" s="88">
        <f t="shared" si="6"/>
        <v>138</v>
      </c>
      <c r="I39" s="88">
        <f t="shared" si="6"/>
        <v>149</v>
      </c>
      <c r="J39" s="88">
        <f t="shared" si="6"/>
        <v>139</v>
      </c>
      <c r="K39" s="88">
        <f t="shared" si="6"/>
        <v>138</v>
      </c>
      <c r="L39" s="88">
        <f t="shared" si="6"/>
        <v>138</v>
      </c>
      <c r="M39" s="88">
        <f t="shared" si="6"/>
        <v>138</v>
      </c>
      <c r="N39" s="88">
        <f t="shared" si="6"/>
        <v>128</v>
      </c>
      <c r="O39" s="88">
        <f t="shared" si="6"/>
        <v>129</v>
      </c>
      <c r="P39" s="88">
        <f t="shared" si="6"/>
        <v>126</v>
      </c>
      <c r="Q39" s="88">
        <f t="shared" si="6"/>
        <v>235.6</v>
      </c>
      <c r="R39" s="88">
        <f t="shared" si="6"/>
        <v>406.3</v>
      </c>
      <c r="S39" s="88">
        <f t="shared" si="6"/>
        <v>487.3</v>
      </c>
      <c r="T39" s="88">
        <f t="shared" si="6"/>
        <v>960.6</v>
      </c>
      <c r="U39" s="88">
        <f t="shared" si="6"/>
        <v>1122</v>
      </c>
      <c r="V39" s="88">
        <f t="shared" si="6"/>
        <v>1137</v>
      </c>
      <c r="W39" s="88">
        <f t="shared" si="6"/>
        <v>1133</v>
      </c>
      <c r="X39" s="88">
        <f t="shared" si="6"/>
        <v>1037.5</v>
      </c>
      <c r="Y39" s="88">
        <f t="shared" si="6"/>
        <v>1069</v>
      </c>
      <c r="Z39" s="89" t="str">
        <f t="shared" si="6"/>
        <v/>
      </c>
      <c r="AA39" s="90">
        <f t="shared" si="5"/>
        <v>10796.4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314.8</v>
      </c>
      <c r="C44" s="99">
        <v>380.9</v>
      </c>
      <c r="D44" s="99">
        <v>120.1</v>
      </c>
      <c r="E44" s="99">
        <v>192.3</v>
      </c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91.6</v>
      </c>
      <c r="R44" s="99">
        <v>185.3</v>
      </c>
      <c r="S44" s="99">
        <v>56.3</v>
      </c>
      <c r="T44" s="99">
        <v>518.6</v>
      </c>
      <c r="U44" s="99">
        <v>684</v>
      </c>
      <c r="V44" s="99">
        <v>684</v>
      </c>
      <c r="W44" s="99">
        <v>684</v>
      </c>
      <c r="X44" s="99">
        <v>586.5</v>
      </c>
      <c r="Y44" s="99">
        <v>684</v>
      </c>
      <c r="Z44" s="100"/>
      <c r="AA44" s="79">
        <f t="shared" si="7"/>
        <v>5182.3999999999996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314.8</v>
      </c>
      <c r="C48" s="88">
        <f t="shared" ref="C48:Z48" si="8">IF(LEN(C$2)&gt;0,SUM(C42:C47),"")</f>
        <v>380.9</v>
      </c>
      <c r="D48" s="88">
        <f t="shared" si="8"/>
        <v>120.1</v>
      </c>
      <c r="E48" s="88">
        <f t="shared" si="8"/>
        <v>192.3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91.6</v>
      </c>
      <c r="R48" s="88">
        <f t="shared" si="8"/>
        <v>185.3</v>
      </c>
      <c r="S48" s="88">
        <f t="shared" si="8"/>
        <v>56.3</v>
      </c>
      <c r="T48" s="88">
        <f t="shared" si="8"/>
        <v>518.6</v>
      </c>
      <c r="U48" s="88">
        <f t="shared" si="8"/>
        <v>684</v>
      </c>
      <c r="V48" s="88">
        <f t="shared" si="8"/>
        <v>684</v>
      </c>
      <c r="W48" s="88">
        <f t="shared" si="8"/>
        <v>684</v>
      </c>
      <c r="X48" s="88">
        <f t="shared" si="8"/>
        <v>586.5</v>
      </c>
      <c r="Y48" s="88">
        <f t="shared" si="8"/>
        <v>684</v>
      </c>
      <c r="Z48" s="89" t="str">
        <f t="shared" si="8"/>
        <v/>
      </c>
      <c r="AA48" s="90">
        <f t="shared" si="7"/>
        <v>5182.3999999999996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7520.5140000000001</v>
      </c>
      <c r="C51" s="88">
        <f t="shared" si="10"/>
        <v>7436.7479999999996</v>
      </c>
      <c r="D51" s="88">
        <f t="shared" si="10"/>
        <v>7167.1130000000003</v>
      </c>
      <c r="E51" s="88">
        <f t="shared" si="10"/>
        <v>7092.9919999999993</v>
      </c>
      <c r="F51" s="88">
        <f t="shared" si="10"/>
        <v>7133.9229999999998</v>
      </c>
      <c r="G51" s="88">
        <f t="shared" si="10"/>
        <v>7206.9940000000006</v>
      </c>
      <c r="H51" s="88">
        <f t="shared" si="10"/>
        <v>7506.4069999999992</v>
      </c>
      <c r="I51" s="88">
        <f t="shared" si="10"/>
        <v>8232.1620000000003</v>
      </c>
      <c r="J51" s="88">
        <f t="shared" si="10"/>
        <v>8846.1630000000005</v>
      </c>
      <c r="K51" s="88">
        <f t="shared" si="10"/>
        <v>9299.2139999999999</v>
      </c>
      <c r="L51" s="88">
        <f t="shared" si="10"/>
        <v>9604.1689999999999</v>
      </c>
      <c r="M51" s="88">
        <f t="shared" si="10"/>
        <v>9823.4110000000001</v>
      </c>
      <c r="N51" s="88">
        <f t="shared" si="10"/>
        <v>9843.3509999999987</v>
      </c>
      <c r="O51" s="88">
        <f t="shared" si="10"/>
        <v>9700.5049999999992</v>
      </c>
      <c r="P51" s="88">
        <f t="shared" si="10"/>
        <v>9459.0450000000001</v>
      </c>
      <c r="Q51" s="88">
        <f t="shared" si="10"/>
        <v>9266.5580000000009</v>
      </c>
      <c r="R51" s="88">
        <f t="shared" si="10"/>
        <v>8814.6959999999999</v>
      </c>
      <c r="S51" s="88">
        <f t="shared" si="10"/>
        <v>8305.9749999999985</v>
      </c>
      <c r="T51" s="88">
        <f t="shared" si="10"/>
        <v>8338.4470000000001</v>
      </c>
      <c r="U51" s="88">
        <f t="shared" si="10"/>
        <v>8246.9729999999981</v>
      </c>
      <c r="V51" s="88">
        <f t="shared" si="10"/>
        <v>8074.2060000000001</v>
      </c>
      <c r="W51" s="88">
        <f t="shared" si="10"/>
        <v>7953.3209999999999</v>
      </c>
      <c r="X51" s="88">
        <f t="shared" si="10"/>
        <v>7742.7749999999996</v>
      </c>
      <c r="Y51" s="88">
        <f t="shared" si="10"/>
        <v>7194.9710000000005</v>
      </c>
      <c r="Z51" s="89" t="str">
        <f t="shared" si="10"/>
        <v/>
      </c>
      <c r="AA51" s="105">
        <f>SUM(B51:Z51)</f>
        <v>199810.63299999997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7520.5540000000001</v>
      </c>
      <c r="C4" s="18">
        <v>7436.7260000000015</v>
      </c>
      <c r="D4" s="18">
        <v>7167.1210000000019</v>
      </c>
      <c r="E4" s="18">
        <v>7093.0359999999991</v>
      </c>
      <c r="F4" s="18">
        <v>7133.8990000000013</v>
      </c>
      <c r="G4" s="18">
        <v>7206.9760000000006</v>
      </c>
      <c r="H4" s="18">
        <v>7506.4199999999992</v>
      </c>
      <c r="I4" s="18">
        <v>8232.1380000000008</v>
      </c>
      <c r="J4" s="18">
        <v>8846.119999999999</v>
      </c>
      <c r="K4" s="18">
        <v>9299.2139999999999</v>
      </c>
      <c r="L4" s="18">
        <v>9604.1690000000035</v>
      </c>
      <c r="M4" s="18">
        <v>9823.3990000000031</v>
      </c>
      <c r="N4" s="18">
        <v>9843.31</v>
      </c>
      <c r="O4" s="18">
        <v>9700.485999999999</v>
      </c>
      <c r="P4" s="18">
        <v>9459.0450000000001</v>
      </c>
      <c r="Q4" s="18">
        <v>9266.5390000000007</v>
      </c>
      <c r="R4" s="18">
        <v>8814.735999999999</v>
      </c>
      <c r="S4" s="18">
        <v>8305.9799999999977</v>
      </c>
      <c r="T4" s="18">
        <v>8338.4409999999989</v>
      </c>
      <c r="U4" s="18">
        <v>8246.9360000000015</v>
      </c>
      <c r="V4" s="18">
        <v>8074.1879999999992</v>
      </c>
      <c r="W4" s="18">
        <v>7953.2849999999999</v>
      </c>
      <c r="X4" s="18">
        <v>7742.8050000000021</v>
      </c>
      <c r="Y4" s="18">
        <v>7194.9830000000011</v>
      </c>
      <c r="Z4" s="19"/>
      <c r="AA4" s="20">
        <f>SUM(B4:Z4)</f>
        <v>199810.50599999999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425</v>
      </c>
      <c r="C7" s="28">
        <v>404.3</v>
      </c>
      <c r="D7" s="28">
        <v>405</v>
      </c>
      <c r="E7" s="28">
        <v>395.85</v>
      </c>
      <c r="F7" s="28">
        <v>377.06</v>
      </c>
      <c r="G7" s="28">
        <v>305.60000000000002</v>
      </c>
      <c r="H7" s="28">
        <v>371</v>
      </c>
      <c r="I7" s="28">
        <v>265.51</v>
      </c>
      <c r="J7" s="28">
        <v>197.88</v>
      </c>
      <c r="K7" s="28">
        <v>130.28</v>
      </c>
      <c r="L7" s="28">
        <v>130</v>
      </c>
      <c r="M7" s="28">
        <v>96.19</v>
      </c>
      <c r="N7" s="28">
        <v>119.6</v>
      </c>
      <c r="O7" s="28">
        <v>197.88</v>
      </c>
      <c r="P7" s="28">
        <v>298.33</v>
      </c>
      <c r="Q7" s="28">
        <v>300.20999999999998</v>
      </c>
      <c r="R7" s="28">
        <v>354.38</v>
      </c>
      <c r="S7" s="28">
        <v>432.46</v>
      </c>
      <c r="T7" s="28">
        <v>455.15</v>
      </c>
      <c r="U7" s="28">
        <v>484.36</v>
      </c>
      <c r="V7" s="28">
        <v>498.84</v>
      </c>
      <c r="W7" s="28">
        <v>497</v>
      </c>
      <c r="X7" s="28">
        <v>467.89</v>
      </c>
      <c r="Y7" s="28">
        <v>465.24</v>
      </c>
      <c r="Z7" s="29"/>
      <c r="AA7" s="30">
        <f>IF(SUM(B7:Z7)&lt;&gt;0,AVERAGEIF(B7:Z7,"&lt;&gt;"""),"")</f>
        <v>336.45875000000001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916.75599999999997</v>
      </c>
      <c r="C19" s="72">
        <v>927.721</v>
      </c>
      <c r="D19" s="72">
        <v>938.89</v>
      </c>
      <c r="E19" s="72">
        <v>927.93399999999997</v>
      </c>
      <c r="F19" s="72">
        <v>925.04</v>
      </c>
      <c r="G19" s="72">
        <v>917.97699999999998</v>
      </c>
      <c r="H19" s="72">
        <v>923.85699999999997</v>
      </c>
      <c r="I19" s="72">
        <v>929.78600000000006</v>
      </c>
      <c r="J19" s="72">
        <v>942.71799999999996</v>
      </c>
      <c r="K19" s="72">
        <v>939.73900000000003</v>
      </c>
      <c r="L19" s="72">
        <v>935.86099999999999</v>
      </c>
      <c r="M19" s="72">
        <v>927.86900000000003</v>
      </c>
      <c r="N19" s="72">
        <v>926.88099999999997</v>
      </c>
      <c r="O19" s="72">
        <v>917.71600000000001</v>
      </c>
      <c r="P19" s="72">
        <v>890.67399999999998</v>
      </c>
      <c r="Q19" s="72">
        <v>884.73099999999999</v>
      </c>
      <c r="R19" s="72">
        <v>880.75300000000004</v>
      </c>
      <c r="S19" s="72">
        <v>903.74400000000003</v>
      </c>
      <c r="T19" s="72">
        <v>926.74300000000005</v>
      </c>
      <c r="U19" s="72">
        <v>942.74300000000005</v>
      </c>
      <c r="V19" s="72">
        <v>921.75900000000001</v>
      </c>
      <c r="W19" s="72">
        <v>893.78399999999999</v>
      </c>
      <c r="X19" s="72">
        <v>883.83400000000006</v>
      </c>
      <c r="Y19" s="72">
        <v>898.75599999999997</v>
      </c>
      <c r="Z19" s="73"/>
      <c r="AA19" s="74">
        <f t="shared" ref="AA19:AA24" si="2">SUM(B19:Z19)</f>
        <v>22026.266</v>
      </c>
    </row>
    <row r="20" spans="1:27" ht="24.95" customHeight="1" x14ac:dyDescent="0.2">
      <c r="A20" s="75" t="s">
        <v>15</v>
      </c>
      <c r="B20" s="76">
        <v>1155.2420000000002</v>
      </c>
      <c r="C20" s="77">
        <v>1184.1380000000001</v>
      </c>
      <c r="D20" s="77">
        <v>1120.3789999999999</v>
      </c>
      <c r="E20" s="77">
        <v>1145.1899999999996</v>
      </c>
      <c r="F20" s="77">
        <v>1142.6579999999999</v>
      </c>
      <c r="G20" s="77">
        <v>1198.0609999999997</v>
      </c>
      <c r="H20" s="77">
        <v>1246.9779999999998</v>
      </c>
      <c r="I20" s="77">
        <v>1335.038</v>
      </c>
      <c r="J20" s="77">
        <v>1371.3989999999999</v>
      </c>
      <c r="K20" s="77">
        <v>1408.8630000000001</v>
      </c>
      <c r="L20" s="77">
        <v>1423.614</v>
      </c>
      <c r="M20" s="77">
        <v>1440.0139999999999</v>
      </c>
      <c r="N20" s="77">
        <v>1447.2380000000001</v>
      </c>
      <c r="O20" s="77">
        <v>1465.4850000000004</v>
      </c>
      <c r="P20" s="77">
        <v>1435.325</v>
      </c>
      <c r="Q20" s="77">
        <v>1415.7670000000001</v>
      </c>
      <c r="R20" s="77">
        <v>1341.7270000000003</v>
      </c>
      <c r="S20" s="77">
        <v>1296.3320000000001</v>
      </c>
      <c r="T20" s="77">
        <v>1227.6299999999999</v>
      </c>
      <c r="U20" s="77">
        <v>1100.0719999999999</v>
      </c>
      <c r="V20" s="77">
        <v>1063.2199999999998</v>
      </c>
      <c r="W20" s="77">
        <v>1044.69</v>
      </c>
      <c r="X20" s="77">
        <v>1037.3299999999997</v>
      </c>
      <c r="Y20" s="77">
        <v>996.83000000000015</v>
      </c>
      <c r="Z20" s="78"/>
      <c r="AA20" s="79">
        <f t="shared" si="2"/>
        <v>30043.219999999998</v>
      </c>
    </row>
    <row r="21" spans="1:27" ht="24.95" customHeight="1" x14ac:dyDescent="0.2">
      <c r="A21" s="75" t="s">
        <v>16</v>
      </c>
      <c r="B21" s="80">
        <v>3683.556</v>
      </c>
      <c r="C21" s="81">
        <v>3589.3670000000006</v>
      </c>
      <c r="D21" s="81">
        <v>3355.3520000000003</v>
      </c>
      <c r="E21" s="81">
        <v>3271.9120000000003</v>
      </c>
      <c r="F21" s="81">
        <v>3244.9009999999998</v>
      </c>
      <c r="G21" s="81">
        <v>3204.9380000000006</v>
      </c>
      <c r="H21" s="81">
        <v>3304.8850000000002</v>
      </c>
      <c r="I21" s="81">
        <v>3769.0139999999997</v>
      </c>
      <c r="J21" s="81">
        <v>4187.8029999999999</v>
      </c>
      <c r="K21" s="81">
        <v>4502.485999999999</v>
      </c>
      <c r="L21" s="81">
        <v>4745.3240000000005</v>
      </c>
      <c r="M21" s="81">
        <v>5007.7169999999996</v>
      </c>
      <c r="N21" s="81">
        <v>5227.3910000000005</v>
      </c>
      <c r="O21" s="81">
        <v>5247.6850000000004</v>
      </c>
      <c r="P21" s="81">
        <v>5110.8460000000005</v>
      </c>
      <c r="Q21" s="81">
        <v>4950.0410000000002</v>
      </c>
      <c r="R21" s="81">
        <v>4783.7559999999994</v>
      </c>
      <c r="S21" s="81">
        <v>4732.3039999999992</v>
      </c>
      <c r="T21" s="81">
        <v>4631.5680000000011</v>
      </c>
      <c r="U21" s="81">
        <v>4622.0209999999997</v>
      </c>
      <c r="V21" s="81">
        <v>4782.2089999999989</v>
      </c>
      <c r="W21" s="81">
        <v>4602.8109999999997</v>
      </c>
      <c r="X21" s="81">
        <v>4349.1410000000005</v>
      </c>
      <c r="Y21" s="81">
        <v>3923.2969999999996</v>
      </c>
      <c r="Z21" s="78"/>
      <c r="AA21" s="79">
        <f t="shared" si="2"/>
        <v>102830.32500000001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183</v>
      </c>
      <c r="C23" s="77">
        <v>184.5</v>
      </c>
      <c r="D23" s="77">
        <v>185.5</v>
      </c>
      <c r="E23" s="77">
        <v>187</v>
      </c>
      <c r="F23" s="77">
        <v>183.5</v>
      </c>
      <c r="G23" s="77">
        <v>187</v>
      </c>
      <c r="H23" s="77">
        <v>186.5</v>
      </c>
      <c r="I23" s="77">
        <v>177</v>
      </c>
      <c r="J23" s="77">
        <v>166.5</v>
      </c>
      <c r="K23" s="77">
        <v>163.5</v>
      </c>
      <c r="L23" s="77">
        <v>162</v>
      </c>
      <c r="M23" s="77">
        <v>163</v>
      </c>
      <c r="N23" s="77">
        <v>168.5</v>
      </c>
      <c r="O23" s="77">
        <v>174.5</v>
      </c>
      <c r="P23" s="77">
        <v>174.5</v>
      </c>
      <c r="Q23" s="77">
        <v>165</v>
      </c>
      <c r="R23" s="77">
        <v>161.5</v>
      </c>
      <c r="S23" s="77">
        <v>164.5</v>
      </c>
      <c r="T23" s="77">
        <v>178</v>
      </c>
      <c r="U23" s="77">
        <v>172</v>
      </c>
      <c r="V23" s="77">
        <v>180</v>
      </c>
      <c r="W23" s="77">
        <v>178</v>
      </c>
      <c r="X23" s="77">
        <v>174.5</v>
      </c>
      <c r="Y23" s="77">
        <v>150</v>
      </c>
      <c r="Z23" s="77"/>
      <c r="AA23" s="79">
        <f t="shared" si="2"/>
        <v>4170</v>
      </c>
    </row>
    <row r="24" spans="1:27" ht="24.95" customHeight="1" x14ac:dyDescent="0.2">
      <c r="A24" s="85" t="s">
        <v>19</v>
      </c>
      <c r="B24" s="77">
        <v>406</v>
      </c>
      <c r="C24" s="77">
        <v>384</v>
      </c>
      <c r="D24" s="77">
        <v>371</v>
      </c>
      <c r="E24" s="77">
        <v>365</v>
      </c>
      <c r="F24" s="77">
        <v>363.99999999999994</v>
      </c>
      <c r="G24" s="77">
        <v>369.00000000000006</v>
      </c>
      <c r="H24" s="77">
        <v>426</v>
      </c>
      <c r="I24" s="77">
        <v>499</v>
      </c>
      <c r="J24" s="77">
        <v>556</v>
      </c>
      <c r="K24" s="77">
        <v>587</v>
      </c>
      <c r="L24" s="77">
        <v>600</v>
      </c>
      <c r="M24" s="77">
        <v>613</v>
      </c>
      <c r="N24" s="77">
        <v>617.00000000000011</v>
      </c>
      <c r="O24" s="77">
        <v>574</v>
      </c>
      <c r="P24" s="77">
        <v>582</v>
      </c>
      <c r="Q24" s="77">
        <v>592</v>
      </c>
      <c r="R24" s="77">
        <v>585</v>
      </c>
      <c r="S24" s="77">
        <v>580</v>
      </c>
      <c r="T24" s="77">
        <v>568</v>
      </c>
      <c r="U24" s="77">
        <v>523</v>
      </c>
      <c r="V24" s="77">
        <v>482.00000000000006</v>
      </c>
      <c r="W24" s="77">
        <v>427</v>
      </c>
      <c r="X24" s="77">
        <v>420.00000000000006</v>
      </c>
      <c r="Y24" s="77">
        <v>405</v>
      </c>
      <c r="Z24" s="77"/>
      <c r="AA24" s="79">
        <f t="shared" si="2"/>
        <v>11895</v>
      </c>
    </row>
    <row r="25" spans="1:27" ht="30" customHeight="1" thickBot="1" x14ac:dyDescent="0.25">
      <c r="A25" s="86" t="s">
        <v>20</v>
      </c>
      <c r="B25" s="87">
        <f t="shared" ref="B25:AA25" si="3">SUM(B19:B24)</f>
        <v>6344.5540000000001</v>
      </c>
      <c r="C25" s="88">
        <f t="shared" si="3"/>
        <v>6269.7260000000006</v>
      </c>
      <c r="D25" s="88">
        <f t="shared" si="3"/>
        <v>5971.1210000000001</v>
      </c>
      <c r="E25" s="88">
        <f t="shared" si="3"/>
        <v>5897.0360000000001</v>
      </c>
      <c r="F25" s="88">
        <f t="shared" si="3"/>
        <v>5860.0990000000002</v>
      </c>
      <c r="G25" s="88">
        <f t="shared" si="3"/>
        <v>5876.9760000000006</v>
      </c>
      <c r="H25" s="88">
        <f t="shared" si="3"/>
        <v>6088.22</v>
      </c>
      <c r="I25" s="88">
        <f t="shared" si="3"/>
        <v>6709.8379999999997</v>
      </c>
      <c r="J25" s="88">
        <f t="shared" si="3"/>
        <v>7224.42</v>
      </c>
      <c r="K25" s="88">
        <f t="shared" si="3"/>
        <v>7601.5879999999988</v>
      </c>
      <c r="L25" s="88">
        <f t="shared" si="3"/>
        <v>7976.7990000000009</v>
      </c>
      <c r="M25" s="88">
        <f t="shared" si="3"/>
        <v>8261.5999999999985</v>
      </c>
      <c r="N25" s="88">
        <f t="shared" si="3"/>
        <v>8387.01</v>
      </c>
      <c r="O25" s="88">
        <f t="shared" si="3"/>
        <v>8379.3860000000004</v>
      </c>
      <c r="P25" s="88">
        <f t="shared" si="3"/>
        <v>8193.3450000000012</v>
      </c>
      <c r="Q25" s="88">
        <f t="shared" si="3"/>
        <v>8007.5390000000007</v>
      </c>
      <c r="R25" s="88">
        <f t="shared" si="3"/>
        <v>7752.7359999999999</v>
      </c>
      <c r="S25" s="88">
        <f t="shared" si="3"/>
        <v>7676.8799999999992</v>
      </c>
      <c r="T25" s="88">
        <f t="shared" si="3"/>
        <v>7531.9410000000007</v>
      </c>
      <c r="U25" s="88">
        <f t="shared" si="3"/>
        <v>7359.8359999999993</v>
      </c>
      <c r="V25" s="88">
        <f t="shared" si="3"/>
        <v>7429.1879999999983</v>
      </c>
      <c r="W25" s="88">
        <f t="shared" si="3"/>
        <v>7146.2849999999999</v>
      </c>
      <c r="X25" s="88">
        <f t="shared" si="3"/>
        <v>6864.8050000000003</v>
      </c>
      <c r="Y25" s="88">
        <f t="shared" si="3"/>
        <v>6373.8829999999998</v>
      </c>
      <c r="Z25" s="89">
        <f t="shared" si="3"/>
        <v>0</v>
      </c>
      <c r="AA25" s="90">
        <f t="shared" si="3"/>
        <v>171184.81100000002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853</v>
      </c>
      <c r="C28" s="72">
        <v>832.5</v>
      </c>
      <c r="D28" s="72">
        <v>820.5</v>
      </c>
      <c r="E28" s="72">
        <v>816</v>
      </c>
      <c r="F28" s="72">
        <v>811.5</v>
      </c>
      <c r="G28" s="72">
        <v>840</v>
      </c>
      <c r="H28" s="72">
        <v>896.5</v>
      </c>
      <c r="I28" s="72">
        <v>980</v>
      </c>
      <c r="J28" s="72">
        <v>1026.5</v>
      </c>
      <c r="K28" s="72">
        <v>1054.5</v>
      </c>
      <c r="L28" s="72">
        <v>1066</v>
      </c>
      <c r="M28" s="72">
        <v>1080</v>
      </c>
      <c r="N28" s="72">
        <v>1089.5</v>
      </c>
      <c r="O28" s="72">
        <v>1052.5</v>
      </c>
      <c r="P28" s="72">
        <v>1060.5</v>
      </c>
      <c r="Q28" s="72">
        <v>1061</v>
      </c>
      <c r="R28" s="72">
        <v>1007.5</v>
      </c>
      <c r="S28" s="72">
        <v>1000.5</v>
      </c>
      <c r="T28" s="72">
        <v>1002</v>
      </c>
      <c r="U28" s="72">
        <v>940</v>
      </c>
      <c r="V28" s="72">
        <v>907</v>
      </c>
      <c r="W28" s="72">
        <v>850</v>
      </c>
      <c r="X28" s="72">
        <v>839.5</v>
      </c>
      <c r="Y28" s="72">
        <v>811</v>
      </c>
      <c r="Z28" s="73"/>
      <c r="AA28" s="74">
        <f>SUM(B28:Z28)</f>
        <v>22698</v>
      </c>
    </row>
    <row r="29" spans="1:27" ht="24.95" customHeight="1" x14ac:dyDescent="0.2">
      <c r="A29" s="75" t="s">
        <v>23</v>
      </c>
      <c r="B29" s="76">
        <v>6167.5540000000001</v>
      </c>
      <c r="C29" s="77">
        <v>6104.2259999999997</v>
      </c>
      <c r="D29" s="77">
        <v>5846.6210000000001</v>
      </c>
      <c r="E29" s="77">
        <v>5777.0360000000001</v>
      </c>
      <c r="F29" s="77">
        <v>5745.5990000000002</v>
      </c>
      <c r="G29" s="77">
        <v>5780.9759999999997</v>
      </c>
      <c r="H29" s="77">
        <v>5944.72</v>
      </c>
      <c r="I29" s="77">
        <v>6501.8379999999997</v>
      </c>
      <c r="J29" s="77">
        <v>6978.92</v>
      </c>
      <c r="K29" s="77">
        <v>7409.1139999999996</v>
      </c>
      <c r="L29" s="77">
        <v>7750.4690000000001</v>
      </c>
      <c r="M29" s="77">
        <v>8003.8990000000003</v>
      </c>
      <c r="N29" s="77">
        <v>8057.51</v>
      </c>
      <c r="O29" s="77">
        <v>8086.8860000000004</v>
      </c>
      <c r="P29" s="77">
        <v>7887.8450000000003</v>
      </c>
      <c r="Q29" s="77">
        <v>7705.5389999999998</v>
      </c>
      <c r="R29" s="77">
        <v>7307.2359999999999</v>
      </c>
      <c r="S29" s="77">
        <v>7156.38</v>
      </c>
      <c r="T29" s="77">
        <v>6952.9409999999998</v>
      </c>
      <c r="U29" s="77">
        <v>6839.8360000000002</v>
      </c>
      <c r="V29" s="77">
        <v>6943.1880000000001</v>
      </c>
      <c r="W29" s="77">
        <v>6714.2849999999999</v>
      </c>
      <c r="X29" s="77">
        <v>6403.3050000000003</v>
      </c>
      <c r="Y29" s="77">
        <v>6003.8829999999998</v>
      </c>
      <c r="Z29" s="78"/>
      <c r="AA29" s="79">
        <f>SUM(B29:Z29)</f>
        <v>164069.80600000001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7020.5540000000001</v>
      </c>
      <c r="C31" s="62">
        <f t="shared" si="4"/>
        <v>6936.7259999999997</v>
      </c>
      <c r="D31" s="62">
        <f t="shared" si="4"/>
        <v>6667.1210000000001</v>
      </c>
      <c r="E31" s="62">
        <f t="shared" si="4"/>
        <v>6593.0360000000001</v>
      </c>
      <c r="F31" s="62">
        <f t="shared" si="4"/>
        <v>6557.0990000000002</v>
      </c>
      <c r="G31" s="62">
        <f t="shared" si="4"/>
        <v>6620.9759999999997</v>
      </c>
      <c r="H31" s="62">
        <f t="shared" si="4"/>
        <v>6841.22</v>
      </c>
      <c r="I31" s="62">
        <f t="shared" si="4"/>
        <v>7481.8379999999997</v>
      </c>
      <c r="J31" s="62">
        <f t="shared" si="4"/>
        <v>8005.42</v>
      </c>
      <c r="K31" s="62">
        <f t="shared" si="4"/>
        <v>8463.6139999999996</v>
      </c>
      <c r="L31" s="62">
        <f t="shared" si="4"/>
        <v>8816.469000000001</v>
      </c>
      <c r="M31" s="62">
        <f t="shared" si="4"/>
        <v>9083.8990000000013</v>
      </c>
      <c r="N31" s="62">
        <f t="shared" si="4"/>
        <v>9147.01</v>
      </c>
      <c r="O31" s="62">
        <f t="shared" si="4"/>
        <v>9139.3860000000004</v>
      </c>
      <c r="P31" s="62">
        <f t="shared" si="4"/>
        <v>8948.3450000000012</v>
      </c>
      <c r="Q31" s="62">
        <f t="shared" si="4"/>
        <v>8766.5390000000007</v>
      </c>
      <c r="R31" s="62">
        <f t="shared" si="4"/>
        <v>8314.7360000000008</v>
      </c>
      <c r="S31" s="62">
        <f t="shared" si="4"/>
        <v>8156.88</v>
      </c>
      <c r="T31" s="62">
        <f t="shared" si="4"/>
        <v>7954.9409999999998</v>
      </c>
      <c r="U31" s="62">
        <f t="shared" si="4"/>
        <v>7779.8360000000002</v>
      </c>
      <c r="V31" s="62">
        <f t="shared" si="4"/>
        <v>7850.1880000000001</v>
      </c>
      <c r="W31" s="62">
        <f t="shared" si="4"/>
        <v>7564.2849999999999</v>
      </c>
      <c r="X31" s="62">
        <f t="shared" si="4"/>
        <v>7242.8050000000003</v>
      </c>
      <c r="Y31" s="62">
        <f t="shared" si="4"/>
        <v>6814.8829999999998</v>
      </c>
      <c r="Z31" s="63">
        <f t="shared" si="4"/>
        <v>0</v>
      </c>
      <c r="AA31" s="64">
        <f t="shared" si="4"/>
        <v>186767.80600000001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399</v>
      </c>
      <c r="C34" s="95">
        <v>382</v>
      </c>
      <c r="D34" s="95">
        <v>385</v>
      </c>
      <c r="E34" s="95">
        <v>385</v>
      </c>
      <c r="F34" s="95">
        <v>385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382</v>
      </c>
      <c r="R34" s="95">
        <v>344</v>
      </c>
      <c r="S34" s="95">
        <v>315</v>
      </c>
      <c r="T34" s="95">
        <v>315</v>
      </c>
      <c r="U34" s="95">
        <v>311</v>
      </c>
      <c r="V34" s="95">
        <v>318</v>
      </c>
      <c r="W34" s="95">
        <v>318</v>
      </c>
      <c r="X34" s="95">
        <v>285</v>
      </c>
      <c r="Y34" s="95">
        <v>350</v>
      </c>
      <c r="Z34" s="96"/>
      <c r="AA34" s="74">
        <f t="shared" ref="AA34:AA39" si="5">SUM(B34:Z34)</f>
        <v>8874</v>
      </c>
    </row>
    <row r="35" spans="1:27" ht="24.95" customHeight="1" x14ac:dyDescent="0.2">
      <c r="A35" s="97" t="s">
        <v>41</v>
      </c>
      <c r="B35" s="98">
        <v>277</v>
      </c>
      <c r="C35" s="99">
        <v>285</v>
      </c>
      <c r="D35" s="99">
        <v>311</v>
      </c>
      <c r="E35" s="99">
        <v>311</v>
      </c>
      <c r="F35" s="99">
        <v>312</v>
      </c>
      <c r="G35" s="99">
        <v>324</v>
      </c>
      <c r="H35" s="99">
        <v>333</v>
      </c>
      <c r="I35" s="99">
        <v>342</v>
      </c>
      <c r="J35" s="99">
        <v>351</v>
      </c>
      <c r="K35" s="99">
        <v>350</v>
      </c>
      <c r="L35" s="99">
        <v>344</v>
      </c>
      <c r="M35" s="99">
        <v>341</v>
      </c>
      <c r="N35" s="99">
        <v>330</v>
      </c>
      <c r="O35" s="99">
        <v>330</v>
      </c>
      <c r="P35" s="99">
        <v>325</v>
      </c>
      <c r="Q35" s="99">
        <v>347</v>
      </c>
      <c r="R35" s="99">
        <v>198</v>
      </c>
      <c r="S35" s="99">
        <v>145</v>
      </c>
      <c r="T35" s="99">
        <v>88</v>
      </c>
      <c r="U35" s="99">
        <v>89</v>
      </c>
      <c r="V35" s="99">
        <v>83</v>
      </c>
      <c r="W35" s="99">
        <v>80</v>
      </c>
      <c r="X35" s="99">
        <v>73</v>
      </c>
      <c r="Y35" s="99">
        <v>71</v>
      </c>
      <c r="Z35" s="100"/>
      <c r="AA35" s="79">
        <f t="shared" si="5"/>
        <v>6040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>
        <v>76.8</v>
      </c>
      <c r="G36" s="99">
        <v>106</v>
      </c>
      <c r="H36" s="99">
        <v>185.2</v>
      </c>
      <c r="I36" s="99">
        <v>280.3</v>
      </c>
      <c r="J36" s="99">
        <v>370.7</v>
      </c>
      <c r="K36" s="99">
        <v>365.6</v>
      </c>
      <c r="L36" s="99">
        <v>317.7</v>
      </c>
      <c r="M36" s="99">
        <v>269.5</v>
      </c>
      <c r="N36" s="99">
        <v>226.3</v>
      </c>
      <c r="O36" s="99">
        <v>91.1</v>
      </c>
      <c r="P36" s="99">
        <v>40.700000000000003</v>
      </c>
      <c r="Q36" s="99">
        <v>30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20</v>
      </c>
      <c r="Y36" s="99">
        <v>20</v>
      </c>
      <c r="Z36" s="100"/>
      <c r="AA36" s="79">
        <f t="shared" si="5"/>
        <v>2519.8999999999996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82.025999999999996</v>
      </c>
      <c r="L37" s="99">
        <v>65.67</v>
      </c>
      <c r="M37" s="99">
        <v>51.298999999999999</v>
      </c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198.995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149.1</v>
      </c>
      <c r="T38" s="99">
        <v>383.5</v>
      </c>
      <c r="U38" s="99">
        <v>467.1</v>
      </c>
      <c r="V38" s="99">
        <v>224</v>
      </c>
      <c r="W38" s="99">
        <v>389</v>
      </c>
      <c r="X38" s="99">
        <v>500</v>
      </c>
      <c r="Y38" s="99">
        <v>380.1</v>
      </c>
      <c r="Z38" s="100"/>
      <c r="AA38" s="79">
        <f t="shared" si="5"/>
        <v>10992.800000000001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1176</v>
      </c>
      <c r="C39" s="88">
        <f t="shared" si="6"/>
        <v>1167</v>
      </c>
      <c r="D39" s="88">
        <f t="shared" si="6"/>
        <v>1196</v>
      </c>
      <c r="E39" s="88">
        <f t="shared" si="6"/>
        <v>1196</v>
      </c>
      <c r="F39" s="88">
        <f t="shared" si="6"/>
        <v>1273.8</v>
      </c>
      <c r="G39" s="88">
        <f t="shared" si="6"/>
        <v>1330</v>
      </c>
      <c r="H39" s="88">
        <f t="shared" si="6"/>
        <v>1418.2</v>
      </c>
      <c r="I39" s="88">
        <f t="shared" si="6"/>
        <v>1522.3</v>
      </c>
      <c r="J39" s="88">
        <f t="shared" si="6"/>
        <v>1621.7</v>
      </c>
      <c r="K39" s="88">
        <f t="shared" si="6"/>
        <v>1697.626</v>
      </c>
      <c r="L39" s="88">
        <f t="shared" si="6"/>
        <v>1627.3700000000001</v>
      </c>
      <c r="M39" s="88">
        <f t="shared" si="6"/>
        <v>1561.799</v>
      </c>
      <c r="N39" s="88">
        <f t="shared" si="6"/>
        <v>1456.3</v>
      </c>
      <c r="O39" s="88">
        <f t="shared" si="6"/>
        <v>1321.1</v>
      </c>
      <c r="P39" s="88">
        <f t="shared" si="6"/>
        <v>1265.7</v>
      </c>
      <c r="Q39" s="88">
        <f t="shared" si="6"/>
        <v>1259</v>
      </c>
      <c r="R39" s="88">
        <f t="shared" si="6"/>
        <v>1062</v>
      </c>
      <c r="S39" s="88">
        <f t="shared" si="6"/>
        <v>629.1</v>
      </c>
      <c r="T39" s="88">
        <f t="shared" si="6"/>
        <v>806.5</v>
      </c>
      <c r="U39" s="88">
        <f t="shared" si="6"/>
        <v>887.1</v>
      </c>
      <c r="V39" s="88">
        <f t="shared" si="6"/>
        <v>645</v>
      </c>
      <c r="W39" s="88">
        <f t="shared" si="6"/>
        <v>807</v>
      </c>
      <c r="X39" s="88">
        <f t="shared" si="6"/>
        <v>878</v>
      </c>
      <c r="Y39" s="88">
        <f t="shared" si="6"/>
        <v>821.1</v>
      </c>
      <c r="Z39" s="89">
        <f t="shared" si="6"/>
        <v>0</v>
      </c>
      <c r="AA39" s="90">
        <f t="shared" si="5"/>
        <v>28625.694999999996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>
        <v>76.8</v>
      </c>
      <c r="G44" s="99">
        <v>86</v>
      </c>
      <c r="H44" s="99">
        <v>165.2</v>
      </c>
      <c r="I44" s="99">
        <v>250.3</v>
      </c>
      <c r="J44" s="99">
        <v>340.7</v>
      </c>
      <c r="K44" s="99">
        <v>335.6</v>
      </c>
      <c r="L44" s="99">
        <v>287.7</v>
      </c>
      <c r="M44" s="99">
        <v>239.5</v>
      </c>
      <c r="N44" s="99">
        <v>196.3</v>
      </c>
      <c r="O44" s="99">
        <v>61.1</v>
      </c>
      <c r="P44" s="99">
        <v>10.7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2049.8999999999996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149.1</v>
      </c>
      <c r="T46" s="99">
        <v>383.5</v>
      </c>
      <c r="U46" s="99">
        <v>467.1</v>
      </c>
      <c r="V46" s="99">
        <v>224</v>
      </c>
      <c r="W46" s="99">
        <v>389</v>
      </c>
      <c r="X46" s="99">
        <v>500</v>
      </c>
      <c r="Y46" s="99">
        <v>380.1</v>
      </c>
      <c r="Z46" s="100"/>
      <c r="AA46" s="79">
        <f t="shared" si="7"/>
        <v>10992.800000000001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8</v>
      </c>
      <c r="J47" s="99">
        <v>44</v>
      </c>
      <c r="K47" s="99">
        <v>64</v>
      </c>
      <c r="L47" s="99">
        <v>71</v>
      </c>
      <c r="M47" s="99">
        <v>83</v>
      </c>
      <c r="N47" s="99">
        <v>89</v>
      </c>
      <c r="O47" s="99">
        <v>50</v>
      </c>
      <c r="P47" s="99">
        <v>58</v>
      </c>
      <c r="Q47" s="99">
        <v>67</v>
      </c>
      <c r="R47" s="99">
        <v>8.1999999999999993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542.20000000000005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576.79999999999995</v>
      </c>
      <c r="G48" s="88">
        <f t="shared" si="8"/>
        <v>586</v>
      </c>
      <c r="H48" s="88">
        <f t="shared" si="8"/>
        <v>665.2</v>
      </c>
      <c r="I48" s="88">
        <f t="shared" si="8"/>
        <v>758.3</v>
      </c>
      <c r="J48" s="88">
        <f t="shared" si="8"/>
        <v>884.7</v>
      </c>
      <c r="K48" s="88">
        <f t="shared" si="8"/>
        <v>899.6</v>
      </c>
      <c r="L48" s="88">
        <f t="shared" si="8"/>
        <v>858.7</v>
      </c>
      <c r="M48" s="88">
        <f t="shared" si="8"/>
        <v>822.5</v>
      </c>
      <c r="N48" s="88">
        <f t="shared" si="8"/>
        <v>785.3</v>
      </c>
      <c r="O48" s="88">
        <f t="shared" si="8"/>
        <v>611.1</v>
      </c>
      <c r="P48" s="88">
        <f t="shared" si="8"/>
        <v>568.70000000000005</v>
      </c>
      <c r="Q48" s="88">
        <f t="shared" si="8"/>
        <v>567</v>
      </c>
      <c r="R48" s="88">
        <f t="shared" si="8"/>
        <v>508.2</v>
      </c>
      <c r="S48" s="88">
        <f t="shared" si="8"/>
        <v>149.1</v>
      </c>
      <c r="T48" s="88">
        <f t="shared" si="8"/>
        <v>383.5</v>
      </c>
      <c r="U48" s="88">
        <f t="shared" si="8"/>
        <v>467.1</v>
      </c>
      <c r="V48" s="88">
        <f t="shared" si="8"/>
        <v>224</v>
      </c>
      <c r="W48" s="88">
        <f t="shared" si="8"/>
        <v>389</v>
      </c>
      <c r="X48" s="88">
        <f t="shared" si="8"/>
        <v>500</v>
      </c>
      <c r="Y48" s="88">
        <f t="shared" si="8"/>
        <v>380.1</v>
      </c>
      <c r="Z48" s="89">
        <f t="shared" si="8"/>
        <v>0</v>
      </c>
      <c r="AA48" s="90">
        <f t="shared" si="7"/>
        <v>13584.900000000003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7520.5540000000001</v>
      </c>
      <c r="C51" s="88">
        <f t="shared" si="10"/>
        <v>7436.7260000000006</v>
      </c>
      <c r="D51" s="88">
        <f t="shared" si="10"/>
        <v>7167.1210000000001</v>
      </c>
      <c r="E51" s="88">
        <f t="shared" si="10"/>
        <v>7093.0360000000001</v>
      </c>
      <c r="F51" s="88">
        <f t="shared" si="10"/>
        <v>7133.8990000000003</v>
      </c>
      <c r="G51" s="88">
        <f t="shared" si="10"/>
        <v>7206.9760000000006</v>
      </c>
      <c r="H51" s="88">
        <f t="shared" si="10"/>
        <v>7506.42</v>
      </c>
      <c r="I51" s="88">
        <f t="shared" si="10"/>
        <v>8232.137999999999</v>
      </c>
      <c r="J51" s="88">
        <f t="shared" si="10"/>
        <v>8846.1200000000008</v>
      </c>
      <c r="K51" s="88">
        <f t="shared" si="10"/>
        <v>9299.2139999999981</v>
      </c>
      <c r="L51" s="88">
        <f t="shared" si="10"/>
        <v>9604.1690000000017</v>
      </c>
      <c r="M51" s="88">
        <f t="shared" si="10"/>
        <v>9823.3989999999976</v>
      </c>
      <c r="N51" s="88">
        <f t="shared" si="10"/>
        <v>9843.31</v>
      </c>
      <c r="O51" s="88">
        <f t="shared" si="10"/>
        <v>9700.4860000000008</v>
      </c>
      <c r="P51" s="88">
        <f t="shared" si="10"/>
        <v>9459.0450000000019</v>
      </c>
      <c r="Q51" s="88">
        <f t="shared" si="10"/>
        <v>9266.5390000000007</v>
      </c>
      <c r="R51" s="88">
        <f t="shared" si="10"/>
        <v>8814.7360000000008</v>
      </c>
      <c r="S51" s="88">
        <f t="shared" si="10"/>
        <v>8305.98</v>
      </c>
      <c r="T51" s="88">
        <f t="shared" si="10"/>
        <v>8338.4410000000007</v>
      </c>
      <c r="U51" s="88">
        <f t="shared" si="10"/>
        <v>8246.9359999999997</v>
      </c>
      <c r="V51" s="88">
        <f t="shared" si="10"/>
        <v>8074.1879999999983</v>
      </c>
      <c r="W51" s="88">
        <f t="shared" si="10"/>
        <v>7953.2849999999999</v>
      </c>
      <c r="X51" s="88">
        <f t="shared" si="10"/>
        <v>7742.8050000000003</v>
      </c>
      <c r="Y51" s="88">
        <f t="shared" si="10"/>
        <v>7194.9830000000002</v>
      </c>
      <c r="Z51" s="89">
        <f t="shared" si="10"/>
        <v>0</v>
      </c>
      <c r="AA51" s="105">
        <f>SUM(B51:Z51)</f>
        <v>199810.50599999999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185.2</v>
      </c>
      <c r="C4" s="18">
        <v>119.10000000000002</v>
      </c>
      <c r="D4" s="18">
        <v>379.9</v>
      </c>
      <c r="E4" s="18">
        <v>307.7</v>
      </c>
      <c r="F4" s="18">
        <v>576.79999999999995</v>
      </c>
      <c r="G4" s="18">
        <v>586</v>
      </c>
      <c r="H4" s="18">
        <v>665.2</v>
      </c>
      <c r="I4" s="18">
        <v>750.3</v>
      </c>
      <c r="J4" s="18">
        <v>840.7</v>
      </c>
      <c r="K4" s="18">
        <v>835.6</v>
      </c>
      <c r="L4" s="18">
        <v>787.7</v>
      </c>
      <c r="M4" s="18">
        <v>739.5</v>
      </c>
      <c r="N4" s="18">
        <v>696.3</v>
      </c>
      <c r="O4" s="18">
        <v>561.1</v>
      </c>
      <c r="P4" s="18">
        <v>510.7</v>
      </c>
      <c r="Q4" s="18">
        <v>408.4</v>
      </c>
      <c r="R4" s="18">
        <v>314.7</v>
      </c>
      <c r="S4" s="18">
        <v>92.8</v>
      </c>
      <c r="T4" s="18">
        <v>-135.10000000000002</v>
      </c>
      <c r="U4" s="18">
        <v>-216.89999999999998</v>
      </c>
      <c r="V4" s="18">
        <v>-460</v>
      </c>
      <c r="W4" s="18">
        <v>-295</v>
      </c>
      <c r="X4" s="18">
        <v>-86.5</v>
      </c>
      <c r="Y4" s="18">
        <v>-303.89999999999998</v>
      </c>
      <c r="Z4" s="19"/>
      <c r="AA4" s="112">
        <f>SUM(B4:Z4)</f>
        <v>7860.3000000000011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425</v>
      </c>
      <c r="C7" s="118">
        <v>404.3</v>
      </c>
      <c r="D7" s="118">
        <v>405</v>
      </c>
      <c r="E7" s="118">
        <v>395.85</v>
      </c>
      <c r="F7" s="118">
        <v>377.06</v>
      </c>
      <c r="G7" s="118">
        <v>305.60000000000002</v>
      </c>
      <c r="H7" s="118">
        <v>371</v>
      </c>
      <c r="I7" s="118">
        <v>265.51</v>
      </c>
      <c r="J7" s="118">
        <v>197.88</v>
      </c>
      <c r="K7" s="118">
        <v>130.28</v>
      </c>
      <c r="L7" s="118">
        <v>130</v>
      </c>
      <c r="M7" s="118">
        <v>96.19</v>
      </c>
      <c r="N7" s="118">
        <v>119.6</v>
      </c>
      <c r="O7" s="118">
        <v>197.88</v>
      </c>
      <c r="P7" s="118">
        <v>298.33</v>
      </c>
      <c r="Q7" s="118">
        <v>300.20999999999998</v>
      </c>
      <c r="R7" s="118">
        <v>354.38</v>
      </c>
      <c r="S7" s="118">
        <v>432.46</v>
      </c>
      <c r="T7" s="118">
        <v>455.15</v>
      </c>
      <c r="U7" s="118">
        <v>484.36</v>
      </c>
      <c r="V7" s="118">
        <v>498.84</v>
      </c>
      <c r="W7" s="118">
        <v>497</v>
      </c>
      <c r="X7" s="118">
        <v>467.89</v>
      </c>
      <c r="Y7" s="118">
        <v>465.24</v>
      </c>
      <c r="Z7" s="119"/>
      <c r="AA7" s="120">
        <f>IF(SUM(B7:Z7)&lt;&gt;0,AVERAGEIF(B7:Z7,"&lt;&gt;"""),"")</f>
        <v>336.45875000000001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314.8</v>
      </c>
      <c r="C13" s="130">
        <v>380.9</v>
      </c>
      <c r="D13" s="130">
        <v>120.1</v>
      </c>
      <c r="E13" s="130">
        <v>192.3</v>
      </c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>
        <v>91.6</v>
      </c>
      <c r="R13" s="130">
        <v>185.3</v>
      </c>
      <c r="S13" s="130">
        <v>56.3</v>
      </c>
      <c r="T13" s="130">
        <v>518.6</v>
      </c>
      <c r="U13" s="130">
        <v>684</v>
      </c>
      <c r="V13" s="130">
        <v>684</v>
      </c>
      <c r="W13" s="130">
        <v>684</v>
      </c>
      <c r="X13" s="130">
        <v>586.5</v>
      </c>
      <c r="Y13" s="131">
        <v>684</v>
      </c>
      <c r="Z13" s="132"/>
      <c r="AA13" s="133">
        <f t="shared" si="0"/>
        <v>5182.3999999999996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314.8</v>
      </c>
      <c r="C16" s="136">
        <f t="shared" si="1"/>
        <v>380.9</v>
      </c>
      <c r="D16" s="136">
        <f t="shared" si="1"/>
        <v>120.1</v>
      </c>
      <c r="E16" s="136">
        <f t="shared" si="1"/>
        <v>192.3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91.6</v>
      </c>
      <c r="R16" s="136">
        <f t="shared" si="1"/>
        <v>185.3</v>
      </c>
      <c r="S16" s="136">
        <f t="shared" si="1"/>
        <v>56.3</v>
      </c>
      <c r="T16" s="136">
        <f t="shared" si="1"/>
        <v>518.6</v>
      </c>
      <c r="U16" s="136">
        <f t="shared" si="1"/>
        <v>684</v>
      </c>
      <c r="V16" s="136">
        <f t="shared" si="1"/>
        <v>684</v>
      </c>
      <c r="W16" s="136">
        <f t="shared" si="1"/>
        <v>684</v>
      </c>
      <c r="X16" s="136">
        <f t="shared" si="1"/>
        <v>586.5</v>
      </c>
      <c r="Y16" s="136">
        <f t="shared" si="1"/>
        <v>684</v>
      </c>
      <c r="Z16" s="137" t="str">
        <f t="shared" si="1"/>
        <v/>
      </c>
      <c r="AA16" s="90">
        <f t="shared" si="0"/>
        <v>5182.3999999999996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>
        <v>76.8</v>
      </c>
      <c r="G21" s="130">
        <v>86</v>
      </c>
      <c r="H21" s="130">
        <v>165.2</v>
      </c>
      <c r="I21" s="130">
        <v>250.3</v>
      </c>
      <c r="J21" s="130">
        <v>340.7</v>
      </c>
      <c r="K21" s="130">
        <v>335.6</v>
      </c>
      <c r="L21" s="130">
        <v>287.7</v>
      </c>
      <c r="M21" s="130">
        <v>239.5</v>
      </c>
      <c r="N21" s="130">
        <v>196.3</v>
      </c>
      <c r="O21" s="130">
        <v>61.1</v>
      </c>
      <c r="P21" s="130">
        <v>10.7</v>
      </c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2049.8999999999996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149.1</v>
      </c>
      <c r="T23" s="134">
        <v>383.5</v>
      </c>
      <c r="U23" s="134">
        <v>467.1</v>
      </c>
      <c r="V23" s="134">
        <v>224</v>
      </c>
      <c r="W23" s="134">
        <v>389</v>
      </c>
      <c r="X23" s="134">
        <v>500</v>
      </c>
      <c r="Y23" s="134">
        <v>380.1</v>
      </c>
      <c r="Z23" s="132"/>
      <c r="AA23" s="133">
        <f t="shared" si="2"/>
        <v>10992.800000000001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576.79999999999995</v>
      </c>
      <c r="G24" s="136">
        <f t="shared" si="3"/>
        <v>586</v>
      </c>
      <c r="H24" s="136">
        <f t="shared" si="3"/>
        <v>665.2</v>
      </c>
      <c r="I24" s="136">
        <f t="shared" si="3"/>
        <v>750.3</v>
      </c>
      <c r="J24" s="136">
        <f t="shared" si="3"/>
        <v>840.7</v>
      </c>
      <c r="K24" s="136">
        <f t="shared" si="3"/>
        <v>835.6</v>
      </c>
      <c r="L24" s="136">
        <f t="shared" si="3"/>
        <v>787.7</v>
      </c>
      <c r="M24" s="136">
        <f t="shared" si="3"/>
        <v>739.5</v>
      </c>
      <c r="N24" s="136">
        <f t="shared" si="3"/>
        <v>696.3</v>
      </c>
      <c r="O24" s="136">
        <f t="shared" si="3"/>
        <v>561.1</v>
      </c>
      <c r="P24" s="136">
        <f t="shared" si="3"/>
        <v>510.7</v>
      </c>
      <c r="Q24" s="136">
        <f t="shared" si="3"/>
        <v>500</v>
      </c>
      <c r="R24" s="136">
        <f t="shared" si="3"/>
        <v>500</v>
      </c>
      <c r="S24" s="136">
        <f t="shared" si="3"/>
        <v>149.1</v>
      </c>
      <c r="T24" s="136">
        <f t="shared" si="3"/>
        <v>383.5</v>
      </c>
      <c r="U24" s="136">
        <f t="shared" si="3"/>
        <v>467.1</v>
      </c>
      <c r="V24" s="136">
        <f t="shared" si="3"/>
        <v>224</v>
      </c>
      <c r="W24" s="136">
        <f t="shared" si="3"/>
        <v>389</v>
      </c>
      <c r="X24" s="136">
        <f t="shared" si="3"/>
        <v>500</v>
      </c>
      <c r="Y24" s="136">
        <f t="shared" si="3"/>
        <v>380.1</v>
      </c>
      <c r="Z24" s="137" t="str">
        <f t="shared" si="3"/>
        <v/>
      </c>
      <c r="AA24" s="90">
        <f t="shared" si="2"/>
        <v>13042.700000000003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2022-07-29T11:21:52Z</dcterms:created>
  <dcterms:modified xsi:type="dcterms:W3CDTF">2022-07-29T11:21:52Z</dcterms:modified>
</cp:coreProperties>
</file>