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<sst xmlns="http://schemas.openxmlformats.org/spreadsheetml/2006/main" count="117" uniqueCount="53">
  <si>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28/07/2022 14:04:42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</si>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</sst>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1193</c:v>
                </c:pt>
                <c:pt idx="1">
                  <c:v>1181</c:v>
                </c:pt>
                <c:pt idx="2">
                  <c:v>1181</c:v>
                </c:pt>
                <c:pt idx="3">
                  <c:v>1181</c:v>
                </c:pt>
                <c:pt idx="4">
                  <c:v>1181</c:v>
                </c:pt>
                <c:pt idx="5">
                  <c:v>1280</c:v>
                </c:pt>
                <c:pt idx="6">
                  <c:v>1321</c:v>
                </c:pt>
                <c:pt idx="7">
                  <c:v>1321</c:v>
                </c:pt>
                <c:pt idx="8">
                  <c:v>1321</c:v>
                </c:pt>
                <c:pt idx="9">
                  <c:v>1321</c:v>
                </c:pt>
                <c:pt idx="10">
                  <c:v>1321</c:v>
                </c:pt>
                <c:pt idx="11">
                  <c:v>1321</c:v>
                </c:pt>
                <c:pt idx="12">
                  <c:v>1321</c:v>
                </c:pt>
                <c:pt idx="13">
                  <c:v>1321</c:v>
                </c:pt>
                <c:pt idx="14">
                  <c:v>1321</c:v>
                </c:pt>
                <c:pt idx="15">
                  <c:v>1321</c:v>
                </c:pt>
                <c:pt idx="16">
                  <c:v>1321</c:v>
                </c:pt>
                <c:pt idx="17">
                  <c:v>1321</c:v>
                </c:pt>
                <c:pt idx="18">
                  <c:v>1321</c:v>
                </c:pt>
                <c:pt idx="19">
                  <c:v>1321</c:v>
                </c:pt>
                <c:pt idx="20">
                  <c:v>1321</c:v>
                </c:pt>
                <c:pt idx="21">
                  <c:v>1321</c:v>
                </c:pt>
                <c:pt idx="22">
                  <c:v>1321</c:v>
                </c:pt>
                <c:pt idx="23">
                  <c:v>1321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315</c:v>
                </c:pt>
                <c:pt idx="1">
                  <c:v>315</c:v>
                </c:pt>
                <c:pt idx="2">
                  <c:v>312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314</c:v>
                </c:pt>
                <c:pt idx="7">
                  <c:v>315</c:v>
                </c:pt>
                <c:pt idx="8">
                  <c:v>315</c:v>
                </c:pt>
                <c:pt idx="9">
                  <c:v>314</c:v>
                </c:pt>
                <c:pt idx="10">
                  <c:v>314</c:v>
                </c:pt>
                <c:pt idx="11">
                  <c:v>315</c:v>
                </c:pt>
                <c:pt idx="12">
                  <c:v>315</c:v>
                </c:pt>
                <c:pt idx="13">
                  <c:v>315</c:v>
                </c:pt>
                <c:pt idx="14">
                  <c:v>327</c:v>
                </c:pt>
                <c:pt idx="15">
                  <c:v>337</c:v>
                </c:pt>
                <c:pt idx="16">
                  <c:v>406.8</c:v>
                </c:pt>
                <c:pt idx="17">
                  <c:v>444</c:v>
                </c:pt>
                <c:pt idx="18">
                  <c:v>458</c:v>
                </c:pt>
                <c:pt idx="19">
                  <c:v>457</c:v>
                </c:pt>
                <c:pt idx="20">
                  <c:v>449</c:v>
                </c:pt>
                <c:pt idx="21">
                  <c:v>405</c:v>
                </c:pt>
                <c:pt idx="22">
                  <c:v>363</c:v>
                </c:pt>
                <c:pt idx="23">
                  <c:v>309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3758.1710000000003</c:v>
                </c:pt>
                <c:pt idx="1">
                  <c:v>3505.65</c:v>
                </c:pt>
                <c:pt idx="2">
                  <c:v>3377.95</c:v>
                </c:pt>
                <c:pt idx="3">
                  <c:v>3348.1</c:v>
                </c:pt>
                <c:pt idx="4">
                  <c:v>3276.1</c:v>
                </c:pt>
                <c:pt idx="5">
                  <c:v>3243.75</c:v>
                </c:pt>
                <c:pt idx="6">
                  <c:v>3215.65</c:v>
                </c:pt>
                <c:pt idx="7">
                  <c:v>3271.4700000000003</c:v>
                </c:pt>
                <c:pt idx="8">
                  <c:v>3182.819</c:v>
                </c:pt>
                <c:pt idx="9">
                  <c:v>3173.5450000000001</c:v>
                </c:pt>
                <c:pt idx="10">
                  <c:v>2985.67</c:v>
                </c:pt>
                <c:pt idx="11">
                  <c:v>2971.0750000000003</c:v>
                </c:pt>
                <c:pt idx="12">
                  <c:v>2967.4199999999996</c:v>
                </c:pt>
                <c:pt idx="13">
                  <c:v>2982.3</c:v>
                </c:pt>
                <c:pt idx="14">
                  <c:v>2958.163</c:v>
                </c:pt>
                <c:pt idx="15">
                  <c:v>3118.8919999999998</c:v>
                </c:pt>
                <c:pt idx="16">
                  <c:v>3339.3980000000001</c:v>
                </c:pt>
                <c:pt idx="17">
                  <c:v>3496.4850000000001</c:v>
                </c:pt>
                <c:pt idx="18">
                  <c:v>3507.6260000000002</c:v>
                </c:pt>
                <c:pt idx="19">
                  <c:v>3567.23</c:v>
                </c:pt>
                <c:pt idx="20">
                  <c:v>3581.9520000000002</c:v>
                </c:pt>
                <c:pt idx="21">
                  <c:v>3636.942</c:v>
                </c:pt>
                <c:pt idx="22">
                  <c:v>3599.165</c:v>
                </c:pt>
                <c:pt idx="23">
                  <c:v>3679.9549999999999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125</c:v>
                </c:pt>
                <c:pt idx="1">
                  <c:v>82</c:v>
                </c:pt>
                <c:pt idx="2">
                  <c:v>79</c:v>
                </c:pt>
                <c:pt idx="3">
                  <c:v>78</c:v>
                </c:pt>
                <c:pt idx="4">
                  <c:v>78</c:v>
                </c:pt>
                <c:pt idx="5">
                  <c:v>113</c:v>
                </c:pt>
                <c:pt idx="6">
                  <c:v>304</c:v>
                </c:pt>
                <c:pt idx="7">
                  <c:v>284</c:v>
                </c:pt>
                <c:pt idx="8">
                  <c:v>267</c:v>
                </c:pt>
                <c:pt idx="9">
                  <c:v>266</c:v>
                </c:pt>
                <c:pt idx="10">
                  <c:v>264</c:v>
                </c:pt>
                <c:pt idx="11">
                  <c:v>261</c:v>
                </c:pt>
                <c:pt idx="12">
                  <c:v>265</c:v>
                </c:pt>
                <c:pt idx="13">
                  <c:v>262</c:v>
                </c:pt>
                <c:pt idx="14">
                  <c:v>264</c:v>
                </c:pt>
                <c:pt idx="15">
                  <c:v>272</c:v>
                </c:pt>
                <c:pt idx="16">
                  <c:v>277</c:v>
                </c:pt>
                <c:pt idx="17">
                  <c:v>267</c:v>
                </c:pt>
                <c:pt idx="18">
                  <c:v>382.9</c:v>
                </c:pt>
                <c:pt idx="19">
                  <c:v>337</c:v>
                </c:pt>
                <c:pt idx="20">
                  <c:v>467.3</c:v>
                </c:pt>
                <c:pt idx="21">
                  <c:v>251</c:v>
                </c:pt>
                <c:pt idx="22">
                  <c:v>264</c:v>
                </c:pt>
                <c:pt idx="23">
                  <c:v>279.5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1960.2560000000005</c:v>
                </c:pt>
                <c:pt idx="1">
                  <c:v>2006.394</c:v>
                </c:pt>
                <c:pt idx="2">
                  <c:v>2032.212</c:v>
                </c:pt>
                <c:pt idx="3">
                  <c:v>2078.5830000000001</c:v>
                </c:pt>
                <c:pt idx="4">
                  <c:v>2098.6320000000001</c:v>
                </c:pt>
                <c:pt idx="5">
                  <c:v>2117.5149999999999</c:v>
                </c:pt>
                <c:pt idx="6">
                  <c:v>2319.3720000000003</c:v>
                </c:pt>
                <c:pt idx="7">
                  <c:v>2968.7249999999999</c:v>
                </c:pt>
                <c:pt idx="8">
                  <c:v>3705.8419999999996</c:v>
                </c:pt>
                <c:pt idx="9">
                  <c:v>4318.6430000000018</c:v>
                </c:pt>
                <c:pt idx="10">
                  <c:v>4699.6540000000005</c:v>
                </c:pt>
                <c:pt idx="11">
                  <c:v>4888.0370000000021</c:v>
                </c:pt>
                <c:pt idx="12">
                  <c:v>4888.2889999999998</c:v>
                </c:pt>
                <c:pt idx="13">
                  <c:v>4784.6050000000005</c:v>
                </c:pt>
                <c:pt idx="14">
                  <c:v>4497.5609999999997</c:v>
                </c:pt>
                <c:pt idx="15">
                  <c:v>4063.848</c:v>
                </c:pt>
                <c:pt idx="16">
                  <c:v>3438.8599999999997</c:v>
                </c:pt>
                <c:pt idx="17">
                  <c:v>2630.4769999999994</c:v>
                </c:pt>
                <c:pt idx="18">
                  <c:v>1868.6029999999998</c:v>
                </c:pt>
                <c:pt idx="19">
                  <c:v>1509.2750000000005</c:v>
                </c:pt>
                <c:pt idx="20">
                  <c:v>1404.4770000000001</c:v>
                </c:pt>
                <c:pt idx="21">
                  <c:v>1351.4589999999998</c:v>
                </c:pt>
                <c:pt idx="22">
                  <c:v>1333.0410000000002</c:v>
                </c:pt>
                <c:pt idx="23">
                  <c:v>1362.8979999999997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62</c:v>
                </c:pt>
                <c:pt idx="1">
                  <c:v>64</c:v>
                </c:pt>
                <c:pt idx="2">
                  <c:v>65</c:v>
                </c:pt>
                <c:pt idx="3">
                  <c:v>67</c:v>
                </c:pt>
                <c:pt idx="4">
                  <c:v>68</c:v>
                </c:pt>
                <c:pt idx="5">
                  <c:v>71</c:v>
                </c:pt>
                <c:pt idx="6">
                  <c:v>87</c:v>
                </c:pt>
                <c:pt idx="7">
                  <c:v>112</c:v>
                </c:pt>
                <c:pt idx="8">
                  <c:v>128</c:v>
                </c:pt>
                <c:pt idx="9">
                  <c:v>141</c:v>
                </c:pt>
                <c:pt idx="10">
                  <c:v>154</c:v>
                </c:pt>
                <c:pt idx="11">
                  <c:v>164</c:v>
                </c:pt>
                <c:pt idx="12">
                  <c:v>169</c:v>
                </c:pt>
                <c:pt idx="13">
                  <c:v>172</c:v>
                </c:pt>
                <c:pt idx="14">
                  <c:v>170</c:v>
                </c:pt>
                <c:pt idx="15">
                  <c:v>166</c:v>
                </c:pt>
                <c:pt idx="16">
                  <c:v>158</c:v>
                </c:pt>
                <c:pt idx="17">
                  <c:v>143</c:v>
                </c:pt>
                <c:pt idx="18">
                  <c:v>125</c:v>
                </c:pt>
                <c:pt idx="19">
                  <c:v>117</c:v>
                </c:pt>
                <c:pt idx="20">
                  <c:v>120</c:v>
                </c:pt>
                <c:pt idx="21">
                  <c:v>121</c:v>
                </c:pt>
                <c:pt idx="22">
                  <c:v>122</c:v>
                </c:pt>
                <c:pt idx="23">
                  <c:v>121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299</c:v>
                </c:pt>
                <c:pt idx="1">
                  <c:v>299</c:v>
                </c:pt>
                <c:pt idx="2">
                  <c:v>139</c:v>
                </c:pt>
                <c:pt idx="3">
                  <c:v>139</c:v>
                </c:pt>
                <c:pt idx="4">
                  <c:v>219</c:v>
                </c:pt>
                <c:pt idx="5">
                  <c:v>249</c:v>
                </c:pt>
                <c:pt idx="6">
                  <c:v>406</c:v>
                </c:pt>
                <c:pt idx="7">
                  <c:v>486</c:v>
                </c:pt>
                <c:pt idx="8">
                  <c:v>476</c:v>
                </c:pt>
                <c:pt idx="9">
                  <c:v>306</c:v>
                </c:pt>
                <c:pt idx="10">
                  <c:v>210</c:v>
                </c:pt>
                <c:pt idx="11">
                  <c:v>227</c:v>
                </c:pt>
                <c:pt idx="12">
                  <c:v>217</c:v>
                </c:pt>
                <c:pt idx="13">
                  <c:v>205</c:v>
                </c:pt>
                <c:pt idx="14">
                  <c:v>205</c:v>
                </c:pt>
                <c:pt idx="15">
                  <c:v>235</c:v>
                </c:pt>
                <c:pt idx="16">
                  <c:v>485</c:v>
                </c:pt>
                <c:pt idx="17">
                  <c:v>732</c:v>
                </c:pt>
                <c:pt idx="18">
                  <c:v>1179</c:v>
                </c:pt>
                <c:pt idx="19">
                  <c:v>1360</c:v>
                </c:pt>
                <c:pt idx="20">
                  <c:v>1390</c:v>
                </c:pt>
                <c:pt idx="21">
                  <c:v>1253</c:v>
                </c:pt>
                <c:pt idx="22">
                  <c:v>1029</c:v>
                </c:pt>
                <c:pt idx="23">
                  <c:v>489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6011680"/>
        <c:axId val="3960120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7712.4270000000015</c:v>
                </c:pt>
                <c:pt idx="1">
                  <c:v>7453.0870000000004</c:v>
                </c:pt>
                <c:pt idx="2">
                  <c:v>7186.134</c:v>
                </c:pt>
                <c:pt idx="3">
                  <c:v>7193.7210000000005</c:v>
                </c:pt>
                <c:pt idx="4">
                  <c:v>7222.7800000000016</c:v>
                </c:pt>
                <c:pt idx="5">
                  <c:v>7376.286000000001</c:v>
                </c:pt>
                <c:pt idx="6">
                  <c:v>7966.9920000000002</c:v>
                </c:pt>
                <c:pt idx="7">
                  <c:v>8758.1950000000015</c:v>
                </c:pt>
                <c:pt idx="8">
                  <c:v>9395.6610000000001</c:v>
                </c:pt>
                <c:pt idx="9">
                  <c:v>9840.1879999999983</c:v>
                </c:pt>
                <c:pt idx="10">
                  <c:v>9948.3240000000042</c:v>
                </c:pt>
                <c:pt idx="11">
                  <c:v>10147.112000000003</c:v>
                </c:pt>
                <c:pt idx="12">
                  <c:v>10142.708999999999</c:v>
                </c:pt>
                <c:pt idx="13">
                  <c:v>10041.904999999997</c:v>
                </c:pt>
                <c:pt idx="14">
                  <c:v>9742.7240000000002</c:v>
                </c:pt>
                <c:pt idx="15">
                  <c:v>9513.7659999999996</c:v>
                </c:pt>
                <c:pt idx="16">
                  <c:v>9426.0300000000043</c:v>
                </c:pt>
                <c:pt idx="17">
                  <c:v>9033.8799999999992</c:v>
                </c:pt>
                <c:pt idx="18">
                  <c:v>8842.1190000000042</c:v>
                </c:pt>
                <c:pt idx="19">
                  <c:v>8668.5529999999981</c:v>
                </c:pt>
                <c:pt idx="20">
                  <c:v>8733.6819999999952</c:v>
                </c:pt>
                <c:pt idx="21">
                  <c:v>8339.4650000000001</c:v>
                </c:pt>
                <c:pt idx="22">
                  <c:v>8031.152</c:v>
                </c:pt>
                <c:pt idx="23">
                  <c:v>7562.3260000000009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011680"/>
        <c:axId val="3960120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271.70999999999998</c:v>
                </c:pt>
                <c:pt idx="1">
                  <c:v>172.34</c:v>
                </c:pt>
                <c:pt idx="2">
                  <c:v>172.35</c:v>
                </c:pt>
                <c:pt idx="3">
                  <c:v>172.34</c:v>
                </c:pt>
                <c:pt idx="4">
                  <c:v>172.35</c:v>
                </c:pt>
                <c:pt idx="5">
                  <c:v>172.35</c:v>
                </c:pt>
                <c:pt idx="6">
                  <c:v>230.08</c:v>
                </c:pt>
                <c:pt idx="7">
                  <c:v>280</c:v>
                </c:pt>
                <c:pt idx="8">
                  <c:v>269.51</c:v>
                </c:pt>
                <c:pt idx="9">
                  <c:v>290</c:v>
                </c:pt>
                <c:pt idx="10">
                  <c:v>290</c:v>
                </c:pt>
                <c:pt idx="11">
                  <c:v>290</c:v>
                </c:pt>
                <c:pt idx="12">
                  <c:v>312.49</c:v>
                </c:pt>
                <c:pt idx="13">
                  <c:v>330</c:v>
                </c:pt>
                <c:pt idx="14">
                  <c:v>478</c:v>
                </c:pt>
                <c:pt idx="15">
                  <c:v>504</c:v>
                </c:pt>
                <c:pt idx="16">
                  <c:v>514.13</c:v>
                </c:pt>
                <c:pt idx="17">
                  <c:v>569.99</c:v>
                </c:pt>
                <c:pt idx="18">
                  <c:v>579.82000000000005</c:v>
                </c:pt>
                <c:pt idx="19">
                  <c:v>569.30999999999995</c:v>
                </c:pt>
                <c:pt idx="20">
                  <c:v>576.44000000000005</c:v>
                </c:pt>
                <c:pt idx="21">
                  <c:v>550</c:v>
                </c:pt>
                <c:pt idx="22">
                  <c:v>535.79999999999995</c:v>
                </c:pt>
                <c:pt idx="23">
                  <c:v>506.8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012856"/>
        <c:axId val="396012464"/>
      </c:lineChart>
      <c:catAx>
        <c:axId val="396011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012072"/>
        <c:crosses val="autoZero"/>
        <c:auto val="1"/>
        <c:lblAlgn val="ctr"/>
        <c:lblOffset val="100"/>
        <c:noMultiLvlLbl val="0"/>
      </c:catAx>
      <c:valAx>
        <c:axId val="396012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011680"/>
        <c:crosses val="autoZero"/>
        <c:crossBetween val="between"/>
      </c:valAx>
      <c:valAx>
        <c:axId val="396012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012856"/>
        <c:crosses val="max"/>
        <c:crossBetween val="between"/>
      </c:valAx>
      <c:catAx>
        <c:axId val="396012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6012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7712.4269999999997</v>
      </c>
      <c r="C4" s="18">
        <v>7453.0440000000008</v>
      </c>
      <c r="D4" s="18">
        <v>7186.1619999999994</v>
      </c>
      <c r="E4" s="18">
        <v>7193.6829999999991</v>
      </c>
      <c r="F4" s="18">
        <v>7222.732</v>
      </c>
      <c r="G4" s="18">
        <v>7376.2650000000003</v>
      </c>
      <c r="H4" s="18">
        <v>7967.0219999999981</v>
      </c>
      <c r="I4" s="18">
        <v>8758.1949999999997</v>
      </c>
      <c r="J4" s="18">
        <v>9395.6610000000019</v>
      </c>
      <c r="K4" s="18">
        <v>9840.1880000000001</v>
      </c>
      <c r="L4" s="18">
        <v>9948.3239999999969</v>
      </c>
      <c r="M4" s="18">
        <v>10147.111999999996</v>
      </c>
      <c r="N4" s="18">
        <v>10142.709000000004</v>
      </c>
      <c r="O4" s="18">
        <v>10041.905000000001</v>
      </c>
      <c r="P4" s="18">
        <v>9742.7240000000038</v>
      </c>
      <c r="Q4" s="18">
        <v>9513.7400000000016</v>
      </c>
      <c r="R4" s="18">
        <v>9426.0580000000009</v>
      </c>
      <c r="S4" s="18">
        <v>9033.9620000000032</v>
      </c>
      <c r="T4" s="18">
        <v>8842.128999999999</v>
      </c>
      <c r="U4" s="18">
        <v>8668.505000000001</v>
      </c>
      <c r="V4" s="18">
        <v>8733.7289999999994</v>
      </c>
      <c r="W4" s="18">
        <v>8339.4009999999998</v>
      </c>
      <c r="X4" s="18">
        <v>8031.2059999999992</v>
      </c>
      <c r="Y4" s="18">
        <v>7562.353000000001</v>
      </c>
      <c r="Z4" s="19"/>
      <c r="AA4" s="20">
        <f>SUM(B4:Z4)</f>
        <v>208279.23599999998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271.70999999999998</v>
      </c>
      <c r="C7" s="28">
        <v>172.34</v>
      </c>
      <c r="D7" s="28">
        <v>172.35</v>
      </c>
      <c r="E7" s="28">
        <v>172.34</v>
      </c>
      <c r="F7" s="28">
        <v>172.35</v>
      </c>
      <c r="G7" s="28">
        <v>172.35</v>
      </c>
      <c r="H7" s="28">
        <v>230.08</v>
      </c>
      <c r="I7" s="28">
        <v>280</v>
      </c>
      <c r="J7" s="28">
        <v>269.51</v>
      </c>
      <c r="K7" s="28">
        <v>290</v>
      </c>
      <c r="L7" s="28">
        <v>290</v>
      </c>
      <c r="M7" s="28">
        <v>290</v>
      </c>
      <c r="N7" s="28">
        <v>312.49</v>
      </c>
      <c r="O7" s="28">
        <v>330</v>
      </c>
      <c r="P7" s="28">
        <v>478</v>
      </c>
      <c r="Q7" s="28">
        <v>504</v>
      </c>
      <c r="R7" s="28">
        <v>514.13</v>
      </c>
      <c r="S7" s="28">
        <v>569.99</v>
      </c>
      <c r="T7" s="28">
        <v>579.82000000000005</v>
      </c>
      <c r="U7" s="28">
        <v>569.30999999999995</v>
      </c>
      <c r="V7" s="28">
        <v>576.44000000000005</v>
      </c>
      <c r="W7" s="28">
        <v>550</v>
      </c>
      <c r="X7" s="28">
        <v>535.79999999999995</v>
      </c>
      <c r="Y7" s="28">
        <v>506.8</v>
      </c>
      <c r="Z7" s="29"/>
      <c r="AA7" s="30">
        <f>IF(SUM(B7:Z7)&lt;&gt;0,AVERAGEIF(B7:Z7,"&lt;&gt;"""),"")</f>
        <v>367.07541666666657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1193</v>
      </c>
      <c r="C10" s="42">
        <v>1181</v>
      </c>
      <c r="D10" s="42">
        <v>1181</v>
      </c>
      <c r="E10" s="42">
        <v>1181</v>
      </c>
      <c r="F10" s="42">
        <v>1181</v>
      </c>
      <c r="G10" s="42">
        <v>1280</v>
      </c>
      <c r="H10" s="42">
        <v>1321</v>
      </c>
      <c r="I10" s="42">
        <v>1321</v>
      </c>
      <c r="J10" s="42">
        <v>1321</v>
      </c>
      <c r="K10" s="42">
        <v>1321</v>
      </c>
      <c r="L10" s="42">
        <v>1321</v>
      </c>
      <c r="M10" s="42">
        <v>1321</v>
      </c>
      <c r="N10" s="42">
        <v>1321</v>
      </c>
      <c r="O10" s="42">
        <v>1321</v>
      </c>
      <c r="P10" s="42">
        <v>1321</v>
      </c>
      <c r="Q10" s="42">
        <v>1321</v>
      </c>
      <c r="R10" s="42">
        <v>1321</v>
      </c>
      <c r="S10" s="42">
        <v>1321</v>
      </c>
      <c r="T10" s="42">
        <v>1321</v>
      </c>
      <c r="U10" s="42">
        <v>1321</v>
      </c>
      <c r="V10" s="42">
        <v>1321</v>
      </c>
      <c r="W10" s="42">
        <v>1321</v>
      </c>
      <c r="X10" s="42">
        <v>1321</v>
      </c>
      <c r="Y10" s="42">
        <v>1321</v>
      </c>
      <c r="Z10" s="43"/>
      <c r="AA10" s="44">
        <f t="shared" ref="AA10:AA15" si="0">SUM(B10:Z10)</f>
        <v>30975</v>
      </c>
    </row>
    <row r="11" spans="1:27" ht="24.95" customHeight="1" x14ac:dyDescent="0.2">
      <c r="A11" s="45" t="s">
        <v>7</v>
      </c>
      <c r="B11" s="46">
        <v>315</v>
      </c>
      <c r="C11" s="47">
        <v>315</v>
      </c>
      <c r="D11" s="47">
        <v>312</v>
      </c>
      <c r="E11" s="47">
        <v>302</v>
      </c>
      <c r="F11" s="47">
        <v>302</v>
      </c>
      <c r="G11" s="47">
        <v>302</v>
      </c>
      <c r="H11" s="47">
        <v>314</v>
      </c>
      <c r="I11" s="47">
        <v>315</v>
      </c>
      <c r="J11" s="47">
        <v>315</v>
      </c>
      <c r="K11" s="47">
        <v>314</v>
      </c>
      <c r="L11" s="47">
        <v>314</v>
      </c>
      <c r="M11" s="47">
        <v>315</v>
      </c>
      <c r="N11" s="47">
        <v>315</v>
      </c>
      <c r="O11" s="47">
        <v>315</v>
      </c>
      <c r="P11" s="47">
        <v>327</v>
      </c>
      <c r="Q11" s="47">
        <v>337</v>
      </c>
      <c r="R11" s="47">
        <v>406.8</v>
      </c>
      <c r="S11" s="47">
        <v>444</v>
      </c>
      <c r="T11" s="47">
        <v>458</v>
      </c>
      <c r="U11" s="47">
        <v>457</v>
      </c>
      <c r="V11" s="47">
        <v>449</v>
      </c>
      <c r="W11" s="47">
        <v>405</v>
      </c>
      <c r="X11" s="47">
        <v>363</v>
      </c>
      <c r="Y11" s="47">
        <v>309</v>
      </c>
      <c r="Z11" s="48"/>
      <c r="AA11" s="49">
        <f t="shared" si="0"/>
        <v>8320.7999999999993</v>
      </c>
    </row>
    <row r="12" spans="1:27" ht="24.95" customHeight="1" x14ac:dyDescent="0.2">
      <c r="A12" s="50" t="s">
        <v>8</v>
      </c>
      <c r="B12" s="51">
        <v>3758.1710000000003</v>
      </c>
      <c r="C12" s="52">
        <v>3505.65</v>
      </c>
      <c r="D12" s="52">
        <v>3377.95</v>
      </c>
      <c r="E12" s="52">
        <v>3348.1</v>
      </c>
      <c r="F12" s="52">
        <v>3276.1</v>
      </c>
      <c r="G12" s="52">
        <v>3243.75</v>
      </c>
      <c r="H12" s="52">
        <v>3215.65</v>
      </c>
      <c r="I12" s="52">
        <v>3271.4700000000003</v>
      </c>
      <c r="J12" s="52">
        <v>3182.819</v>
      </c>
      <c r="K12" s="52">
        <v>3173.5450000000001</v>
      </c>
      <c r="L12" s="52">
        <v>2985.67</v>
      </c>
      <c r="M12" s="52">
        <v>2971.0750000000003</v>
      </c>
      <c r="N12" s="52">
        <v>2967.4199999999996</v>
      </c>
      <c r="O12" s="52">
        <v>2982.3</v>
      </c>
      <c r="P12" s="52">
        <v>2958.163</v>
      </c>
      <c r="Q12" s="52">
        <v>3118.8919999999998</v>
      </c>
      <c r="R12" s="52">
        <v>3339.3980000000001</v>
      </c>
      <c r="S12" s="52">
        <v>3496.4850000000001</v>
      </c>
      <c r="T12" s="52">
        <v>3507.6260000000002</v>
      </c>
      <c r="U12" s="52">
        <v>3567.23</v>
      </c>
      <c r="V12" s="52">
        <v>3581.9520000000002</v>
      </c>
      <c r="W12" s="52">
        <v>3636.942</v>
      </c>
      <c r="X12" s="52">
        <v>3599.165</v>
      </c>
      <c r="Y12" s="52">
        <v>3679.9549999999999</v>
      </c>
      <c r="Z12" s="53"/>
      <c r="AA12" s="54">
        <f t="shared" si="0"/>
        <v>79745.477999999988</v>
      </c>
    </row>
    <row r="13" spans="1:27" ht="24.95" customHeight="1" x14ac:dyDescent="0.2">
      <c r="A13" s="50" t="s">
        <v>9</v>
      </c>
      <c r="B13" s="51">
        <v>299</v>
      </c>
      <c r="C13" s="52">
        <v>299</v>
      </c>
      <c r="D13" s="52">
        <v>139</v>
      </c>
      <c r="E13" s="52">
        <v>139</v>
      </c>
      <c r="F13" s="52">
        <v>219</v>
      </c>
      <c r="G13" s="52">
        <v>249</v>
      </c>
      <c r="H13" s="52">
        <v>406</v>
      </c>
      <c r="I13" s="52">
        <v>486</v>
      </c>
      <c r="J13" s="52">
        <v>476</v>
      </c>
      <c r="K13" s="52">
        <v>306</v>
      </c>
      <c r="L13" s="52">
        <v>210</v>
      </c>
      <c r="M13" s="52">
        <v>227</v>
      </c>
      <c r="N13" s="52">
        <v>217</v>
      </c>
      <c r="O13" s="52">
        <v>205</v>
      </c>
      <c r="P13" s="52">
        <v>205</v>
      </c>
      <c r="Q13" s="52">
        <v>235</v>
      </c>
      <c r="R13" s="52">
        <v>485</v>
      </c>
      <c r="S13" s="52">
        <v>732</v>
      </c>
      <c r="T13" s="52">
        <v>1179</v>
      </c>
      <c r="U13" s="52">
        <v>1360</v>
      </c>
      <c r="V13" s="52">
        <v>1390</v>
      </c>
      <c r="W13" s="52">
        <v>1253</v>
      </c>
      <c r="X13" s="52">
        <v>1029</v>
      </c>
      <c r="Y13" s="52">
        <v>489</v>
      </c>
      <c r="Z13" s="53"/>
      <c r="AA13" s="54">
        <f t="shared" si="0"/>
        <v>12234</v>
      </c>
    </row>
    <row r="14" spans="1:27" ht="24.95" customHeight="1" x14ac:dyDescent="0.2">
      <c r="A14" s="55" t="s">
        <v>10</v>
      </c>
      <c r="B14" s="56">
        <v>1960.2560000000005</v>
      </c>
      <c r="C14" s="57">
        <v>2006.394</v>
      </c>
      <c r="D14" s="57">
        <v>2032.212</v>
      </c>
      <c r="E14" s="57">
        <v>2078.5830000000001</v>
      </c>
      <c r="F14" s="57">
        <v>2098.6320000000001</v>
      </c>
      <c r="G14" s="57">
        <v>2117.5149999999999</v>
      </c>
      <c r="H14" s="57">
        <v>2319.3720000000003</v>
      </c>
      <c r="I14" s="57">
        <v>2968.7249999999999</v>
      </c>
      <c r="J14" s="57">
        <v>3705.8419999999996</v>
      </c>
      <c r="K14" s="57">
        <v>4318.6430000000018</v>
      </c>
      <c r="L14" s="57">
        <v>4699.6540000000005</v>
      </c>
      <c r="M14" s="57">
        <v>4888.0370000000021</v>
      </c>
      <c r="N14" s="57">
        <v>4888.2889999999998</v>
      </c>
      <c r="O14" s="57">
        <v>4784.6050000000005</v>
      </c>
      <c r="P14" s="57">
        <v>4497.5609999999997</v>
      </c>
      <c r="Q14" s="57">
        <v>4063.848</v>
      </c>
      <c r="R14" s="57">
        <v>3438.8599999999997</v>
      </c>
      <c r="S14" s="57">
        <v>2630.4769999999994</v>
      </c>
      <c r="T14" s="57">
        <v>1868.6029999999998</v>
      </c>
      <c r="U14" s="57">
        <v>1509.2750000000005</v>
      </c>
      <c r="V14" s="57">
        <v>1404.4770000000001</v>
      </c>
      <c r="W14" s="57">
        <v>1351.4589999999998</v>
      </c>
      <c r="X14" s="57">
        <v>1333.0410000000002</v>
      </c>
      <c r="Y14" s="57">
        <v>1362.8979999999997</v>
      </c>
      <c r="Z14" s="58"/>
      <c r="AA14" s="59">
        <f t="shared" si="0"/>
        <v>68327.258000000002</v>
      </c>
    </row>
    <row r="15" spans="1:27" ht="24.95" customHeight="1" x14ac:dyDescent="0.2">
      <c r="A15" s="55" t="s">
        <v>11</v>
      </c>
      <c r="B15" s="56">
        <v>62</v>
      </c>
      <c r="C15" s="57">
        <v>64</v>
      </c>
      <c r="D15" s="57">
        <v>65</v>
      </c>
      <c r="E15" s="57">
        <v>67</v>
      </c>
      <c r="F15" s="57">
        <v>68</v>
      </c>
      <c r="G15" s="57">
        <v>71</v>
      </c>
      <c r="H15" s="57">
        <v>87</v>
      </c>
      <c r="I15" s="57">
        <v>112</v>
      </c>
      <c r="J15" s="57">
        <v>128</v>
      </c>
      <c r="K15" s="57">
        <v>141</v>
      </c>
      <c r="L15" s="57">
        <v>154</v>
      </c>
      <c r="M15" s="57">
        <v>164</v>
      </c>
      <c r="N15" s="57">
        <v>169</v>
      </c>
      <c r="O15" s="57">
        <v>172</v>
      </c>
      <c r="P15" s="57">
        <v>170</v>
      </c>
      <c r="Q15" s="57">
        <v>166</v>
      </c>
      <c r="R15" s="57">
        <v>158</v>
      </c>
      <c r="S15" s="57">
        <v>143</v>
      </c>
      <c r="T15" s="57">
        <v>125</v>
      </c>
      <c r="U15" s="57">
        <v>117</v>
      </c>
      <c r="V15" s="57">
        <v>120</v>
      </c>
      <c r="W15" s="57">
        <v>121</v>
      </c>
      <c r="X15" s="57">
        <v>122</v>
      </c>
      <c r="Y15" s="57">
        <v>121</v>
      </c>
      <c r="Z15" s="58"/>
      <c r="AA15" s="59">
        <f t="shared" si="0"/>
        <v>2887</v>
      </c>
    </row>
    <row r="16" spans="1:27" ht="30" customHeight="1" thickBot="1" x14ac:dyDescent="0.25">
      <c r="A16" s="60" t="s">
        <v>12</v>
      </c>
      <c r="B16" s="61">
        <f>IF(LEN(B$2)&gt;0,SUM(B10:B15),"")</f>
        <v>7587.4270000000006</v>
      </c>
      <c r="C16" s="62">
        <f t="shared" ref="C16:Z16" si="1">IF(LEN(C$2)&gt;0,SUM(C10:C15),"")</f>
        <v>7371.0439999999999</v>
      </c>
      <c r="D16" s="62">
        <f t="shared" si="1"/>
        <v>7107.1620000000003</v>
      </c>
      <c r="E16" s="62">
        <f t="shared" si="1"/>
        <v>7115.6830000000009</v>
      </c>
      <c r="F16" s="62">
        <f t="shared" si="1"/>
        <v>7144.732</v>
      </c>
      <c r="G16" s="62">
        <f t="shared" si="1"/>
        <v>7263.2649999999994</v>
      </c>
      <c r="H16" s="62">
        <f t="shared" si="1"/>
        <v>7663.0219999999999</v>
      </c>
      <c r="I16" s="62">
        <f t="shared" si="1"/>
        <v>8474.1949999999997</v>
      </c>
      <c r="J16" s="62">
        <f t="shared" si="1"/>
        <v>9128.6610000000001</v>
      </c>
      <c r="K16" s="62">
        <f t="shared" si="1"/>
        <v>9574.1880000000019</v>
      </c>
      <c r="L16" s="62">
        <f t="shared" si="1"/>
        <v>9684.3240000000005</v>
      </c>
      <c r="M16" s="62">
        <f t="shared" si="1"/>
        <v>9886.1120000000028</v>
      </c>
      <c r="N16" s="62">
        <f t="shared" si="1"/>
        <v>9877.7089999999989</v>
      </c>
      <c r="O16" s="62">
        <f t="shared" si="1"/>
        <v>9779.9050000000007</v>
      </c>
      <c r="P16" s="62">
        <f t="shared" si="1"/>
        <v>9478.7240000000002</v>
      </c>
      <c r="Q16" s="62">
        <f t="shared" si="1"/>
        <v>9241.74</v>
      </c>
      <c r="R16" s="62">
        <f t="shared" si="1"/>
        <v>9149.0580000000009</v>
      </c>
      <c r="S16" s="62">
        <f t="shared" si="1"/>
        <v>8766.9619999999995</v>
      </c>
      <c r="T16" s="62">
        <f t="shared" si="1"/>
        <v>8459.2289999999994</v>
      </c>
      <c r="U16" s="62">
        <f t="shared" si="1"/>
        <v>8331.505000000001</v>
      </c>
      <c r="V16" s="62">
        <f t="shared" si="1"/>
        <v>8266.4290000000001</v>
      </c>
      <c r="W16" s="62">
        <f t="shared" si="1"/>
        <v>8088.4009999999998</v>
      </c>
      <c r="X16" s="62">
        <f t="shared" si="1"/>
        <v>7767.2060000000001</v>
      </c>
      <c r="Y16" s="62">
        <f t="shared" si="1"/>
        <v>7282.8529999999992</v>
      </c>
      <c r="Z16" s="63" t="str">
        <f t="shared" si="1"/>
        <v/>
      </c>
      <c r="AA16" s="64">
        <f>SUM(AA10:AA15)</f>
        <v>202489.53599999999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2235.9</v>
      </c>
      <c r="C28" s="72">
        <v>2290.9</v>
      </c>
      <c r="D28" s="72">
        <v>2165.9</v>
      </c>
      <c r="E28" s="72">
        <v>2180.9</v>
      </c>
      <c r="F28" s="72">
        <v>2275.9</v>
      </c>
      <c r="G28" s="72">
        <v>2329.9</v>
      </c>
      <c r="H28" s="72">
        <v>2625.9</v>
      </c>
      <c r="I28" s="72">
        <v>3099.9</v>
      </c>
      <c r="J28" s="72">
        <v>3563.9</v>
      </c>
      <c r="K28" s="72">
        <v>3794.9</v>
      </c>
      <c r="L28" s="72">
        <v>3958.9</v>
      </c>
      <c r="M28" s="72">
        <v>4115.8999999999996</v>
      </c>
      <c r="N28" s="72">
        <v>4128.8999999999996</v>
      </c>
      <c r="O28" s="72">
        <v>4042.9</v>
      </c>
      <c r="P28" s="72">
        <v>3867.9</v>
      </c>
      <c r="Q28" s="72">
        <v>3610.9</v>
      </c>
      <c r="R28" s="72">
        <v>3516.7</v>
      </c>
      <c r="S28" s="72">
        <v>3285.9</v>
      </c>
      <c r="T28" s="72">
        <v>3238.9</v>
      </c>
      <c r="U28" s="72">
        <v>3182.9</v>
      </c>
      <c r="V28" s="72">
        <v>3129.9</v>
      </c>
      <c r="W28" s="72">
        <v>2912.9</v>
      </c>
      <c r="X28" s="72">
        <v>2639.9</v>
      </c>
      <c r="Y28" s="72">
        <v>2070.9</v>
      </c>
      <c r="Z28" s="73"/>
      <c r="AA28" s="74">
        <f>SUM(B28:Z28)</f>
        <v>74267.399999999994</v>
      </c>
    </row>
    <row r="29" spans="1:27" ht="24.95" customHeight="1" x14ac:dyDescent="0.2">
      <c r="A29" s="75" t="s">
        <v>23</v>
      </c>
      <c r="B29" s="76">
        <v>813.37699999999995</v>
      </c>
      <c r="C29" s="77">
        <v>603.39400000000001</v>
      </c>
      <c r="D29" s="77">
        <v>589.21199999999999</v>
      </c>
      <c r="E29" s="77">
        <v>611.58299999999997</v>
      </c>
      <c r="F29" s="77">
        <v>617.63199999999995</v>
      </c>
      <c r="G29" s="77">
        <v>650.51499999999999</v>
      </c>
      <c r="H29" s="77">
        <v>973.37199999999996</v>
      </c>
      <c r="I29" s="77">
        <v>1348.7449999999999</v>
      </c>
      <c r="J29" s="77">
        <v>1581.8610000000001</v>
      </c>
      <c r="K29" s="77">
        <v>1806.8879999999999</v>
      </c>
      <c r="L29" s="77">
        <v>1933.924</v>
      </c>
      <c r="M29" s="77">
        <v>1990.3119999999999</v>
      </c>
      <c r="N29" s="77">
        <v>1992.4090000000001</v>
      </c>
      <c r="O29" s="77">
        <v>1983.605</v>
      </c>
      <c r="P29" s="77">
        <v>1884.7739999999999</v>
      </c>
      <c r="Q29" s="77">
        <v>1885.79</v>
      </c>
      <c r="R29" s="77">
        <v>1608.308</v>
      </c>
      <c r="S29" s="77">
        <v>1364.412</v>
      </c>
      <c r="T29" s="77">
        <v>1032.4290000000001</v>
      </c>
      <c r="U29" s="77">
        <v>961.10500000000002</v>
      </c>
      <c r="V29" s="77">
        <v>936.279</v>
      </c>
      <c r="W29" s="77">
        <v>906.351</v>
      </c>
      <c r="X29" s="77">
        <v>868.55600000000004</v>
      </c>
      <c r="Y29" s="77">
        <v>858.00300000000004</v>
      </c>
      <c r="Z29" s="78"/>
      <c r="AA29" s="79">
        <f>SUM(B29:Z29)</f>
        <v>29802.836000000003</v>
      </c>
    </row>
    <row r="30" spans="1:27" ht="24.95" customHeight="1" x14ac:dyDescent="0.2">
      <c r="A30" s="82" t="s">
        <v>24</v>
      </c>
      <c r="B30" s="80">
        <v>4663.1499999999996</v>
      </c>
      <c r="C30" s="81">
        <v>4558.75</v>
      </c>
      <c r="D30" s="81">
        <v>4431.05</v>
      </c>
      <c r="E30" s="81">
        <v>4401.2</v>
      </c>
      <c r="F30" s="81">
        <v>4329.2</v>
      </c>
      <c r="G30" s="81">
        <v>4395.8500000000004</v>
      </c>
      <c r="H30" s="81">
        <v>4367.75</v>
      </c>
      <c r="I30" s="81">
        <v>4309.55</v>
      </c>
      <c r="J30" s="81">
        <v>4249.8999999999996</v>
      </c>
      <c r="K30" s="81">
        <v>4238.3999999999996</v>
      </c>
      <c r="L30" s="81">
        <v>4055.5</v>
      </c>
      <c r="M30" s="81">
        <v>4040.9</v>
      </c>
      <c r="N30" s="81">
        <v>4021.4</v>
      </c>
      <c r="O30" s="81">
        <v>4015.4</v>
      </c>
      <c r="P30" s="81">
        <v>3990.05</v>
      </c>
      <c r="Q30" s="81">
        <v>4017.05</v>
      </c>
      <c r="R30" s="81">
        <v>4301.05</v>
      </c>
      <c r="S30" s="81">
        <v>4383.6499999999996</v>
      </c>
      <c r="T30" s="81">
        <v>4453.8999999999996</v>
      </c>
      <c r="U30" s="81">
        <v>4456.5</v>
      </c>
      <c r="V30" s="81">
        <v>4466.25</v>
      </c>
      <c r="W30" s="81">
        <v>4520.1499999999996</v>
      </c>
      <c r="X30" s="81">
        <v>4522.75</v>
      </c>
      <c r="Y30" s="81">
        <v>4602.95</v>
      </c>
      <c r="Z30" s="83"/>
      <c r="AA30" s="84">
        <f>SUM(B30:Z30)</f>
        <v>103792.3</v>
      </c>
    </row>
    <row r="31" spans="1:27" ht="30" customHeight="1" thickBot="1" x14ac:dyDescent="0.25">
      <c r="A31" s="60" t="s">
        <v>25</v>
      </c>
      <c r="B31" s="61">
        <f>IF(LEN(B$2)&gt;0,SUM(B28:B30),"")</f>
        <v>7712.4269999999997</v>
      </c>
      <c r="C31" s="62">
        <f t="shared" ref="C31:Z31" si="4">IF(LEN(C$2)&gt;0,SUM(C28:C30),"")</f>
        <v>7453.0439999999999</v>
      </c>
      <c r="D31" s="62">
        <f t="shared" si="4"/>
        <v>7186.1620000000003</v>
      </c>
      <c r="E31" s="62">
        <f t="shared" si="4"/>
        <v>7193.683</v>
      </c>
      <c r="F31" s="62">
        <f t="shared" si="4"/>
        <v>7222.732</v>
      </c>
      <c r="G31" s="62">
        <f t="shared" si="4"/>
        <v>7376.2650000000003</v>
      </c>
      <c r="H31" s="62">
        <f t="shared" si="4"/>
        <v>7967.0219999999999</v>
      </c>
      <c r="I31" s="62">
        <f t="shared" si="4"/>
        <v>8758.1949999999997</v>
      </c>
      <c r="J31" s="62">
        <f t="shared" si="4"/>
        <v>9395.6610000000001</v>
      </c>
      <c r="K31" s="62">
        <f t="shared" si="4"/>
        <v>9840.1880000000001</v>
      </c>
      <c r="L31" s="62">
        <f t="shared" si="4"/>
        <v>9948.3240000000005</v>
      </c>
      <c r="M31" s="62">
        <f t="shared" si="4"/>
        <v>10147.111999999999</v>
      </c>
      <c r="N31" s="62">
        <f t="shared" si="4"/>
        <v>10142.708999999999</v>
      </c>
      <c r="O31" s="62">
        <f t="shared" si="4"/>
        <v>10041.905000000001</v>
      </c>
      <c r="P31" s="62">
        <f t="shared" si="4"/>
        <v>9742.7240000000002</v>
      </c>
      <c r="Q31" s="62">
        <f t="shared" si="4"/>
        <v>9513.7400000000016</v>
      </c>
      <c r="R31" s="62">
        <f t="shared" si="4"/>
        <v>9426.0580000000009</v>
      </c>
      <c r="S31" s="62">
        <f t="shared" si="4"/>
        <v>9033.9619999999995</v>
      </c>
      <c r="T31" s="62">
        <f t="shared" si="4"/>
        <v>8725.2289999999994</v>
      </c>
      <c r="U31" s="62">
        <f t="shared" si="4"/>
        <v>8600.505000000001</v>
      </c>
      <c r="V31" s="62">
        <f t="shared" si="4"/>
        <v>8532.4290000000001</v>
      </c>
      <c r="W31" s="62">
        <f t="shared" si="4"/>
        <v>8339.4009999999998</v>
      </c>
      <c r="X31" s="62">
        <f t="shared" si="4"/>
        <v>8031.2060000000001</v>
      </c>
      <c r="Y31" s="62">
        <f t="shared" si="4"/>
        <v>7531.8530000000001</v>
      </c>
      <c r="Z31" s="63" t="str">
        <f t="shared" si="4"/>
        <v/>
      </c>
      <c r="AA31" s="64">
        <f>SUM(AA28:AA30)</f>
        <v>207862.53600000002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>
        <v>70</v>
      </c>
      <c r="C35" s="99">
        <v>27</v>
      </c>
      <c r="D35" s="99">
        <v>24</v>
      </c>
      <c r="E35" s="99">
        <v>23</v>
      </c>
      <c r="F35" s="99">
        <v>23</v>
      </c>
      <c r="G35" s="99">
        <v>58</v>
      </c>
      <c r="H35" s="99">
        <v>249</v>
      </c>
      <c r="I35" s="99">
        <v>229</v>
      </c>
      <c r="J35" s="99">
        <v>212</v>
      </c>
      <c r="K35" s="99">
        <v>211</v>
      </c>
      <c r="L35" s="99">
        <v>209</v>
      </c>
      <c r="M35" s="99">
        <v>206</v>
      </c>
      <c r="N35" s="99">
        <v>210</v>
      </c>
      <c r="O35" s="99">
        <v>207</v>
      </c>
      <c r="P35" s="99">
        <v>209</v>
      </c>
      <c r="Q35" s="99">
        <v>217</v>
      </c>
      <c r="R35" s="99">
        <v>222</v>
      </c>
      <c r="S35" s="99">
        <v>212</v>
      </c>
      <c r="T35" s="99">
        <v>211</v>
      </c>
      <c r="U35" s="99">
        <v>214</v>
      </c>
      <c r="V35" s="99">
        <v>211</v>
      </c>
      <c r="W35" s="99">
        <v>196</v>
      </c>
      <c r="X35" s="99">
        <v>209</v>
      </c>
      <c r="Y35" s="99">
        <v>194</v>
      </c>
      <c r="Z35" s="100"/>
      <c r="AA35" s="79">
        <f t="shared" si="5"/>
        <v>4053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5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121.9</v>
      </c>
      <c r="U36" s="99">
        <v>73</v>
      </c>
      <c r="V36" s="99">
        <v>206.3</v>
      </c>
      <c r="W36" s="99">
        <v>5</v>
      </c>
      <c r="X36" s="99">
        <v>5</v>
      </c>
      <c r="Y36" s="99">
        <v>35.5</v>
      </c>
      <c r="Z36" s="100"/>
      <c r="AA36" s="79">
        <f t="shared" si="5"/>
        <v>536.70000000000005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125</v>
      </c>
      <c r="C39" s="88">
        <f t="shared" si="6"/>
        <v>82</v>
      </c>
      <c r="D39" s="88">
        <f t="shared" si="6"/>
        <v>79</v>
      </c>
      <c r="E39" s="88">
        <f t="shared" si="6"/>
        <v>78</v>
      </c>
      <c r="F39" s="88">
        <f t="shared" si="6"/>
        <v>78</v>
      </c>
      <c r="G39" s="88">
        <f t="shared" si="6"/>
        <v>113</v>
      </c>
      <c r="H39" s="88">
        <f t="shared" si="6"/>
        <v>304</v>
      </c>
      <c r="I39" s="88">
        <f t="shared" si="6"/>
        <v>284</v>
      </c>
      <c r="J39" s="88">
        <f t="shared" si="6"/>
        <v>267</v>
      </c>
      <c r="K39" s="88">
        <f t="shared" si="6"/>
        <v>266</v>
      </c>
      <c r="L39" s="88">
        <f t="shared" si="6"/>
        <v>264</v>
      </c>
      <c r="M39" s="88">
        <f t="shared" si="6"/>
        <v>261</v>
      </c>
      <c r="N39" s="88">
        <f t="shared" si="6"/>
        <v>265</v>
      </c>
      <c r="O39" s="88">
        <f t="shared" si="6"/>
        <v>262</v>
      </c>
      <c r="P39" s="88">
        <f t="shared" si="6"/>
        <v>264</v>
      </c>
      <c r="Q39" s="88">
        <f t="shared" si="6"/>
        <v>272</v>
      </c>
      <c r="R39" s="88">
        <f t="shared" si="6"/>
        <v>277</v>
      </c>
      <c r="S39" s="88">
        <f t="shared" si="6"/>
        <v>267</v>
      </c>
      <c r="T39" s="88">
        <f t="shared" si="6"/>
        <v>382.9</v>
      </c>
      <c r="U39" s="88">
        <f t="shared" si="6"/>
        <v>337</v>
      </c>
      <c r="V39" s="88">
        <f t="shared" si="6"/>
        <v>467.3</v>
      </c>
      <c r="W39" s="88">
        <f t="shared" si="6"/>
        <v>251</v>
      </c>
      <c r="X39" s="88">
        <f t="shared" si="6"/>
        <v>264</v>
      </c>
      <c r="Y39" s="88">
        <f t="shared" si="6"/>
        <v>279.5</v>
      </c>
      <c r="Z39" s="89" t="str">
        <f t="shared" si="6"/>
        <v/>
      </c>
      <c r="AA39" s="90">
        <f t="shared" si="5"/>
        <v>5789.7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116.9</v>
      </c>
      <c r="U44" s="99">
        <v>68</v>
      </c>
      <c r="V44" s="99">
        <v>201.3</v>
      </c>
      <c r="W44" s="99"/>
      <c r="X44" s="99"/>
      <c r="Y44" s="99">
        <v>30.5</v>
      </c>
      <c r="Z44" s="100"/>
      <c r="AA44" s="79">
        <f t="shared" si="7"/>
        <v>416.70000000000005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116.9</v>
      </c>
      <c r="U48" s="88">
        <f t="shared" si="8"/>
        <v>68</v>
      </c>
      <c r="V48" s="88">
        <f t="shared" si="8"/>
        <v>201.3</v>
      </c>
      <c r="W48" s="88">
        <f t="shared" si="8"/>
        <v>0</v>
      </c>
      <c r="X48" s="88">
        <f t="shared" si="8"/>
        <v>0</v>
      </c>
      <c r="Y48" s="88">
        <f t="shared" si="8"/>
        <v>30.5</v>
      </c>
      <c r="Z48" s="89" t="str">
        <f t="shared" si="8"/>
        <v/>
      </c>
      <c r="AA48" s="90">
        <f t="shared" si="7"/>
        <v>416.70000000000005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7712.4270000000006</v>
      </c>
      <c r="C51" s="88">
        <f t="shared" si="10"/>
        <v>7453.0439999999999</v>
      </c>
      <c r="D51" s="88">
        <f t="shared" si="10"/>
        <v>7186.1620000000003</v>
      </c>
      <c r="E51" s="88">
        <f t="shared" si="10"/>
        <v>7193.6830000000009</v>
      </c>
      <c r="F51" s="88">
        <f t="shared" si="10"/>
        <v>7222.732</v>
      </c>
      <c r="G51" s="88">
        <f t="shared" si="10"/>
        <v>7376.2649999999994</v>
      </c>
      <c r="H51" s="88">
        <f t="shared" si="10"/>
        <v>7967.0219999999999</v>
      </c>
      <c r="I51" s="88">
        <f t="shared" si="10"/>
        <v>8758.1949999999997</v>
      </c>
      <c r="J51" s="88">
        <f t="shared" si="10"/>
        <v>9395.6610000000001</v>
      </c>
      <c r="K51" s="88">
        <f t="shared" si="10"/>
        <v>9840.1880000000019</v>
      </c>
      <c r="L51" s="88">
        <f t="shared" si="10"/>
        <v>9948.3240000000005</v>
      </c>
      <c r="M51" s="88">
        <f t="shared" si="10"/>
        <v>10147.112000000003</v>
      </c>
      <c r="N51" s="88">
        <f t="shared" si="10"/>
        <v>10142.708999999999</v>
      </c>
      <c r="O51" s="88">
        <f t="shared" si="10"/>
        <v>10041.905000000001</v>
      </c>
      <c r="P51" s="88">
        <f t="shared" si="10"/>
        <v>9742.7240000000002</v>
      </c>
      <c r="Q51" s="88">
        <f t="shared" si="10"/>
        <v>9513.74</v>
      </c>
      <c r="R51" s="88">
        <f t="shared" si="10"/>
        <v>9426.0580000000009</v>
      </c>
      <c r="S51" s="88">
        <f t="shared" si="10"/>
        <v>9033.9619999999995</v>
      </c>
      <c r="T51" s="88">
        <f t="shared" si="10"/>
        <v>8842.128999999999</v>
      </c>
      <c r="U51" s="88">
        <f t="shared" si="10"/>
        <v>8668.505000000001</v>
      </c>
      <c r="V51" s="88">
        <f t="shared" si="10"/>
        <v>8733.7289999999994</v>
      </c>
      <c r="W51" s="88">
        <f t="shared" si="10"/>
        <v>8339.4009999999998</v>
      </c>
      <c r="X51" s="88">
        <f t="shared" si="10"/>
        <v>8031.2060000000001</v>
      </c>
      <c r="Y51" s="88">
        <f t="shared" si="10"/>
        <v>7562.3529999999992</v>
      </c>
      <c r="Z51" s="89" t="str">
        <f t="shared" si="10"/>
        <v/>
      </c>
      <c r="AA51" s="105">
        <f>SUM(B51:Z51)</f>
        <v>208279.23599999998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7712.4270000000015</v>
      </c>
      <c r="C4" s="18">
        <v>7453.0870000000004</v>
      </c>
      <c r="D4" s="18">
        <v>7186.134</v>
      </c>
      <c r="E4" s="18">
        <v>7193.7210000000005</v>
      </c>
      <c r="F4" s="18">
        <v>7222.7800000000016</v>
      </c>
      <c r="G4" s="18">
        <v>7376.286000000001</v>
      </c>
      <c r="H4" s="18">
        <v>7966.9920000000002</v>
      </c>
      <c r="I4" s="18">
        <v>8758.1950000000015</v>
      </c>
      <c r="J4" s="18">
        <v>9395.6610000000001</v>
      </c>
      <c r="K4" s="18">
        <v>9840.1879999999983</v>
      </c>
      <c r="L4" s="18">
        <v>9948.3240000000042</v>
      </c>
      <c r="M4" s="18">
        <v>10147.112000000003</v>
      </c>
      <c r="N4" s="18">
        <v>10142.708999999999</v>
      </c>
      <c r="O4" s="18">
        <v>10041.904999999997</v>
      </c>
      <c r="P4" s="18">
        <v>9742.7240000000002</v>
      </c>
      <c r="Q4" s="18">
        <v>9513.7659999999996</v>
      </c>
      <c r="R4" s="18">
        <v>9426.0300000000043</v>
      </c>
      <c r="S4" s="18">
        <v>9033.8799999999992</v>
      </c>
      <c r="T4" s="18">
        <v>8842.1190000000042</v>
      </c>
      <c r="U4" s="18">
        <v>8668.5529999999981</v>
      </c>
      <c r="V4" s="18">
        <v>8733.6819999999952</v>
      </c>
      <c r="W4" s="18">
        <v>8339.4650000000001</v>
      </c>
      <c r="X4" s="18">
        <v>8031.152</v>
      </c>
      <c r="Y4" s="18">
        <v>7562.3260000000009</v>
      </c>
      <c r="Z4" s="19"/>
      <c r="AA4" s="20">
        <f>SUM(B4:Z4)</f>
        <v>208279.21799999999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271.70999999999998</v>
      </c>
      <c r="C7" s="28">
        <v>172.34</v>
      </c>
      <c r="D7" s="28">
        <v>172.35</v>
      </c>
      <c r="E7" s="28">
        <v>172.34</v>
      </c>
      <c r="F7" s="28">
        <v>172.35</v>
      </c>
      <c r="G7" s="28">
        <v>172.35</v>
      </c>
      <c r="H7" s="28">
        <v>230.08</v>
      </c>
      <c r="I7" s="28">
        <v>280</v>
      </c>
      <c r="J7" s="28">
        <v>269.51</v>
      </c>
      <c r="K7" s="28">
        <v>290</v>
      </c>
      <c r="L7" s="28">
        <v>290</v>
      </c>
      <c r="M7" s="28">
        <v>290</v>
      </c>
      <c r="N7" s="28">
        <v>312.49</v>
      </c>
      <c r="O7" s="28">
        <v>330</v>
      </c>
      <c r="P7" s="28">
        <v>478</v>
      </c>
      <c r="Q7" s="28">
        <v>504</v>
      </c>
      <c r="R7" s="28">
        <v>514.13</v>
      </c>
      <c r="S7" s="28">
        <v>569.99</v>
      </c>
      <c r="T7" s="28">
        <v>579.82000000000005</v>
      </c>
      <c r="U7" s="28">
        <v>569.30999999999995</v>
      </c>
      <c r="V7" s="28">
        <v>576.44000000000005</v>
      </c>
      <c r="W7" s="28">
        <v>550</v>
      </c>
      <c r="X7" s="28">
        <v>535.79999999999995</v>
      </c>
      <c r="Y7" s="28">
        <v>506.8</v>
      </c>
      <c r="Z7" s="29"/>
      <c r="AA7" s="30">
        <f>IF(SUM(B7:Z7)&lt;&gt;0,AVERAGEIF(B7:Z7,"&lt;&gt;"""),"")</f>
        <v>367.07541666666657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922.721</v>
      </c>
      <c r="C19" s="72">
        <v>930.68600000000004</v>
      </c>
      <c r="D19" s="72">
        <v>925.85500000000002</v>
      </c>
      <c r="E19" s="72">
        <v>928.91100000000006</v>
      </c>
      <c r="F19" s="72">
        <v>924.01700000000005</v>
      </c>
      <c r="G19" s="72">
        <v>912.97699999999998</v>
      </c>
      <c r="H19" s="72">
        <v>901.822</v>
      </c>
      <c r="I19" s="72">
        <v>925.78600000000006</v>
      </c>
      <c r="J19" s="72">
        <v>954.71799999999996</v>
      </c>
      <c r="K19" s="72">
        <v>944.73900000000003</v>
      </c>
      <c r="L19" s="72">
        <v>937.86099999999999</v>
      </c>
      <c r="M19" s="72">
        <v>893.86900000000003</v>
      </c>
      <c r="N19" s="72">
        <v>843.88099999999997</v>
      </c>
      <c r="O19" s="72">
        <v>820.71699999999998</v>
      </c>
      <c r="P19" s="72">
        <v>805.697</v>
      </c>
      <c r="Q19" s="72">
        <v>813.75400000000002</v>
      </c>
      <c r="R19" s="72">
        <v>773.75300000000004</v>
      </c>
      <c r="S19" s="72">
        <v>771.74400000000003</v>
      </c>
      <c r="T19" s="72">
        <v>785.745</v>
      </c>
      <c r="U19" s="72">
        <v>790.74300000000005</v>
      </c>
      <c r="V19" s="72">
        <v>774.77</v>
      </c>
      <c r="W19" s="72">
        <v>751.81</v>
      </c>
      <c r="X19" s="72">
        <v>917.84</v>
      </c>
      <c r="Y19" s="72">
        <v>921.75599999999997</v>
      </c>
      <c r="Z19" s="73"/>
      <c r="AA19" s="74">
        <f t="shared" ref="AA19:AA24" si="2">SUM(B19:Z19)</f>
        <v>20876.172000000006</v>
      </c>
    </row>
    <row r="20" spans="1:27" ht="24.95" customHeight="1" x14ac:dyDescent="0.2">
      <c r="A20" s="75" t="s">
        <v>15</v>
      </c>
      <c r="B20" s="76">
        <v>1131.2440000000001</v>
      </c>
      <c r="C20" s="77">
        <v>1116.3509999999999</v>
      </c>
      <c r="D20" s="77">
        <v>1150.3719999999998</v>
      </c>
      <c r="E20" s="77">
        <v>1163.672</v>
      </c>
      <c r="F20" s="77">
        <v>1197.2280000000001</v>
      </c>
      <c r="G20" s="77">
        <v>1283.3579999999999</v>
      </c>
      <c r="H20" s="77">
        <v>1431.25</v>
      </c>
      <c r="I20" s="77">
        <v>1611.624</v>
      </c>
      <c r="J20" s="77">
        <v>1738.114</v>
      </c>
      <c r="K20" s="77">
        <v>1777.4860000000001</v>
      </c>
      <c r="L20" s="77">
        <v>1799.8860000000002</v>
      </c>
      <c r="M20" s="77">
        <v>1834.4589999999998</v>
      </c>
      <c r="N20" s="77">
        <v>1841.6899999999998</v>
      </c>
      <c r="O20" s="77">
        <v>1810.1449999999998</v>
      </c>
      <c r="P20" s="77">
        <v>1726.2360000000003</v>
      </c>
      <c r="Q20" s="77">
        <v>1616.1690000000003</v>
      </c>
      <c r="R20" s="77">
        <v>1624.1659999999999</v>
      </c>
      <c r="S20" s="77">
        <v>1455.787</v>
      </c>
      <c r="T20" s="77">
        <v>1373.2230000000002</v>
      </c>
      <c r="U20" s="77">
        <v>1258.854</v>
      </c>
      <c r="V20" s="77">
        <v>1180.0829999999996</v>
      </c>
      <c r="W20" s="77">
        <v>1137.0800000000002</v>
      </c>
      <c r="X20" s="77">
        <v>1081.9410000000003</v>
      </c>
      <c r="Y20" s="77">
        <v>1055.99</v>
      </c>
      <c r="Z20" s="78"/>
      <c r="AA20" s="79">
        <f t="shared" si="2"/>
        <v>34396.408000000003</v>
      </c>
    </row>
    <row r="21" spans="1:27" ht="24.95" customHeight="1" x14ac:dyDescent="0.2">
      <c r="A21" s="75" t="s">
        <v>16</v>
      </c>
      <c r="B21" s="80">
        <v>3607.4620000000004</v>
      </c>
      <c r="C21" s="81">
        <v>3365.7500000000005</v>
      </c>
      <c r="D21" s="81">
        <v>3230.107</v>
      </c>
      <c r="E21" s="81">
        <v>3165.6379999999995</v>
      </c>
      <c r="F21" s="81">
        <v>3155.2350000000001</v>
      </c>
      <c r="G21" s="81">
        <v>3104.0509999999995</v>
      </c>
      <c r="H21" s="81">
        <v>3322.82</v>
      </c>
      <c r="I21" s="81">
        <v>3825.0849999999996</v>
      </c>
      <c r="J21" s="81">
        <v>4344.6290000000008</v>
      </c>
      <c r="K21" s="81">
        <v>4645.8760000000011</v>
      </c>
      <c r="L21" s="81">
        <v>4823.8949999999995</v>
      </c>
      <c r="M21" s="81">
        <v>5046.5779999999995</v>
      </c>
      <c r="N21" s="81">
        <v>5240.0379999999996</v>
      </c>
      <c r="O21" s="81">
        <v>5209.4430000000011</v>
      </c>
      <c r="P21" s="81">
        <v>5055.3910000000014</v>
      </c>
      <c r="Q21" s="81">
        <v>4883.7429999999995</v>
      </c>
      <c r="R21" s="81">
        <v>4896.4110000000001</v>
      </c>
      <c r="S21" s="81">
        <v>4785.2489999999998</v>
      </c>
      <c r="T21" s="81">
        <v>4741.6509999999989</v>
      </c>
      <c r="U21" s="81">
        <v>4711.4560000000001</v>
      </c>
      <c r="V21" s="81">
        <v>4866.3290000000006</v>
      </c>
      <c r="W21" s="81">
        <v>4670.4750000000013</v>
      </c>
      <c r="X21" s="81">
        <v>4292.2709999999997</v>
      </c>
      <c r="Y21" s="81">
        <v>3892.98</v>
      </c>
      <c r="Z21" s="78"/>
      <c r="AA21" s="79">
        <f t="shared" si="2"/>
        <v>102882.56299999999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216.78700000000001</v>
      </c>
      <c r="L22" s="81">
        <v>179.18200000000002</v>
      </c>
      <c r="M22" s="81">
        <v>189.40600000000001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585.375</v>
      </c>
    </row>
    <row r="23" spans="1:27" ht="24.95" customHeight="1" x14ac:dyDescent="0.2">
      <c r="A23" s="85" t="s">
        <v>18</v>
      </c>
      <c r="B23" s="77">
        <v>251.5</v>
      </c>
      <c r="C23" s="77">
        <v>239.5</v>
      </c>
      <c r="D23" s="77">
        <v>252.5</v>
      </c>
      <c r="E23" s="77">
        <v>263</v>
      </c>
      <c r="F23" s="77">
        <v>267.5</v>
      </c>
      <c r="G23" s="77">
        <v>286.5</v>
      </c>
      <c r="H23" s="77">
        <v>274.5</v>
      </c>
      <c r="I23" s="77">
        <v>241</v>
      </c>
      <c r="J23" s="77">
        <v>227</v>
      </c>
      <c r="K23" s="77">
        <v>239</v>
      </c>
      <c r="L23" s="77">
        <v>243</v>
      </c>
      <c r="M23" s="77">
        <v>235</v>
      </c>
      <c r="N23" s="77">
        <v>220</v>
      </c>
      <c r="O23" s="77">
        <v>214.5</v>
      </c>
      <c r="P23" s="77">
        <v>211</v>
      </c>
      <c r="Q23" s="77">
        <v>210</v>
      </c>
      <c r="R23" s="77">
        <v>189</v>
      </c>
      <c r="S23" s="77">
        <v>179</v>
      </c>
      <c r="T23" s="77">
        <v>185.5</v>
      </c>
      <c r="U23" s="77">
        <v>181.5</v>
      </c>
      <c r="V23" s="77">
        <v>182.5</v>
      </c>
      <c r="W23" s="77">
        <v>185</v>
      </c>
      <c r="X23" s="77">
        <v>189</v>
      </c>
      <c r="Y23" s="77">
        <v>195</v>
      </c>
      <c r="Z23" s="77"/>
      <c r="AA23" s="79">
        <f t="shared" si="2"/>
        <v>5362</v>
      </c>
    </row>
    <row r="24" spans="1:27" ht="24.95" customHeight="1" x14ac:dyDescent="0.2">
      <c r="A24" s="85" t="s">
        <v>19</v>
      </c>
      <c r="B24" s="77">
        <v>414</v>
      </c>
      <c r="C24" s="77">
        <v>391</v>
      </c>
      <c r="D24" s="77">
        <v>376.99999999999994</v>
      </c>
      <c r="E24" s="77">
        <v>370</v>
      </c>
      <c r="F24" s="77">
        <v>370</v>
      </c>
      <c r="G24" s="77">
        <v>376</v>
      </c>
      <c r="H24" s="77">
        <v>429.00000000000006</v>
      </c>
      <c r="I24" s="77">
        <v>506</v>
      </c>
      <c r="J24" s="77">
        <v>556</v>
      </c>
      <c r="K24" s="77">
        <v>578</v>
      </c>
      <c r="L24" s="77">
        <v>598</v>
      </c>
      <c r="M24" s="77">
        <v>610.99999999999989</v>
      </c>
      <c r="N24" s="77">
        <v>617.00000000000011</v>
      </c>
      <c r="O24" s="77">
        <v>607.00000000000011</v>
      </c>
      <c r="P24" s="77">
        <v>586</v>
      </c>
      <c r="Q24" s="77">
        <v>577</v>
      </c>
      <c r="R24" s="77">
        <v>579</v>
      </c>
      <c r="S24" s="77">
        <v>587</v>
      </c>
      <c r="T24" s="77">
        <v>583</v>
      </c>
      <c r="U24" s="77">
        <v>574</v>
      </c>
      <c r="V24" s="77">
        <v>569</v>
      </c>
      <c r="W24" s="77">
        <v>526</v>
      </c>
      <c r="X24" s="77">
        <v>484.99999999999994</v>
      </c>
      <c r="Y24" s="77">
        <v>430</v>
      </c>
      <c r="Z24" s="77"/>
      <c r="AA24" s="79">
        <f t="shared" si="2"/>
        <v>12296</v>
      </c>
    </row>
    <row r="25" spans="1:27" ht="30" customHeight="1" thickBot="1" x14ac:dyDescent="0.25">
      <c r="A25" s="86" t="s">
        <v>20</v>
      </c>
      <c r="B25" s="87">
        <f t="shared" ref="B25:AA25" si="3">SUM(B19:B24)</f>
        <v>6326.9270000000006</v>
      </c>
      <c r="C25" s="88">
        <f t="shared" si="3"/>
        <v>6043.2870000000003</v>
      </c>
      <c r="D25" s="88">
        <f t="shared" si="3"/>
        <v>5935.8339999999998</v>
      </c>
      <c r="E25" s="88">
        <f t="shared" si="3"/>
        <v>5891.2209999999995</v>
      </c>
      <c r="F25" s="88">
        <f t="shared" si="3"/>
        <v>5913.98</v>
      </c>
      <c r="G25" s="88">
        <f t="shared" si="3"/>
        <v>5962.8859999999995</v>
      </c>
      <c r="H25" s="88">
        <f t="shared" si="3"/>
        <v>6359.3919999999998</v>
      </c>
      <c r="I25" s="88">
        <f t="shared" si="3"/>
        <v>7109.494999999999</v>
      </c>
      <c r="J25" s="88">
        <f t="shared" si="3"/>
        <v>7820.4610000000011</v>
      </c>
      <c r="K25" s="88">
        <f t="shared" si="3"/>
        <v>8401.8880000000026</v>
      </c>
      <c r="L25" s="88">
        <f t="shared" si="3"/>
        <v>8581.8240000000005</v>
      </c>
      <c r="M25" s="88">
        <f t="shared" si="3"/>
        <v>8810.3119999999981</v>
      </c>
      <c r="N25" s="88">
        <f t="shared" si="3"/>
        <v>8762.6090000000004</v>
      </c>
      <c r="O25" s="88">
        <f t="shared" si="3"/>
        <v>8661.8050000000003</v>
      </c>
      <c r="P25" s="88">
        <f t="shared" si="3"/>
        <v>8384.3240000000023</v>
      </c>
      <c r="Q25" s="88">
        <f t="shared" si="3"/>
        <v>8100.6659999999993</v>
      </c>
      <c r="R25" s="88">
        <f t="shared" si="3"/>
        <v>8062.33</v>
      </c>
      <c r="S25" s="88">
        <f t="shared" si="3"/>
        <v>7778.78</v>
      </c>
      <c r="T25" s="88">
        <f t="shared" si="3"/>
        <v>7669.1189999999988</v>
      </c>
      <c r="U25" s="88">
        <f t="shared" si="3"/>
        <v>7516.5529999999999</v>
      </c>
      <c r="V25" s="88">
        <f t="shared" si="3"/>
        <v>7572.6820000000007</v>
      </c>
      <c r="W25" s="88">
        <f t="shared" si="3"/>
        <v>7270.3650000000016</v>
      </c>
      <c r="X25" s="88">
        <f t="shared" si="3"/>
        <v>6966.0519999999997</v>
      </c>
      <c r="Y25" s="88">
        <f t="shared" si="3"/>
        <v>6495.7260000000006</v>
      </c>
      <c r="Z25" s="89">
        <f t="shared" si="3"/>
        <v>0</v>
      </c>
      <c r="AA25" s="90">
        <f t="shared" si="3"/>
        <v>176398.51800000001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982.5</v>
      </c>
      <c r="C28" s="72">
        <v>947.5</v>
      </c>
      <c r="D28" s="72">
        <v>946.5</v>
      </c>
      <c r="E28" s="72">
        <v>950</v>
      </c>
      <c r="F28" s="72">
        <v>954.5</v>
      </c>
      <c r="G28" s="72">
        <v>979.5</v>
      </c>
      <c r="H28" s="72">
        <v>1020.5</v>
      </c>
      <c r="I28" s="72">
        <v>1064</v>
      </c>
      <c r="J28" s="72">
        <v>1105</v>
      </c>
      <c r="K28" s="72">
        <v>1139</v>
      </c>
      <c r="L28" s="72">
        <v>1163</v>
      </c>
      <c r="M28" s="72">
        <v>1168</v>
      </c>
      <c r="N28" s="72">
        <v>1159</v>
      </c>
      <c r="O28" s="72">
        <v>1143.5</v>
      </c>
      <c r="P28" s="72">
        <v>1119</v>
      </c>
      <c r="Q28" s="72">
        <v>1109</v>
      </c>
      <c r="R28" s="72">
        <v>1090</v>
      </c>
      <c r="S28" s="72">
        <v>1057</v>
      </c>
      <c r="T28" s="72">
        <v>1059.5</v>
      </c>
      <c r="U28" s="72">
        <v>1036.5</v>
      </c>
      <c r="V28" s="72">
        <v>1032.5</v>
      </c>
      <c r="W28" s="72">
        <v>992</v>
      </c>
      <c r="X28" s="72">
        <v>955</v>
      </c>
      <c r="Y28" s="72">
        <v>927</v>
      </c>
      <c r="Z28" s="73"/>
      <c r="AA28" s="74">
        <f>SUM(B28:Z28)</f>
        <v>25100</v>
      </c>
    </row>
    <row r="29" spans="1:27" ht="24.95" customHeight="1" x14ac:dyDescent="0.2">
      <c r="A29" s="75" t="s">
        <v>23</v>
      </c>
      <c r="B29" s="76">
        <v>6042.4269999999997</v>
      </c>
      <c r="C29" s="77">
        <v>5807.7870000000003</v>
      </c>
      <c r="D29" s="77">
        <v>5695.3339999999998</v>
      </c>
      <c r="E29" s="77">
        <v>5645.2209999999995</v>
      </c>
      <c r="F29" s="77">
        <v>5661.48</v>
      </c>
      <c r="G29" s="77">
        <v>5698.3860000000004</v>
      </c>
      <c r="H29" s="77">
        <v>6080.8919999999998</v>
      </c>
      <c r="I29" s="77">
        <v>6783.4949999999999</v>
      </c>
      <c r="J29" s="77">
        <v>7472.4610000000002</v>
      </c>
      <c r="K29" s="77">
        <v>8051.8879999999999</v>
      </c>
      <c r="L29" s="77">
        <v>8216.8240000000005</v>
      </c>
      <c r="M29" s="77">
        <v>8439.3119999999999</v>
      </c>
      <c r="N29" s="77">
        <v>8385.6090000000004</v>
      </c>
      <c r="O29" s="77">
        <v>8300.3050000000003</v>
      </c>
      <c r="P29" s="77">
        <v>8009.3239999999996</v>
      </c>
      <c r="Q29" s="77">
        <v>7762.6660000000002</v>
      </c>
      <c r="R29" s="77">
        <v>7726.33</v>
      </c>
      <c r="S29" s="77">
        <v>7403.78</v>
      </c>
      <c r="T29" s="77">
        <v>7282.6189999999997</v>
      </c>
      <c r="U29" s="77">
        <v>7132.0529999999999</v>
      </c>
      <c r="V29" s="77">
        <v>7201.1819999999998</v>
      </c>
      <c r="W29" s="77">
        <v>6913.3649999999998</v>
      </c>
      <c r="X29" s="77">
        <v>6648.0519999999997</v>
      </c>
      <c r="Y29" s="77">
        <v>6196.7259999999997</v>
      </c>
      <c r="Z29" s="78"/>
      <c r="AA29" s="79">
        <f>SUM(B29:Z29)</f>
        <v>168557.51799999995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7024.9269999999997</v>
      </c>
      <c r="C31" s="62">
        <f t="shared" si="4"/>
        <v>6755.2870000000003</v>
      </c>
      <c r="D31" s="62">
        <f t="shared" si="4"/>
        <v>6641.8339999999998</v>
      </c>
      <c r="E31" s="62">
        <f t="shared" si="4"/>
        <v>6595.2209999999995</v>
      </c>
      <c r="F31" s="62">
        <f t="shared" si="4"/>
        <v>6615.98</v>
      </c>
      <c r="G31" s="62">
        <f t="shared" si="4"/>
        <v>6677.8860000000004</v>
      </c>
      <c r="H31" s="62">
        <f t="shared" si="4"/>
        <v>7101.3919999999998</v>
      </c>
      <c r="I31" s="62">
        <f t="shared" si="4"/>
        <v>7847.4949999999999</v>
      </c>
      <c r="J31" s="62">
        <f t="shared" si="4"/>
        <v>8577.4609999999993</v>
      </c>
      <c r="K31" s="62">
        <f t="shared" si="4"/>
        <v>9190.887999999999</v>
      </c>
      <c r="L31" s="62">
        <f t="shared" si="4"/>
        <v>9379.8240000000005</v>
      </c>
      <c r="M31" s="62">
        <f t="shared" si="4"/>
        <v>9607.3119999999999</v>
      </c>
      <c r="N31" s="62">
        <f t="shared" si="4"/>
        <v>9544.6090000000004</v>
      </c>
      <c r="O31" s="62">
        <f t="shared" si="4"/>
        <v>9443.8050000000003</v>
      </c>
      <c r="P31" s="62">
        <f t="shared" si="4"/>
        <v>9128.3240000000005</v>
      </c>
      <c r="Q31" s="62">
        <f t="shared" si="4"/>
        <v>8871.6660000000011</v>
      </c>
      <c r="R31" s="62">
        <f t="shared" si="4"/>
        <v>8816.33</v>
      </c>
      <c r="S31" s="62">
        <f t="shared" si="4"/>
        <v>8460.7799999999988</v>
      </c>
      <c r="T31" s="62">
        <f t="shared" si="4"/>
        <v>8342.1189999999988</v>
      </c>
      <c r="U31" s="62">
        <f t="shared" si="4"/>
        <v>8168.5529999999999</v>
      </c>
      <c r="V31" s="62">
        <f t="shared" si="4"/>
        <v>8233.6820000000007</v>
      </c>
      <c r="W31" s="62">
        <f t="shared" si="4"/>
        <v>7905.3649999999998</v>
      </c>
      <c r="X31" s="62">
        <f t="shared" si="4"/>
        <v>7603.0519999999997</v>
      </c>
      <c r="Y31" s="62">
        <f t="shared" si="4"/>
        <v>7123.7259999999997</v>
      </c>
      <c r="Z31" s="63">
        <f t="shared" si="4"/>
        <v>0</v>
      </c>
      <c r="AA31" s="64">
        <f t="shared" si="4"/>
        <v>193657.51799999995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383</v>
      </c>
      <c r="J34" s="95">
        <v>383</v>
      </c>
      <c r="K34" s="95">
        <v>383</v>
      </c>
      <c r="L34" s="95">
        <v>384</v>
      </c>
      <c r="M34" s="95">
        <v>383</v>
      </c>
      <c r="N34" s="95">
        <v>383</v>
      </c>
      <c r="O34" s="95">
        <v>383</v>
      </c>
      <c r="P34" s="95">
        <v>383</v>
      </c>
      <c r="Q34" s="95">
        <v>400</v>
      </c>
      <c r="R34" s="95">
        <v>400</v>
      </c>
      <c r="S34" s="95">
        <v>374</v>
      </c>
      <c r="T34" s="95">
        <v>365</v>
      </c>
      <c r="U34" s="95">
        <v>346</v>
      </c>
      <c r="V34" s="95">
        <v>362</v>
      </c>
      <c r="W34" s="95">
        <v>350</v>
      </c>
      <c r="X34" s="95">
        <v>350</v>
      </c>
      <c r="Y34" s="95">
        <v>375</v>
      </c>
      <c r="Z34" s="96"/>
      <c r="AA34" s="74">
        <f t="shared" ref="AA34:AA39" si="5">SUM(B34:Z34)</f>
        <v>9187</v>
      </c>
    </row>
    <row r="35" spans="1:27" ht="24.95" customHeight="1" x14ac:dyDescent="0.2">
      <c r="A35" s="97" t="s">
        <v>41</v>
      </c>
      <c r="B35" s="98">
        <v>263</v>
      </c>
      <c r="C35" s="99">
        <v>277</v>
      </c>
      <c r="D35" s="99">
        <v>271</v>
      </c>
      <c r="E35" s="99">
        <v>269</v>
      </c>
      <c r="F35" s="99">
        <v>267</v>
      </c>
      <c r="G35" s="99">
        <v>280</v>
      </c>
      <c r="H35" s="99">
        <v>307</v>
      </c>
      <c r="I35" s="99">
        <v>320</v>
      </c>
      <c r="J35" s="99">
        <v>334</v>
      </c>
      <c r="K35" s="99">
        <v>366</v>
      </c>
      <c r="L35" s="99">
        <v>374</v>
      </c>
      <c r="M35" s="99">
        <v>374</v>
      </c>
      <c r="N35" s="99">
        <v>359</v>
      </c>
      <c r="O35" s="99">
        <v>359</v>
      </c>
      <c r="P35" s="99">
        <v>321</v>
      </c>
      <c r="Q35" s="99">
        <v>331</v>
      </c>
      <c r="R35" s="99">
        <v>314</v>
      </c>
      <c r="S35" s="99">
        <v>288</v>
      </c>
      <c r="T35" s="99">
        <v>288</v>
      </c>
      <c r="U35" s="99">
        <v>286</v>
      </c>
      <c r="V35" s="99">
        <v>279</v>
      </c>
      <c r="W35" s="99">
        <v>265</v>
      </c>
      <c r="X35" s="99">
        <v>267</v>
      </c>
      <c r="Y35" s="99">
        <v>233</v>
      </c>
      <c r="Z35" s="100"/>
      <c r="AA35" s="79">
        <f t="shared" si="5"/>
        <v>7292</v>
      </c>
    </row>
    <row r="36" spans="1:27" ht="24.95" customHeight="1" x14ac:dyDescent="0.2">
      <c r="A36" s="97" t="s">
        <v>42</v>
      </c>
      <c r="B36" s="98">
        <v>222.5</v>
      </c>
      <c r="C36" s="99">
        <v>232.8</v>
      </c>
      <c r="D36" s="99">
        <v>79.3</v>
      </c>
      <c r="E36" s="99">
        <v>133.5</v>
      </c>
      <c r="F36" s="99">
        <v>141.80000000000001</v>
      </c>
      <c r="G36" s="99">
        <v>233.4</v>
      </c>
      <c r="H36" s="99">
        <v>400.6</v>
      </c>
      <c r="I36" s="99">
        <v>445.7</v>
      </c>
      <c r="J36" s="99">
        <v>358.2</v>
      </c>
      <c r="K36" s="99">
        <v>189.3</v>
      </c>
      <c r="L36" s="99">
        <v>108.5</v>
      </c>
      <c r="M36" s="99">
        <v>79.8</v>
      </c>
      <c r="N36" s="99">
        <v>138.1</v>
      </c>
      <c r="O36" s="99">
        <v>138.1</v>
      </c>
      <c r="P36" s="99">
        <v>154.4</v>
      </c>
      <c r="Q36" s="99">
        <v>192.8</v>
      </c>
      <c r="R36" s="99">
        <v>149.69999999999999</v>
      </c>
      <c r="S36" s="99">
        <v>153.5</v>
      </c>
      <c r="T36" s="99">
        <v>20</v>
      </c>
      <c r="U36" s="99">
        <v>20</v>
      </c>
      <c r="V36" s="99">
        <v>20</v>
      </c>
      <c r="W36" s="99">
        <v>238.7</v>
      </c>
      <c r="X36" s="99">
        <v>339.7</v>
      </c>
      <c r="Y36" s="99">
        <v>20</v>
      </c>
      <c r="Z36" s="100"/>
      <c r="AA36" s="79">
        <f t="shared" si="5"/>
        <v>4210.4000000000005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489.3</v>
      </c>
      <c r="R38" s="99">
        <v>500</v>
      </c>
      <c r="S38" s="99">
        <v>439.6</v>
      </c>
      <c r="T38" s="99">
        <v>500</v>
      </c>
      <c r="U38" s="99">
        <v>500</v>
      </c>
      <c r="V38" s="99">
        <v>500</v>
      </c>
      <c r="W38" s="99">
        <v>215.4</v>
      </c>
      <c r="X38" s="99">
        <v>108.4</v>
      </c>
      <c r="Y38" s="99">
        <v>438.6</v>
      </c>
      <c r="Z38" s="100"/>
      <c r="AA38" s="79">
        <f t="shared" si="5"/>
        <v>11191.3</v>
      </c>
    </row>
    <row r="39" spans="1:27" ht="30" customHeight="1" thickBot="1" x14ac:dyDescent="0.25">
      <c r="A39" s="86" t="s">
        <v>45</v>
      </c>
      <c r="B39" s="87">
        <f t="shared" ref="B39:Z39" si="6">SUM(B34:B38)</f>
        <v>1385.5</v>
      </c>
      <c r="C39" s="88">
        <f t="shared" si="6"/>
        <v>1409.8</v>
      </c>
      <c r="D39" s="88">
        <f t="shared" si="6"/>
        <v>1250.3</v>
      </c>
      <c r="E39" s="88">
        <f t="shared" si="6"/>
        <v>1302.5</v>
      </c>
      <c r="F39" s="88">
        <f t="shared" si="6"/>
        <v>1308.8</v>
      </c>
      <c r="G39" s="88">
        <f t="shared" si="6"/>
        <v>1413.4</v>
      </c>
      <c r="H39" s="88">
        <f t="shared" si="6"/>
        <v>1607.6</v>
      </c>
      <c r="I39" s="88">
        <f t="shared" si="6"/>
        <v>1648.7</v>
      </c>
      <c r="J39" s="88">
        <f t="shared" si="6"/>
        <v>1575.2</v>
      </c>
      <c r="K39" s="88">
        <f t="shared" si="6"/>
        <v>1438.3</v>
      </c>
      <c r="L39" s="88">
        <f t="shared" si="6"/>
        <v>1366.5</v>
      </c>
      <c r="M39" s="88">
        <f t="shared" si="6"/>
        <v>1336.8</v>
      </c>
      <c r="N39" s="88">
        <f t="shared" si="6"/>
        <v>1380.1</v>
      </c>
      <c r="O39" s="88">
        <f t="shared" si="6"/>
        <v>1380.1</v>
      </c>
      <c r="P39" s="88">
        <f t="shared" si="6"/>
        <v>1358.4</v>
      </c>
      <c r="Q39" s="88">
        <f t="shared" si="6"/>
        <v>1413.1</v>
      </c>
      <c r="R39" s="88">
        <f t="shared" si="6"/>
        <v>1363.7</v>
      </c>
      <c r="S39" s="88">
        <f t="shared" si="6"/>
        <v>1255.0999999999999</v>
      </c>
      <c r="T39" s="88">
        <f t="shared" si="6"/>
        <v>1173</v>
      </c>
      <c r="U39" s="88">
        <f t="shared" si="6"/>
        <v>1152</v>
      </c>
      <c r="V39" s="88">
        <f t="shared" si="6"/>
        <v>1161</v>
      </c>
      <c r="W39" s="88">
        <f t="shared" si="6"/>
        <v>1069.1000000000001</v>
      </c>
      <c r="X39" s="88">
        <f t="shared" si="6"/>
        <v>1065.1000000000001</v>
      </c>
      <c r="Y39" s="88">
        <f t="shared" si="6"/>
        <v>1066.5999999999999</v>
      </c>
      <c r="Z39" s="89">
        <f t="shared" si="6"/>
        <v>0</v>
      </c>
      <c r="AA39" s="90">
        <f t="shared" si="5"/>
        <v>31880.699999999993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187.5</v>
      </c>
      <c r="C44" s="99">
        <v>197.8</v>
      </c>
      <c r="D44" s="99">
        <v>44.3</v>
      </c>
      <c r="E44" s="99">
        <v>98.5</v>
      </c>
      <c r="F44" s="99">
        <v>106.8</v>
      </c>
      <c r="G44" s="99">
        <v>198.4</v>
      </c>
      <c r="H44" s="99">
        <v>365.6</v>
      </c>
      <c r="I44" s="99">
        <v>410.7</v>
      </c>
      <c r="J44" s="99">
        <v>318.2</v>
      </c>
      <c r="K44" s="99">
        <v>149.30000000000001</v>
      </c>
      <c r="L44" s="99">
        <v>68.5</v>
      </c>
      <c r="M44" s="99">
        <v>39.799999999999997</v>
      </c>
      <c r="N44" s="99">
        <v>98.1</v>
      </c>
      <c r="O44" s="99">
        <v>98.1</v>
      </c>
      <c r="P44" s="99">
        <v>114.4</v>
      </c>
      <c r="Q44" s="99">
        <v>152.80000000000001</v>
      </c>
      <c r="R44" s="99">
        <v>109.7</v>
      </c>
      <c r="S44" s="99">
        <v>133.5</v>
      </c>
      <c r="T44" s="99"/>
      <c r="U44" s="99"/>
      <c r="V44" s="99"/>
      <c r="W44" s="99">
        <v>218.7</v>
      </c>
      <c r="X44" s="99">
        <v>319.7</v>
      </c>
      <c r="Y44" s="99"/>
      <c r="Z44" s="100"/>
      <c r="AA44" s="79">
        <f t="shared" si="7"/>
        <v>3430.4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489.3</v>
      </c>
      <c r="R46" s="99">
        <v>500</v>
      </c>
      <c r="S46" s="99">
        <v>439.6</v>
      </c>
      <c r="T46" s="99">
        <v>500</v>
      </c>
      <c r="U46" s="99">
        <v>500</v>
      </c>
      <c r="V46" s="99">
        <v>500</v>
      </c>
      <c r="W46" s="99">
        <v>215.4</v>
      </c>
      <c r="X46" s="99">
        <v>108.4</v>
      </c>
      <c r="Y46" s="99">
        <v>438.6</v>
      </c>
      <c r="Z46" s="100"/>
      <c r="AA46" s="79">
        <f t="shared" si="7"/>
        <v>11191.3</v>
      </c>
    </row>
    <row r="47" spans="1:27" ht="24.95" customHeight="1" x14ac:dyDescent="0.2">
      <c r="A47" s="85" t="s">
        <v>47</v>
      </c>
      <c r="B47" s="98">
        <v>37</v>
      </c>
      <c r="C47" s="99">
        <v>12</v>
      </c>
      <c r="D47" s="99"/>
      <c r="E47" s="99">
        <v>1</v>
      </c>
      <c r="F47" s="99"/>
      <c r="G47" s="99">
        <v>3</v>
      </c>
      <c r="H47" s="99">
        <v>28</v>
      </c>
      <c r="I47" s="99">
        <v>79</v>
      </c>
      <c r="J47" s="99">
        <v>113</v>
      </c>
      <c r="K47" s="99">
        <v>123</v>
      </c>
      <c r="L47" s="99">
        <v>130</v>
      </c>
      <c r="M47" s="99">
        <v>132</v>
      </c>
      <c r="N47" s="99">
        <v>133</v>
      </c>
      <c r="O47" s="99">
        <v>120</v>
      </c>
      <c r="P47" s="99">
        <v>89</v>
      </c>
      <c r="Q47" s="99">
        <v>74</v>
      </c>
      <c r="R47" s="99">
        <v>14.2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1088.2</v>
      </c>
    </row>
    <row r="48" spans="1:27" ht="30" customHeight="1" thickBot="1" x14ac:dyDescent="0.25">
      <c r="A48" s="86" t="s">
        <v>48</v>
      </c>
      <c r="B48" s="87">
        <f>SUM(B42:B47)</f>
        <v>724.5</v>
      </c>
      <c r="C48" s="88">
        <f t="shared" ref="C48:Z48" si="8">SUM(C42:C47)</f>
        <v>709.8</v>
      </c>
      <c r="D48" s="88">
        <f t="shared" si="8"/>
        <v>544.29999999999995</v>
      </c>
      <c r="E48" s="88">
        <f t="shared" si="8"/>
        <v>599.5</v>
      </c>
      <c r="F48" s="88">
        <f t="shared" si="8"/>
        <v>606.79999999999995</v>
      </c>
      <c r="G48" s="88">
        <f t="shared" si="8"/>
        <v>701.4</v>
      </c>
      <c r="H48" s="88">
        <f t="shared" si="8"/>
        <v>893.6</v>
      </c>
      <c r="I48" s="88">
        <f t="shared" si="8"/>
        <v>989.7</v>
      </c>
      <c r="J48" s="88">
        <f t="shared" si="8"/>
        <v>931.2</v>
      </c>
      <c r="K48" s="88">
        <f t="shared" si="8"/>
        <v>772.3</v>
      </c>
      <c r="L48" s="88">
        <f t="shared" si="8"/>
        <v>698.5</v>
      </c>
      <c r="M48" s="88">
        <f t="shared" si="8"/>
        <v>671.8</v>
      </c>
      <c r="N48" s="88">
        <f t="shared" si="8"/>
        <v>731.1</v>
      </c>
      <c r="O48" s="88">
        <f t="shared" si="8"/>
        <v>718.1</v>
      </c>
      <c r="P48" s="88">
        <f t="shared" si="8"/>
        <v>703.4</v>
      </c>
      <c r="Q48" s="88">
        <f t="shared" si="8"/>
        <v>716.1</v>
      </c>
      <c r="R48" s="88">
        <f t="shared" si="8"/>
        <v>623.90000000000009</v>
      </c>
      <c r="S48" s="88">
        <f t="shared" si="8"/>
        <v>573.1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434.1</v>
      </c>
      <c r="X48" s="88">
        <f t="shared" si="8"/>
        <v>428.1</v>
      </c>
      <c r="Y48" s="88">
        <f t="shared" si="8"/>
        <v>438.6</v>
      </c>
      <c r="Z48" s="89">
        <f t="shared" si="8"/>
        <v>0</v>
      </c>
      <c r="AA48" s="90">
        <f t="shared" si="7"/>
        <v>15709.900000000001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7712.4270000000006</v>
      </c>
      <c r="C51" s="88">
        <f t="shared" si="10"/>
        <v>7453.0870000000004</v>
      </c>
      <c r="D51" s="88">
        <f t="shared" si="10"/>
        <v>7186.134</v>
      </c>
      <c r="E51" s="88">
        <f t="shared" si="10"/>
        <v>7193.7209999999995</v>
      </c>
      <c r="F51" s="88">
        <f t="shared" si="10"/>
        <v>7222.78</v>
      </c>
      <c r="G51" s="88">
        <f t="shared" si="10"/>
        <v>7376.2860000000001</v>
      </c>
      <c r="H51" s="88">
        <f t="shared" si="10"/>
        <v>7966.9920000000002</v>
      </c>
      <c r="I51" s="88">
        <f t="shared" si="10"/>
        <v>8758.1949999999997</v>
      </c>
      <c r="J51" s="88">
        <f t="shared" si="10"/>
        <v>9395.6610000000019</v>
      </c>
      <c r="K51" s="88">
        <f t="shared" si="10"/>
        <v>9840.1880000000019</v>
      </c>
      <c r="L51" s="88">
        <f t="shared" si="10"/>
        <v>9948.3240000000005</v>
      </c>
      <c r="M51" s="88">
        <f t="shared" si="10"/>
        <v>10147.111999999997</v>
      </c>
      <c r="N51" s="88">
        <f t="shared" si="10"/>
        <v>10142.709000000001</v>
      </c>
      <c r="O51" s="88">
        <f t="shared" si="10"/>
        <v>10041.905000000001</v>
      </c>
      <c r="P51" s="88">
        <f t="shared" si="10"/>
        <v>9742.724000000002</v>
      </c>
      <c r="Q51" s="88">
        <f t="shared" si="10"/>
        <v>9513.7659999999996</v>
      </c>
      <c r="R51" s="88">
        <f t="shared" si="10"/>
        <v>9426.0300000000007</v>
      </c>
      <c r="S51" s="88">
        <f t="shared" si="10"/>
        <v>9033.8799999999992</v>
      </c>
      <c r="T51" s="88">
        <f t="shared" si="10"/>
        <v>8842.1189999999988</v>
      </c>
      <c r="U51" s="88">
        <f t="shared" si="10"/>
        <v>8668.5529999999999</v>
      </c>
      <c r="V51" s="88">
        <f t="shared" si="10"/>
        <v>8733.6820000000007</v>
      </c>
      <c r="W51" s="88">
        <f t="shared" si="10"/>
        <v>8339.465000000002</v>
      </c>
      <c r="X51" s="88">
        <f t="shared" si="10"/>
        <v>8031.152</v>
      </c>
      <c r="Y51" s="88">
        <f t="shared" si="10"/>
        <v>7562.3260000000009</v>
      </c>
      <c r="Z51" s="89">
        <f t="shared" si="10"/>
        <v>0</v>
      </c>
      <c r="AA51" s="105">
        <f>SUM(B51:Z51)</f>
        <v>208279.21799999999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687.5</v>
      </c>
      <c r="C4" s="18">
        <v>697.8</v>
      </c>
      <c r="D4" s="18">
        <v>544.29999999999995</v>
      </c>
      <c r="E4" s="18">
        <v>598.5</v>
      </c>
      <c r="F4" s="18">
        <v>606.79999999999995</v>
      </c>
      <c r="G4" s="18">
        <v>698.4</v>
      </c>
      <c r="H4" s="18">
        <v>865.6</v>
      </c>
      <c r="I4" s="18">
        <v>910.7</v>
      </c>
      <c r="J4" s="18">
        <v>818.2</v>
      </c>
      <c r="K4" s="18">
        <v>649.29999999999995</v>
      </c>
      <c r="L4" s="18">
        <v>568.5</v>
      </c>
      <c r="M4" s="18">
        <v>539.79999999999995</v>
      </c>
      <c r="N4" s="18">
        <v>598.1</v>
      </c>
      <c r="O4" s="18">
        <v>598.1</v>
      </c>
      <c r="P4" s="18">
        <v>614.4</v>
      </c>
      <c r="Q4" s="18">
        <v>642.1</v>
      </c>
      <c r="R4" s="18">
        <v>609.70000000000005</v>
      </c>
      <c r="S4" s="18">
        <v>573.1</v>
      </c>
      <c r="T4" s="18">
        <v>383.1</v>
      </c>
      <c r="U4" s="18">
        <v>432</v>
      </c>
      <c r="V4" s="18">
        <v>298.7</v>
      </c>
      <c r="W4" s="18">
        <v>434.1</v>
      </c>
      <c r="X4" s="18">
        <v>428.1</v>
      </c>
      <c r="Y4" s="18">
        <v>408.1</v>
      </c>
      <c r="Z4" s="19"/>
      <c r="AA4" s="112">
        <f>SUM(B4:Z4)</f>
        <v>14205.000000000004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271.70999999999998</v>
      </c>
      <c r="C7" s="118">
        <v>172.34</v>
      </c>
      <c r="D7" s="118">
        <v>172.35</v>
      </c>
      <c r="E7" s="118">
        <v>172.34</v>
      </c>
      <c r="F7" s="118">
        <v>172.35</v>
      </c>
      <c r="G7" s="118">
        <v>172.35</v>
      </c>
      <c r="H7" s="118">
        <v>230.08</v>
      </c>
      <c r="I7" s="118">
        <v>280</v>
      </c>
      <c r="J7" s="118">
        <v>269.51</v>
      </c>
      <c r="K7" s="118">
        <v>290</v>
      </c>
      <c r="L7" s="118">
        <v>290</v>
      </c>
      <c r="M7" s="118">
        <v>290</v>
      </c>
      <c r="N7" s="118">
        <v>312.49</v>
      </c>
      <c r="O7" s="118">
        <v>330</v>
      </c>
      <c r="P7" s="118">
        <v>478</v>
      </c>
      <c r="Q7" s="118">
        <v>504</v>
      </c>
      <c r="R7" s="118">
        <v>514.13</v>
      </c>
      <c r="S7" s="118">
        <v>569.99</v>
      </c>
      <c r="T7" s="118">
        <v>579.82000000000005</v>
      </c>
      <c r="U7" s="118">
        <v>569.30999999999995</v>
      </c>
      <c r="V7" s="118">
        <v>576.44000000000005</v>
      </c>
      <c r="W7" s="118">
        <v>550</v>
      </c>
      <c r="X7" s="118">
        <v>535.79999999999995</v>
      </c>
      <c r="Y7" s="118">
        <v>506.8</v>
      </c>
      <c r="Z7" s="119"/>
      <c r="AA7" s="120">
        <f>IF(SUM(B7:Z7)&lt;&gt;0,AVERAGEIF(B7:Z7,"&lt;&gt;"""),"")</f>
        <v>367.07541666666657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>
        <v>116.9</v>
      </c>
      <c r="U13" s="130">
        <v>68</v>
      </c>
      <c r="V13" s="130">
        <v>201.3</v>
      </c>
      <c r="W13" s="130"/>
      <c r="X13" s="130"/>
      <c r="Y13" s="131">
        <v>30.5</v>
      </c>
      <c r="Z13" s="132"/>
      <c r="AA13" s="133">
        <f t="shared" si="0"/>
        <v>416.70000000000005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116.9</v>
      </c>
      <c r="U16" s="136">
        <f t="shared" si="1"/>
        <v>68</v>
      </c>
      <c r="V16" s="136">
        <f t="shared" si="1"/>
        <v>201.3</v>
      </c>
      <c r="W16" s="136">
        <f t="shared" si="1"/>
        <v>0</v>
      </c>
      <c r="X16" s="136">
        <f t="shared" si="1"/>
        <v>0</v>
      </c>
      <c r="Y16" s="136">
        <f t="shared" si="1"/>
        <v>30.5</v>
      </c>
      <c r="Z16" s="137" t="str">
        <f t="shared" si="1"/>
        <v/>
      </c>
      <c r="AA16" s="90">
        <f t="shared" si="0"/>
        <v>416.70000000000005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187.5</v>
      </c>
      <c r="C21" s="130">
        <v>197.8</v>
      </c>
      <c r="D21" s="130">
        <v>44.3</v>
      </c>
      <c r="E21" s="130">
        <v>98.5</v>
      </c>
      <c r="F21" s="130">
        <v>106.8</v>
      </c>
      <c r="G21" s="130">
        <v>198.4</v>
      </c>
      <c r="H21" s="130">
        <v>365.6</v>
      </c>
      <c r="I21" s="130">
        <v>410.7</v>
      </c>
      <c r="J21" s="130">
        <v>318.2</v>
      </c>
      <c r="K21" s="130">
        <v>149.30000000000001</v>
      </c>
      <c r="L21" s="130">
        <v>68.5</v>
      </c>
      <c r="M21" s="130">
        <v>39.799999999999997</v>
      </c>
      <c r="N21" s="130">
        <v>98.1</v>
      </c>
      <c r="O21" s="130">
        <v>98.1</v>
      </c>
      <c r="P21" s="130">
        <v>114.4</v>
      </c>
      <c r="Q21" s="130">
        <v>152.80000000000001</v>
      </c>
      <c r="R21" s="130">
        <v>109.7</v>
      </c>
      <c r="S21" s="130">
        <v>133.5</v>
      </c>
      <c r="T21" s="130"/>
      <c r="U21" s="130"/>
      <c r="V21" s="130"/>
      <c r="W21" s="130">
        <v>218.7</v>
      </c>
      <c r="X21" s="130">
        <v>319.7</v>
      </c>
      <c r="Y21" s="131"/>
      <c r="Z21" s="132"/>
      <c r="AA21" s="133">
        <f t="shared" si="2"/>
        <v>3430.4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489.3</v>
      </c>
      <c r="R23" s="134">
        <v>500</v>
      </c>
      <c r="S23" s="134">
        <v>439.6</v>
      </c>
      <c r="T23" s="134">
        <v>500</v>
      </c>
      <c r="U23" s="134">
        <v>500</v>
      </c>
      <c r="V23" s="134">
        <v>500</v>
      </c>
      <c r="W23" s="134">
        <v>215.4</v>
      </c>
      <c r="X23" s="134">
        <v>108.4</v>
      </c>
      <c r="Y23" s="134">
        <v>438.6</v>
      </c>
      <c r="Z23" s="132"/>
      <c r="AA23" s="133">
        <f t="shared" si="2"/>
        <v>11191.3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687.5</v>
      </c>
      <c r="C24" s="136">
        <f t="shared" si="3"/>
        <v>697.8</v>
      </c>
      <c r="D24" s="136">
        <f t="shared" si="3"/>
        <v>544.29999999999995</v>
      </c>
      <c r="E24" s="136">
        <f t="shared" si="3"/>
        <v>598.5</v>
      </c>
      <c r="F24" s="136">
        <f t="shared" si="3"/>
        <v>606.79999999999995</v>
      </c>
      <c r="G24" s="136">
        <f t="shared" si="3"/>
        <v>698.4</v>
      </c>
      <c r="H24" s="136">
        <f t="shared" si="3"/>
        <v>865.6</v>
      </c>
      <c r="I24" s="136">
        <f t="shared" si="3"/>
        <v>910.7</v>
      </c>
      <c r="J24" s="136">
        <f t="shared" si="3"/>
        <v>818.2</v>
      </c>
      <c r="K24" s="136">
        <f t="shared" si="3"/>
        <v>649.29999999999995</v>
      </c>
      <c r="L24" s="136">
        <f t="shared" si="3"/>
        <v>568.5</v>
      </c>
      <c r="M24" s="136">
        <f t="shared" si="3"/>
        <v>539.79999999999995</v>
      </c>
      <c r="N24" s="136">
        <f t="shared" si="3"/>
        <v>598.1</v>
      </c>
      <c r="O24" s="136">
        <f t="shared" si="3"/>
        <v>598.1</v>
      </c>
      <c r="P24" s="136">
        <f t="shared" si="3"/>
        <v>614.4</v>
      </c>
      <c r="Q24" s="136">
        <f t="shared" si="3"/>
        <v>642.1</v>
      </c>
      <c r="R24" s="136">
        <f t="shared" si="3"/>
        <v>609.70000000000005</v>
      </c>
      <c r="S24" s="136">
        <f t="shared" si="3"/>
        <v>573.1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434.1</v>
      </c>
      <c r="X24" s="136">
        <f t="shared" si="3"/>
        <v>428.1</v>
      </c>
      <c r="Y24" s="136">
        <f t="shared" si="3"/>
        <v>438.6</v>
      </c>
      <c r="Z24" s="137" t="str">
        <f t="shared" si="3"/>
        <v/>
      </c>
      <c r="AA24" s="90">
        <f t="shared" si="2"/>
        <v>14621.700000000003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2022-07-28T11:04:42Z</dcterms:created>
  <dcterms:modified xsi:type="dcterms:W3CDTF">2022-07-28T11:04:43Z</dcterms:modified>
</cp:coreProperties>
</file>