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<sst xmlns="http://schemas.openxmlformats.org/spreadsheetml/2006/main" count="117" uniqueCount="53">
  <si>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27/07/2022 14:08:36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</si>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</sst>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1621</c:v>
                </c:pt>
                <c:pt idx="1">
                  <c:v>1621</c:v>
                </c:pt>
                <c:pt idx="2">
                  <c:v>1621</c:v>
                </c:pt>
                <c:pt idx="3">
                  <c:v>1615.2449999999999</c:v>
                </c:pt>
                <c:pt idx="4">
                  <c:v>1580</c:v>
                </c:pt>
                <c:pt idx="5">
                  <c:v>1621</c:v>
                </c:pt>
                <c:pt idx="6">
                  <c:v>1621</c:v>
                </c:pt>
                <c:pt idx="7">
                  <c:v>1621</c:v>
                </c:pt>
                <c:pt idx="8">
                  <c:v>1621</c:v>
                </c:pt>
                <c:pt idx="9">
                  <c:v>1621</c:v>
                </c:pt>
                <c:pt idx="10">
                  <c:v>1621</c:v>
                </c:pt>
                <c:pt idx="11">
                  <c:v>1621</c:v>
                </c:pt>
                <c:pt idx="12">
                  <c:v>1621</c:v>
                </c:pt>
                <c:pt idx="13">
                  <c:v>1621</c:v>
                </c:pt>
                <c:pt idx="14">
                  <c:v>1621</c:v>
                </c:pt>
                <c:pt idx="15">
                  <c:v>1621</c:v>
                </c:pt>
                <c:pt idx="16">
                  <c:v>1621</c:v>
                </c:pt>
                <c:pt idx="17">
                  <c:v>1621</c:v>
                </c:pt>
                <c:pt idx="18">
                  <c:v>1621</c:v>
                </c:pt>
                <c:pt idx="19">
                  <c:v>1621</c:v>
                </c:pt>
                <c:pt idx="20">
                  <c:v>1621</c:v>
                </c:pt>
                <c:pt idx="21">
                  <c:v>1621</c:v>
                </c:pt>
                <c:pt idx="22">
                  <c:v>1621</c:v>
                </c:pt>
                <c:pt idx="23">
                  <c:v>1621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315</c:v>
                </c:pt>
                <c:pt idx="1">
                  <c:v>315</c:v>
                </c:pt>
                <c:pt idx="2">
                  <c:v>308</c:v>
                </c:pt>
                <c:pt idx="3">
                  <c:v>297</c:v>
                </c:pt>
                <c:pt idx="4">
                  <c:v>294</c:v>
                </c:pt>
                <c:pt idx="5">
                  <c:v>300</c:v>
                </c:pt>
                <c:pt idx="6">
                  <c:v>314</c:v>
                </c:pt>
                <c:pt idx="7">
                  <c:v>315</c:v>
                </c:pt>
                <c:pt idx="8">
                  <c:v>315</c:v>
                </c:pt>
                <c:pt idx="9">
                  <c:v>314</c:v>
                </c:pt>
                <c:pt idx="10">
                  <c:v>320</c:v>
                </c:pt>
                <c:pt idx="11">
                  <c:v>335</c:v>
                </c:pt>
                <c:pt idx="12">
                  <c:v>348</c:v>
                </c:pt>
                <c:pt idx="13">
                  <c:v>351</c:v>
                </c:pt>
                <c:pt idx="14">
                  <c:v>340</c:v>
                </c:pt>
                <c:pt idx="15">
                  <c:v>338</c:v>
                </c:pt>
                <c:pt idx="16">
                  <c:v>419.3</c:v>
                </c:pt>
                <c:pt idx="17">
                  <c:v>519.29999999999995</c:v>
                </c:pt>
                <c:pt idx="18">
                  <c:v>534</c:v>
                </c:pt>
                <c:pt idx="19">
                  <c:v>532</c:v>
                </c:pt>
                <c:pt idx="20">
                  <c:v>520</c:v>
                </c:pt>
                <c:pt idx="21">
                  <c:v>478</c:v>
                </c:pt>
                <c:pt idx="22">
                  <c:v>437</c:v>
                </c:pt>
                <c:pt idx="23">
                  <c:v>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3747.2550000000001</c:v>
                </c:pt>
                <c:pt idx="1">
                  <c:v>3860.3109999999997</c:v>
                </c:pt>
                <c:pt idx="2">
                  <c:v>3976.8609999999999</c:v>
                </c:pt>
                <c:pt idx="3">
                  <c:v>3750.8</c:v>
                </c:pt>
                <c:pt idx="4">
                  <c:v>3757.6</c:v>
                </c:pt>
                <c:pt idx="5">
                  <c:v>3719.2740000000003</c:v>
                </c:pt>
                <c:pt idx="6">
                  <c:v>3549.5479999999998</c:v>
                </c:pt>
                <c:pt idx="7">
                  <c:v>3525.0479999999998</c:v>
                </c:pt>
                <c:pt idx="8">
                  <c:v>3410.2850000000003</c:v>
                </c:pt>
                <c:pt idx="9">
                  <c:v>3698</c:v>
                </c:pt>
                <c:pt idx="10">
                  <c:v>3676.3</c:v>
                </c:pt>
                <c:pt idx="11">
                  <c:v>3665.9</c:v>
                </c:pt>
                <c:pt idx="12">
                  <c:v>3648.7</c:v>
                </c:pt>
                <c:pt idx="13">
                  <c:v>3589.75</c:v>
                </c:pt>
                <c:pt idx="14">
                  <c:v>3567.1</c:v>
                </c:pt>
                <c:pt idx="15">
                  <c:v>3491.797</c:v>
                </c:pt>
                <c:pt idx="16">
                  <c:v>3422.43</c:v>
                </c:pt>
                <c:pt idx="17">
                  <c:v>3436.6790000000001</c:v>
                </c:pt>
                <c:pt idx="18">
                  <c:v>3438.7170000000001</c:v>
                </c:pt>
                <c:pt idx="19">
                  <c:v>3500.3029999999999</c:v>
                </c:pt>
                <c:pt idx="20">
                  <c:v>3515.3119999999999</c:v>
                </c:pt>
                <c:pt idx="21">
                  <c:v>3573.7759999999998</c:v>
                </c:pt>
                <c:pt idx="22">
                  <c:v>3536.9760000000001</c:v>
                </c:pt>
                <c:pt idx="23">
                  <c:v>3583.1710000000003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830.91599999999994</c:v>
                </c:pt>
                <c:pt idx="1">
                  <c:v>444.3</c:v>
                </c:pt>
                <c:pt idx="2">
                  <c:v>168.1</c:v>
                </c:pt>
                <c:pt idx="3">
                  <c:v>128.80000000000001</c:v>
                </c:pt>
                <c:pt idx="4">
                  <c:v>85</c:v>
                </c:pt>
                <c:pt idx="5">
                  <c:v>94</c:v>
                </c:pt>
                <c:pt idx="6">
                  <c:v>186</c:v>
                </c:pt>
                <c:pt idx="7">
                  <c:v>284</c:v>
                </c:pt>
                <c:pt idx="8">
                  <c:v>316</c:v>
                </c:pt>
                <c:pt idx="9">
                  <c:v>314</c:v>
                </c:pt>
                <c:pt idx="10">
                  <c:v>315</c:v>
                </c:pt>
                <c:pt idx="11">
                  <c:v>282</c:v>
                </c:pt>
                <c:pt idx="12">
                  <c:v>310</c:v>
                </c:pt>
                <c:pt idx="13">
                  <c:v>307</c:v>
                </c:pt>
                <c:pt idx="14">
                  <c:v>314</c:v>
                </c:pt>
                <c:pt idx="15">
                  <c:v>314</c:v>
                </c:pt>
                <c:pt idx="16">
                  <c:v>321</c:v>
                </c:pt>
                <c:pt idx="17">
                  <c:v>310</c:v>
                </c:pt>
                <c:pt idx="18">
                  <c:v>409.5</c:v>
                </c:pt>
                <c:pt idx="19">
                  <c:v>300</c:v>
                </c:pt>
                <c:pt idx="20">
                  <c:v>305</c:v>
                </c:pt>
                <c:pt idx="21">
                  <c:v>288</c:v>
                </c:pt>
                <c:pt idx="22">
                  <c:v>309</c:v>
                </c:pt>
                <c:pt idx="23">
                  <c:v>291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858.62300000000005</c:v>
                </c:pt>
                <c:pt idx="1">
                  <c:v>957.29700000000003</c:v>
                </c:pt>
                <c:pt idx="2">
                  <c:v>1087.518</c:v>
                </c:pt>
                <c:pt idx="3">
                  <c:v>1247.538</c:v>
                </c:pt>
                <c:pt idx="4">
                  <c:v>1354.317</c:v>
                </c:pt>
                <c:pt idx="5">
                  <c:v>1456.5079999999998</c:v>
                </c:pt>
                <c:pt idx="6">
                  <c:v>1694.0949999999996</c:v>
                </c:pt>
                <c:pt idx="7">
                  <c:v>2355.2450000000003</c:v>
                </c:pt>
                <c:pt idx="8">
                  <c:v>3155.404</c:v>
                </c:pt>
                <c:pt idx="9">
                  <c:v>3898.8639999999991</c:v>
                </c:pt>
                <c:pt idx="10">
                  <c:v>4384.9260000000013</c:v>
                </c:pt>
                <c:pt idx="11">
                  <c:v>4653.847999999999</c:v>
                </c:pt>
                <c:pt idx="12">
                  <c:v>4663.1509999999998</c:v>
                </c:pt>
                <c:pt idx="13">
                  <c:v>4583.2989999999991</c:v>
                </c:pt>
                <c:pt idx="14">
                  <c:v>4295.116</c:v>
                </c:pt>
                <c:pt idx="15">
                  <c:v>3833.8489999999993</c:v>
                </c:pt>
                <c:pt idx="16">
                  <c:v>3290.9859999999994</c:v>
                </c:pt>
                <c:pt idx="17">
                  <c:v>2650.895</c:v>
                </c:pt>
                <c:pt idx="18">
                  <c:v>2052.7580000000003</c:v>
                </c:pt>
                <c:pt idx="19">
                  <c:v>1789.7869999999998</c:v>
                </c:pt>
                <c:pt idx="20">
                  <c:v>1754.7299999999998</c:v>
                </c:pt>
                <c:pt idx="21">
                  <c:v>1786.6579999999994</c:v>
                </c:pt>
                <c:pt idx="22">
                  <c:v>1845.9189999999999</c:v>
                </c:pt>
                <c:pt idx="23">
                  <c:v>1914.6459999999997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66</c:v>
                </c:pt>
                <c:pt idx="1">
                  <c:v>68</c:v>
                </c:pt>
                <c:pt idx="2">
                  <c:v>73</c:v>
                </c:pt>
                <c:pt idx="3">
                  <c:v>77</c:v>
                </c:pt>
                <c:pt idx="4">
                  <c:v>78</c:v>
                </c:pt>
                <c:pt idx="5">
                  <c:v>77</c:v>
                </c:pt>
                <c:pt idx="6">
                  <c:v>89</c:v>
                </c:pt>
                <c:pt idx="7">
                  <c:v>107</c:v>
                </c:pt>
                <c:pt idx="8">
                  <c:v>121</c:v>
                </c:pt>
                <c:pt idx="9">
                  <c:v>131</c:v>
                </c:pt>
                <c:pt idx="10">
                  <c:v>137</c:v>
                </c:pt>
                <c:pt idx="11">
                  <c:v>136</c:v>
                </c:pt>
                <c:pt idx="12">
                  <c:v>131</c:v>
                </c:pt>
                <c:pt idx="13">
                  <c:v>124</c:v>
                </c:pt>
                <c:pt idx="14">
                  <c:v>117</c:v>
                </c:pt>
                <c:pt idx="15">
                  <c:v>109</c:v>
                </c:pt>
                <c:pt idx="16">
                  <c:v>98</c:v>
                </c:pt>
                <c:pt idx="17">
                  <c:v>82</c:v>
                </c:pt>
                <c:pt idx="18">
                  <c:v>62</c:v>
                </c:pt>
                <c:pt idx="19">
                  <c:v>55</c:v>
                </c:pt>
                <c:pt idx="20">
                  <c:v>61</c:v>
                </c:pt>
                <c:pt idx="21">
                  <c:v>67</c:v>
                </c:pt>
                <c:pt idx="22">
                  <c:v>74</c:v>
                </c:pt>
                <c:pt idx="23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299</c:v>
                </c:pt>
                <c:pt idx="1">
                  <c:v>299</c:v>
                </c:pt>
                <c:pt idx="2">
                  <c:v>139</c:v>
                </c:pt>
                <c:pt idx="3">
                  <c:v>139</c:v>
                </c:pt>
                <c:pt idx="4">
                  <c:v>219</c:v>
                </c:pt>
                <c:pt idx="5">
                  <c:v>249</c:v>
                </c:pt>
                <c:pt idx="6">
                  <c:v>361</c:v>
                </c:pt>
                <c:pt idx="7">
                  <c:v>441</c:v>
                </c:pt>
                <c:pt idx="8">
                  <c:v>441</c:v>
                </c:pt>
                <c:pt idx="9">
                  <c:v>351</c:v>
                </c:pt>
                <c:pt idx="10">
                  <c:v>235</c:v>
                </c:pt>
                <c:pt idx="11">
                  <c:v>252</c:v>
                </c:pt>
                <c:pt idx="12">
                  <c:v>242</c:v>
                </c:pt>
                <c:pt idx="13">
                  <c:v>230</c:v>
                </c:pt>
                <c:pt idx="14">
                  <c:v>230</c:v>
                </c:pt>
                <c:pt idx="15">
                  <c:v>230</c:v>
                </c:pt>
                <c:pt idx="16">
                  <c:v>465</c:v>
                </c:pt>
                <c:pt idx="17">
                  <c:v>797</c:v>
                </c:pt>
                <c:pt idx="18">
                  <c:v>1150</c:v>
                </c:pt>
                <c:pt idx="19">
                  <c:v>1370</c:v>
                </c:pt>
                <c:pt idx="20">
                  <c:v>1473</c:v>
                </c:pt>
                <c:pt idx="21">
                  <c:v>1334</c:v>
                </c:pt>
                <c:pt idx="22">
                  <c:v>1084</c:v>
                </c:pt>
                <c:pt idx="23">
                  <c:v>634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030960"/>
        <c:axId val="341031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7737.793999999999</c:v>
                </c:pt>
                <c:pt idx="1">
                  <c:v>7564.9290000000001</c:v>
                </c:pt>
                <c:pt idx="2">
                  <c:v>7373.4769999999999</c:v>
                </c:pt>
                <c:pt idx="3">
                  <c:v>7255.3829999999998</c:v>
                </c:pt>
                <c:pt idx="4">
                  <c:v>7367.9540000000006</c:v>
                </c:pt>
                <c:pt idx="5">
                  <c:v>7516.7819999999983</c:v>
                </c:pt>
                <c:pt idx="6">
                  <c:v>7814.6079999999993</c:v>
                </c:pt>
                <c:pt idx="7">
                  <c:v>8648.3309999999983</c:v>
                </c:pt>
                <c:pt idx="8">
                  <c:v>9379.6890000000039</c:v>
                </c:pt>
                <c:pt idx="9">
                  <c:v>10327.859</c:v>
                </c:pt>
                <c:pt idx="10">
                  <c:v>10689.200999999999</c:v>
                </c:pt>
                <c:pt idx="11">
                  <c:v>10945.750000000004</c:v>
                </c:pt>
                <c:pt idx="12">
                  <c:v>10963.868999999999</c:v>
                </c:pt>
                <c:pt idx="13">
                  <c:v>10806.047000000004</c:v>
                </c:pt>
                <c:pt idx="14">
                  <c:v>10484.216000000006</c:v>
                </c:pt>
                <c:pt idx="15">
                  <c:v>9937.6460000000025</c:v>
                </c:pt>
                <c:pt idx="16">
                  <c:v>9637.7330000000002</c:v>
                </c:pt>
                <c:pt idx="17">
                  <c:v>9416.9100000000017</c:v>
                </c:pt>
                <c:pt idx="18">
                  <c:v>9267.9300000000021</c:v>
                </c:pt>
                <c:pt idx="19">
                  <c:v>9168.1070000000018</c:v>
                </c:pt>
                <c:pt idx="20">
                  <c:v>9250.0830000000005</c:v>
                </c:pt>
                <c:pt idx="21">
                  <c:v>9148.4760000000042</c:v>
                </c:pt>
                <c:pt idx="22">
                  <c:v>8907.8700000000044</c:v>
                </c:pt>
                <c:pt idx="23">
                  <c:v>8496.8170000000009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030960"/>
        <c:axId val="341031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480.98</c:v>
                </c:pt>
                <c:pt idx="1">
                  <c:v>400.91</c:v>
                </c:pt>
                <c:pt idx="2">
                  <c:v>311</c:v>
                </c:pt>
                <c:pt idx="3">
                  <c:v>208.91</c:v>
                </c:pt>
                <c:pt idx="4">
                  <c:v>172.35</c:v>
                </c:pt>
                <c:pt idx="5">
                  <c:v>260.51</c:v>
                </c:pt>
                <c:pt idx="6">
                  <c:v>434.6</c:v>
                </c:pt>
                <c:pt idx="7">
                  <c:v>434.6</c:v>
                </c:pt>
                <c:pt idx="8">
                  <c:v>295.33</c:v>
                </c:pt>
                <c:pt idx="9">
                  <c:v>187.97</c:v>
                </c:pt>
                <c:pt idx="10">
                  <c:v>172.33</c:v>
                </c:pt>
                <c:pt idx="11">
                  <c:v>158.63999999999999</c:v>
                </c:pt>
                <c:pt idx="12">
                  <c:v>196.69</c:v>
                </c:pt>
                <c:pt idx="13">
                  <c:v>197.91</c:v>
                </c:pt>
                <c:pt idx="14">
                  <c:v>290</c:v>
                </c:pt>
                <c:pt idx="15">
                  <c:v>481</c:v>
                </c:pt>
                <c:pt idx="16">
                  <c:v>554.63</c:v>
                </c:pt>
                <c:pt idx="17">
                  <c:v>630</c:v>
                </c:pt>
                <c:pt idx="18">
                  <c:v>634.49</c:v>
                </c:pt>
                <c:pt idx="19">
                  <c:v>621.24</c:v>
                </c:pt>
                <c:pt idx="20">
                  <c:v>598.96</c:v>
                </c:pt>
                <c:pt idx="21">
                  <c:v>525.08000000000004</c:v>
                </c:pt>
                <c:pt idx="22">
                  <c:v>525.09</c:v>
                </c:pt>
                <c:pt idx="23">
                  <c:v>300.68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032136"/>
        <c:axId val="341031744"/>
      </c:lineChart>
      <c:catAx>
        <c:axId val="34103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031352"/>
        <c:crosses val="autoZero"/>
        <c:auto val="1"/>
        <c:lblAlgn val="ctr"/>
        <c:lblOffset val="100"/>
        <c:noMultiLvlLbl val="0"/>
      </c:catAx>
      <c:valAx>
        <c:axId val="34103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030960"/>
        <c:crosses val="autoZero"/>
        <c:crossBetween val="between"/>
      </c:valAx>
      <c:valAx>
        <c:axId val="341031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032136"/>
        <c:crosses val="max"/>
        <c:crossBetween val="between"/>
      </c:valAx>
      <c:catAx>
        <c:axId val="341032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1031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7737.793999999999</v>
      </c>
      <c r="C4" s="18">
        <v>7564.9080000000013</v>
      </c>
      <c r="D4" s="18">
        <v>7373.4790000000003</v>
      </c>
      <c r="E4" s="18">
        <v>7255.3829999999998</v>
      </c>
      <c r="F4" s="18">
        <v>7367.9169999999995</v>
      </c>
      <c r="G4" s="18">
        <v>7516.7820000000002</v>
      </c>
      <c r="H4" s="18">
        <v>7814.6430000000009</v>
      </c>
      <c r="I4" s="18">
        <v>8648.2929999999978</v>
      </c>
      <c r="J4" s="18">
        <v>9379.6890000000003</v>
      </c>
      <c r="K4" s="18">
        <v>10327.863999999998</v>
      </c>
      <c r="L4" s="18">
        <v>10689.225999999997</v>
      </c>
      <c r="M4" s="18">
        <v>10945.747999999998</v>
      </c>
      <c r="N4" s="18">
        <v>10963.850999999997</v>
      </c>
      <c r="O4" s="18">
        <v>10806.049000000001</v>
      </c>
      <c r="P4" s="18">
        <v>10484.215999999997</v>
      </c>
      <c r="Q4" s="18">
        <v>9937.6460000000006</v>
      </c>
      <c r="R4" s="18">
        <v>9637.716000000004</v>
      </c>
      <c r="S4" s="18">
        <v>9416.8739999999998</v>
      </c>
      <c r="T4" s="18">
        <v>9267.975000000004</v>
      </c>
      <c r="U4" s="18">
        <v>9168.0899999999965</v>
      </c>
      <c r="V4" s="18">
        <v>9250.0420000000013</v>
      </c>
      <c r="W4" s="18">
        <v>9148.4340000000011</v>
      </c>
      <c r="X4" s="18">
        <v>8907.8950000000004</v>
      </c>
      <c r="Y4" s="18">
        <v>8496.8169999999991</v>
      </c>
      <c r="Z4" s="19"/>
      <c r="AA4" s="20">
        <f>SUM(B4:Z4)</f>
        <v>218107.33100000001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480.98</v>
      </c>
      <c r="C7" s="28">
        <v>400.91</v>
      </c>
      <c r="D7" s="28">
        <v>311</v>
      </c>
      <c r="E7" s="28">
        <v>208.91</v>
      </c>
      <c r="F7" s="28">
        <v>172.35</v>
      </c>
      <c r="G7" s="28">
        <v>260.51</v>
      </c>
      <c r="H7" s="28">
        <v>434.6</v>
      </c>
      <c r="I7" s="28">
        <v>434.6</v>
      </c>
      <c r="J7" s="28">
        <v>295.33</v>
      </c>
      <c r="K7" s="28">
        <v>187.97</v>
      </c>
      <c r="L7" s="28">
        <v>172.33</v>
      </c>
      <c r="M7" s="28">
        <v>158.63999999999999</v>
      </c>
      <c r="N7" s="28">
        <v>196.69</v>
      </c>
      <c r="O7" s="28">
        <v>197.91</v>
      </c>
      <c r="P7" s="28">
        <v>290</v>
      </c>
      <c r="Q7" s="28">
        <v>481</v>
      </c>
      <c r="R7" s="28">
        <v>554.63</v>
      </c>
      <c r="S7" s="28">
        <v>630</v>
      </c>
      <c r="T7" s="28">
        <v>634.49</v>
      </c>
      <c r="U7" s="28">
        <v>621.24</v>
      </c>
      <c r="V7" s="28">
        <v>598.96</v>
      </c>
      <c r="W7" s="28">
        <v>525.08000000000004</v>
      </c>
      <c r="X7" s="28">
        <v>525.09</v>
      </c>
      <c r="Y7" s="28">
        <v>300.68</v>
      </c>
      <c r="Z7" s="29"/>
      <c r="AA7" s="30">
        <f>IF(SUM(B7:Z7)&lt;&gt;0,AVERAGEIF(B7:Z7,"&lt;&gt;"""),"")</f>
        <v>378.07916666666665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1621</v>
      </c>
      <c r="C10" s="42">
        <v>1621</v>
      </c>
      <c r="D10" s="42">
        <v>1621</v>
      </c>
      <c r="E10" s="42">
        <v>1615.2449999999999</v>
      </c>
      <c r="F10" s="42">
        <v>1580</v>
      </c>
      <c r="G10" s="42">
        <v>1621</v>
      </c>
      <c r="H10" s="42">
        <v>1621</v>
      </c>
      <c r="I10" s="42">
        <v>1621</v>
      </c>
      <c r="J10" s="42">
        <v>1621</v>
      </c>
      <c r="K10" s="42">
        <v>1621</v>
      </c>
      <c r="L10" s="42">
        <v>1621</v>
      </c>
      <c r="M10" s="42">
        <v>1621</v>
      </c>
      <c r="N10" s="42">
        <v>1621</v>
      </c>
      <c r="O10" s="42">
        <v>1621</v>
      </c>
      <c r="P10" s="42">
        <v>1621</v>
      </c>
      <c r="Q10" s="42">
        <v>1621</v>
      </c>
      <c r="R10" s="42">
        <v>1621</v>
      </c>
      <c r="S10" s="42">
        <v>1621</v>
      </c>
      <c r="T10" s="42">
        <v>1621</v>
      </c>
      <c r="U10" s="42">
        <v>1621</v>
      </c>
      <c r="V10" s="42">
        <v>1621</v>
      </c>
      <c r="W10" s="42">
        <v>1621</v>
      </c>
      <c r="X10" s="42">
        <v>1621</v>
      </c>
      <c r="Y10" s="42">
        <v>1621</v>
      </c>
      <c r="Z10" s="43"/>
      <c r="AA10" s="44">
        <f t="shared" ref="AA10:AA15" si="0">SUM(B10:Z10)</f>
        <v>38857.244999999995</v>
      </c>
    </row>
    <row r="11" spans="1:27" ht="24.95" customHeight="1" x14ac:dyDescent="0.2">
      <c r="A11" s="45" t="s">
        <v>7</v>
      </c>
      <c r="B11" s="46">
        <v>315</v>
      </c>
      <c r="C11" s="47">
        <v>315</v>
      </c>
      <c r="D11" s="47">
        <v>308</v>
      </c>
      <c r="E11" s="47">
        <v>297</v>
      </c>
      <c r="F11" s="47">
        <v>294</v>
      </c>
      <c r="G11" s="47">
        <v>300</v>
      </c>
      <c r="H11" s="47">
        <v>314</v>
      </c>
      <c r="I11" s="47">
        <v>315</v>
      </c>
      <c r="J11" s="47">
        <v>315</v>
      </c>
      <c r="K11" s="47">
        <v>314</v>
      </c>
      <c r="L11" s="47">
        <v>320</v>
      </c>
      <c r="M11" s="47">
        <v>335</v>
      </c>
      <c r="N11" s="47">
        <v>348</v>
      </c>
      <c r="O11" s="47">
        <v>351</v>
      </c>
      <c r="P11" s="47">
        <v>340</v>
      </c>
      <c r="Q11" s="47">
        <v>338</v>
      </c>
      <c r="R11" s="47">
        <v>419.3</v>
      </c>
      <c r="S11" s="47">
        <v>519.29999999999995</v>
      </c>
      <c r="T11" s="47">
        <v>534</v>
      </c>
      <c r="U11" s="47">
        <v>532</v>
      </c>
      <c r="V11" s="47">
        <v>520</v>
      </c>
      <c r="W11" s="47">
        <v>478</v>
      </c>
      <c r="X11" s="47">
        <v>437</v>
      </c>
      <c r="Y11" s="47">
        <v>375</v>
      </c>
      <c r="Z11" s="48"/>
      <c r="AA11" s="49">
        <f t="shared" si="0"/>
        <v>8933.6</v>
      </c>
    </row>
    <row r="12" spans="1:27" ht="24.95" customHeight="1" x14ac:dyDescent="0.2">
      <c r="A12" s="50" t="s">
        <v>8</v>
      </c>
      <c r="B12" s="51">
        <v>3747.2550000000001</v>
      </c>
      <c r="C12" s="52">
        <v>3860.3109999999997</v>
      </c>
      <c r="D12" s="52">
        <v>3976.8609999999999</v>
      </c>
      <c r="E12" s="52">
        <v>3750.8</v>
      </c>
      <c r="F12" s="52">
        <v>3757.6</v>
      </c>
      <c r="G12" s="52">
        <v>3719.2740000000003</v>
      </c>
      <c r="H12" s="52">
        <v>3549.5479999999998</v>
      </c>
      <c r="I12" s="52">
        <v>3525.0479999999998</v>
      </c>
      <c r="J12" s="52">
        <v>3410.2850000000003</v>
      </c>
      <c r="K12" s="52">
        <v>3698</v>
      </c>
      <c r="L12" s="52">
        <v>3676.3</v>
      </c>
      <c r="M12" s="52">
        <v>3665.9</v>
      </c>
      <c r="N12" s="52">
        <v>3648.7</v>
      </c>
      <c r="O12" s="52">
        <v>3589.75</v>
      </c>
      <c r="P12" s="52">
        <v>3567.1</v>
      </c>
      <c r="Q12" s="52">
        <v>3491.797</v>
      </c>
      <c r="R12" s="52">
        <v>3422.43</v>
      </c>
      <c r="S12" s="52">
        <v>3436.6790000000001</v>
      </c>
      <c r="T12" s="52">
        <v>3438.7170000000001</v>
      </c>
      <c r="U12" s="52">
        <v>3500.3029999999999</v>
      </c>
      <c r="V12" s="52">
        <v>3515.3119999999999</v>
      </c>
      <c r="W12" s="52">
        <v>3573.7759999999998</v>
      </c>
      <c r="X12" s="52">
        <v>3536.9760000000001</v>
      </c>
      <c r="Y12" s="52">
        <v>3583.1710000000003</v>
      </c>
      <c r="Z12" s="53"/>
      <c r="AA12" s="54">
        <f t="shared" si="0"/>
        <v>86641.892999999996</v>
      </c>
    </row>
    <row r="13" spans="1:27" ht="24.95" customHeight="1" x14ac:dyDescent="0.2">
      <c r="A13" s="50" t="s">
        <v>9</v>
      </c>
      <c r="B13" s="51">
        <v>299</v>
      </c>
      <c r="C13" s="52">
        <v>299</v>
      </c>
      <c r="D13" s="52">
        <v>139</v>
      </c>
      <c r="E13" s="52">
        <v>139</v>
      </c>
      <c r="F13" s="52">
        <v>219</v>
      </c>
      <c r="G13" s="52">
        <v>249</v>
      </c>
      <c r="H13" s="52">
        <v>361</v>
      </c>
      <c r="I13" s="52">
        <v>441</v>
      </c>
      <c r="J13" s="52">
        <v>441</v>
      </c>
      <c r="K13" s="52">
        <v>351</v>
      </c>
      <c r="L13" s="52">
        <v>235</v>
      </c>
      <c r="M13" s="52">
        <v>252</v>
      </c>
      <c r="N13" s="52">
        <v>242</v>
      </c>
      <c r="O13" s="52">
        <v>230</v>
      </c>
      <c r="P13" s="52">
        <v>230</v>
      </c>
      <c r="Q13" s="52">
        <v>230</v>
      </c>
      <c r="R13" s="52">
        <v>465</v>
      </c>
      <c r="S13" s="52">
        <v>797</v>
      </c>
      <c r="T13" s="52">
        <v>1150</v>
      </c>
      <c r="U13" s="52">
        <v>1370</v>
      </c>
      <c r="V13" s="52">
        <v>1473</v>
      </c>
      <c r="W13" s="52">
        <v>1334</v>
      </c>
      <c r="X13" s="52">
        <v>1084</v>
      </c>
      <c r="Y13" s="52">
        <v>634</v>
      </c>
      <c r="Z13" s="53"/>
      <c r="AA13" s="54">
        <f t="shared" si="0"/>
        <v>12664</v>
      </c>
    </row>
    <row r="14" spans="1:27" ht="24.95" customHeight="1" x14ac:dyDescent="0.2">
      <c r="A14" s="55" t="s">
        <v>10</v>
      </c>
      <c r="B14" s="56">
        <v>858.62300000000005</v>
      </c>
      <c r="C14" s="57">
        <v>957.29700000000003</v>
      </c>
      <c r="D14" s="57">
        <v>1087.518</v>
      </c>
      <c r="E14" s="57">
        <v>1247.538</v>
      </c>
      <c r="F14" s="57">
        <v>1354.317</v>
      </c>
      <c r="G14" s="57">
        <v>1456.5079999999998</v>
      </c>
      <c r="H14" s="57">
        <v>1694.0949999999996</v>
      </c>
      <c r="I14" s="57">
        <v>2355.2450000000003</v>
      </c>
      <c r="J14" s="57">
        <v>3155.404</v>
      </c>
      <c r="K14" s="57">
        <v>3898.8639999999991</v>
      </c>
      <c r="L14" s="57">
        <v>4384.9260000000013</v>
      </c>
      <c r="M14" s="57">
        <v>4653.847999999999</v>
      </c>
      <c r="N14" s="57">
        <v>4663.1509999999998</v>
      </c>
      <c r="O14" s="57">
        <v>4583.2989999999991</v>
      </c>
      <c r="P14" s="57">
        <v>4295.116</v>
      </c>
      <c r="Q14" s="57">
        <v>3833.8489999999993</v>
      </c>
      <c r="R14" s="57">
        <v>3290.9859999999994</v>
      </c>
      <c r="S14" s="57">
        <v>2650.895</v>
      </c>
      <c r="T14" s="57">
        <v>2052.7580000000003</v>
      </c>
      <c r="U14" s="57">
        <v>1789.7869999999998</v>
      </c>
      <c r="V14" s="57">
        <v>1754.7299999999998</v>
      </c>
      <c r="W14" s="57">
        <v>1786.6579999999994</v>
      </c>
      <c r="X14" s="57">
        <v>1845.9189999999999</v>
      </c>
      <c r="Y14" s="57">
        <v>1914.6459999999997</v>
      </c>
      <c r="Z14" s="58"/>
      <c r="AA14" s="59">
        <f t="shared" si="0"/>
        <v>61565.976999999999</v>
      </c>
    </row>
    <row r="15" spans="1:27" ht="24.95" customHeight="1" x14ac:dyDescent="0.2">
      <c r="A15" s="55" t="s">
        <v>11</v>
      </c>
      <c r="B15" s="56">
        <v>66</v>
      </c>
      <c r="C15" s="57">
        <v>68</v>
      </c>
      <c r="D15" s="57">
        <v>73</v>
      </c>
      <c r="E15" s="57">
        <v>77</v>
      </c>
      <c r="F15" s="57">
        <v>78</v>
      </c>
      <c r="G15" s="57">
        <v>77</v>
      </c>
      <c r="H15" s="57">
        <v>89</v>
      </c>
      <c r="I15" s="57">
        <v>107</v>
      </c>
      <c r="J15" s="57">
        <v>121</v>
      </c>
      <c r="K15" s="57">
        <v>131</v>
      </c>
      <c r="L15" s="57">
        <v>137</v>
      </c>
      <c r="M15" s="57">
        <v>136</v>
      </c>
      <c r="N15" s="57">
        <v>131</v>
      </c>
      <c r="O15" s="57">
        <v>124</v>
      </c>
      <c r="P15" s="57">
        <v>117</v>
      </c>
      <c r="Q15" s="57">
        <v>109</v>
      </c>
      <c r="R15" s="57">
        <v>98</v>
      </c>
      <c r="S15" s="57">
        <v>82</v>
      </c>
      <c r="T15" s="57">
        <v>62</v>
      </c>
      <c r="U15" s="57">
        <v>55</v>
      </c>
      <c r="V15" s="57">
        <v>61</v>
      </c>
      <c r="W15" s="57">
        <v>67</v>
      </c>
      <c r="X15" s="57">
        <v>74</v>
      </c>
      <c r="Y15" s="57">
        <v>78</v>
      </c>
      <c r="Z15" s="58"/>
      <c r="AA15" s="59">
        <f t="shared" si="0"/>
        <v>2218</v>
      </c>
    </row>
    <row r="16" spans="1:27" ht="30" customHeight="1" thickBot="1" x14ac:dyDescent="0.25">
      <c r="A16" s="60" t="s">
        <v>12</v>
      </c>
      <c r="B16" s="61">
        <f>IF(LEN(B$2)&gt;0,SUM(B10:B15),"")</f>
        <v>6906.8780000000006</v>
      </c>
      <c r="C16" s="62">
        <f t="shared" ref="C16:Z16" si="1">IF(LEN(C$2)&gt;0,SUM(C10:C15),"")</f>
        <v>7120.6080000000002</v>
      </c>
      <c r="D16" s="62">
        <f t="shared" si="1"/>
        <v>7205.3789999999999</v>
      </c>
      <c r="E16" s="62">
        <f t="shared" si="1"/>
        <v>7126.5830000000005</v>
      </c>
      <c r="F16" s="62">
        <f t="shared" si="1"/>
        <v>7282.9170000000004</v>
      </c>
      <c r="G16" s="62">
        <f t="shared" si="1"/>
        <v>7422.7820000000002</v>
      </c>
      <c r="H16" s="62">
        <f t="shared" si="1"/>
        <v>7628.6429999999991</v>
      </c>
      <c r="I16" s="62">
        <f t="shared" si="1"/>
        <v>8364.2929999999997</v>
      </c>
      <c r="J16" s="62">
        <f t="shared" si="1"/>
        <v>9063.6890000000003</v>
      </c>
      <c r="K16" s="62">
        <f t="shared" si="1"/>
        <v>10013.864</v>
      </c>
      <c r="L16" s="62">
        <f t="shared" si="1"/>
        <v>10374.226000000002</v>
      </c>
      <c r="M16" s="62">
        <f t="shared" si="1"/>
        <v>10663.748</v>
      </c>
      <c r="N16" s="62">
        <f t="shared" si="1"/>
        <v>10653.850999999999</v>
      </c>
      <c r="O16" s="62">
        <f t="shared" si="1"/>
        <v>10499.048999999999</v>
      </c>
      <c r="P16" s="62">
        <f t="shared" si="1"/>
        <v>10170.216</v>
      </c>
      <c r="Q16" s="62">
        <f t="shared" si="1"/>
        <v>9623.6460000000006</v>
      </c>
      <c r="R16" s="62">
        <f t="shared" si="1"/>
        <v>9316.7159999999985</v>
      </c>
      <c r="S16" s="62">
        <f t="shared" si="1"/>
        <v>9106.8739999999998</v>
      </c>
      <c r="T16" s="62">
        <f t="shared" si="1"/>
        <v>8858.4750000000004</v>
      </c>
      <c r="U16" s="62">
        <f t="shared" si="1"/>
        <v>8868.09</v>
      </c>
      <c r="V16" s="62">
        <f t="shared" si="1"/>
        <v>8945.0419999999995</v>
      </c>
      <c r="W16" s="62">
        <f t="shared" si="1"/>
        <v>8860.4339999999993</v>
      </c>
      <c r="X16" s="62">
        <f t="shared" si="1"/>
        <v>8598.8950000000004</v>
      </c>
      <c r="Y16" s="62">
        <f t="shared" si="1"/>
        <v>8205.8169999999991</v>
      </c>
      <c r="Z16" s="63" t="str">
        <f t="shared" si="1"/>
        <v/>
      </c>
      <c r="AA16" s="64">
        <f>SUM(AA10:AA15)</f>
        <v>210880.71499999997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1468.9</v>
      </c>
      <c r="C28" s="72">
        <v>1545.9</v>
      </c>
      <c r="D28" s="72">
        <v>1478.9</v>
      </c>
      <c r="E28" s="72">
        <v>1571.9</v>
      </c>
      <c r="F28" s="72">
        <v>1733.9</v>
      </c>
      <c r="G28" s="72">
        <v>1846.9</v>
      </c>
      <c r="H28" s="72">
        <v>2144.9</v>
      </c>
      <c r="I28" s="72">
        <v>2668.9</v>
      </c>
      <c r="J28" s="72">
        <v>3205.9</v>
      </c>
      <c r="K28" s="72">
        <v>3593.9</v>
      </c>
      <c r="L28" s="72">
        <v>3803.9</v>
      </c>
      <c r="M28" s="72">
        <v>4006.9</v>
      </c>
      <c r="N28" s="72">
        <v>4048.9</v>
      </c>
      <c r="O28" s="72">
        <v>3971.9</v>
      </c>
      <c r="P28" s="72">
        <v>3782.9</v>
      </c>
      <c r="Q28" s="72">
        <v>3501.9</v>
      </c>
      <c r="R28" s="72">
        <v>3450.2</v>
      </c>
      <c r="S28" s="72">
        <v>3354.2</v>
      </c>
      <c r="T28" s="72">
        <v>3363.9</v>
      </c>
      <c r="U28" s="72">
        <v>3294.9</v>
      </c>
      <c r="V28" s="72">
        <v>3359.9</v>
      </c>
      <c r="W28" s="72">
        <v>3222.9</v>
      </c>
      <c r="X28" s="72">
        <v>3002.9</v>
      </c>
      <c r="Y28" s="72">
        <v>2632.9</v>
      </c>
      <c r="Z28" s="73"/>
      <c r="AA28" s="74">
        <f>SUM(B28:Z28)</f>
        <v>70058.2</v>
      </c>
    </row>
    <row r="29" spans="1:27" ht="24.95" customHeight="1" x14ac:dyDescent="0.2">
      <c r="A29" s="75" t="s">
        <v>23</v>
      </c>
      <c r="B29" s="76">
        <v>707.54399999999998</v>
      </c>
      <c r="C29" s="77">
        <v>675.85799999999995</v>
      </c>
      <c r="D29" s="77">
        <v>713.57899999999995</v>
      </c>
      <c r="E29" s="77">
        <v>437.78300000000002</v>
      </c>
      <c r="F29" s="77">
        <v>424.31700000000001</v>
      </c>
      <c r="G29" s="77">
        <v>548.18200000000002</v>
      </c>
      <c r="H29" s="77">
        <v>955.39300000000003</v>
      </c>
      <c r="I29" s="77">
        <v>1272.5429999999999</v>
      </c>
      <c r="J29" s="77">
        <v>1514.4390000000001</v>
      </c>
      <c r="K29" s="77">
        <v>1542.864</v>
      </c>
      <c r="L29" s="77">
        <v>1715.9259999999999</v>
      </c>
      <c r="M29" s="77">
        <v>1779.848</v>
      </c>
      <c r="N29" s="77">
        <v>1773.1510000000001</v>
      </c>
      <c r="O29" s="77">
        <v>1751.299</v>
      </c>
      <c r="P29" s="77">
        <v>1641.116</v>
      </c>
      <c r="Q29" s="77">
        <v>1729.546</v>
      </c>
      <c r="R29" s="77">
        <v>1551.316</v>
      </c>
      <c r="S29" s="77">
        <v>1420.874</v>
      </c>
      <c r="T29" s="77">
        <v>1123.7750000000001</v>
      </c>
      <c r="U29" s="77">
        <v>1223.69</v>
      </c>
      <c r="V29" s="77">
        <v>1229.442</v>
      </c>
      <c r="W29" s="77">
        <v>1212.7339999999999</v>
      </c>
      <c r="X29" s="77">
        <v>1187.9949999999999</v>
      </c>
      <c r="Y29" s="77">
        <v>1076.9169999999999</v>
      </c>
      <c r="Z29" s="78"/>
      <c r="AA29" s="79">
        <f>SUM(B29:Z29)</f>
        <v>29210.130999999994</v>
      </c>
    </row>
    <row r="30" spans="1:27" ht="24.95" customHeight="1" x14ac:dyDescent="0.2">
      <c r="A30" s="82" t="s">
        <v>24</v>
      </c>
      <c r="B30" s="80">
        <v>4882.3500000000004</v>
      </c>
      <c r="C30" s="81">
        <v>4981.8500000000004</v>
      </c>
      <c r="D30" s="81">
        <v>5090.8999999999996</v>
      </c>
      <c r="E30" s="81">
        <v>5202.8999999999996</v>
      </c>
      <c r="F30" s="81">
        <v>5209.7</v>
      </c>
      <c r="G30" s="81">
        <v>5121.7</v>
      </c>
      <c r="H30" s="81">
        <v>4714.3500000000004</v>
      </c>
      <c r="I30" s="81">
        <v>4706.8500000000004</v>
      </c>
      <c r="J30" s="81">
        <v>4659.3500000000004</v>
      </c>
      <c r="K30" s="81">
        <v>5191.1000000000004</v>
      </c>
      <c r="L30" s="81">
        <v>5169.3999999999996</v>
      </c>
      <c r="M30" s="81">
        <v>5159</v>
      </c>
      <c r="N30" s="81">
        <v>5141.8</v>
      </c>
      <c r="O30" s="81">
        <v>5082.8500000000004</v>
      </c>
      <c r="P30" s="81">
        <v>5060.2</v>
      </c>
      <c r="Q30" s="81">
        <v>4706.2</v>
      </c>
      <c r="R30" s="81">
        <v>4636.2</v>
      </c>
      <c r="S30" s="81">
        <v>4641.8</v>
      </c>
      <c r="T30" s="81">
        <v>4641.8</v>
      </c>
      <c r="U30" s="81">
        <v>4649.5</v>
      </c>
      <c r="V30" s="81">
        <v>4660.7</v>
      </c>
      <c r="W30" s="81">
        <v>4712.8</v>
      </c>
      <c r="X30" s="81">
        <v>4717</v>
      </c>
      <c r="Y30" s="81">
        <v>4787</v>
      </c>
      <c r="Z30" s="83"/>
      <c r="AA30" s="84">
        <f>SUM(B30:Z30)</f>
        <v>117527.3</v>
      </c>
    </row>
    <row r="31" spans="1:27" ht="30" customHeight="1" thickBot="1" x14ac:dyDescent="0.25">
      <c r="A31" s="60" t="s">
        <v>25</v>
      </c>
      <c r="B31" s="61">
        <f>IF(LEN(B$2)&gt;0,SUM(B28:B30),"")</f>
        <v>7058.7939999999999</v>
      </c>
      <c r="C31" s="62">
        <f t="shared" ref="C31:Z31" si="4">IF(LEN(C$2)&gt;0,SUM(C28:C30),"")</f>
        <v>7203.6080000000002</v>
      </c>
      <c r="D31" s="62">
        <f t="shared" si="4"/>
        <v>7283.3789999999999</v>
      </c>
      <c r="E31" s="62">
        <f t="shared" si="4"/>
        <v>7212.5829999999996</v>
      </c>
      <c r="F31" s="62">
        <f t="shared" si="4"/>
        <v>7367.9169999999995</v>
      </c>
      <c r="G31" s="62">
        <f t="shared" si="4"/>
        <v>7516.7820000000002</v>
      </c>
      <c r="H31" s="62">
        <f t="shared" si="4"/>
        <v>7814.643</v>
      </c>
      <c r="I31" s="62">
        <f t="shared" si="4"/>
        <v>8648.2930000000015</v>
      </c>
      <c r="J31" s="62">
        <f t="shared" si="4"/>
        <v>9379.6890000000003</v>
      </c>
      <c r="K31" s="62">
        <f t="shared" si="4"/>
        <v>10327.864000000001</v>
      </c>
      <c r="L31" s="62">
        <f t="shared" si="4"/>
        <v>10689.225999999999</v>
      </c>
      <c r="M31" s="62">
        <f t="shared" si="4"/>
        <v>10945.748</v>
      </c>
      <c r="N31" s="62">
        <f t="shared" si="4"/>
        <v>10963.851000000001</v>
      </c>
      <c r="O31" s="62">
        <f t="shared" si="4"/>
        <v>10806.049000000001</v>
      </c>
      <c r="P31" s="62">
        <f t="shared" si="4"/>
        <v>10484.216</v>
      </c>
      <c r="Q31" s="62">
        <f t="shared" si="4"/>
        <v>9937.6460000000006</v>
      </c>
      <c r="R31" s="62">
        <f t="shared" si="4"/>
        <v>9637.7160000000003</v>
      </c>
      <c r="S31" s="62">
        <f t="shared" si="4"/>
        <v>9416.8739999999998</v>
      </c>
      <c r="T31" s="62">
        <f t="shared" si="4"/>
        <v>9129.4750000000004</v>
      </c>
      <c r="U31" s="62">
        <f t="shared" si="4"/>
        <v>9168.09</v>
      </c>
      <c r="V31" s="62">
        <f t="shared" si="4"/>
        <v>9250.0420000000013</v>
      </c>
      <c r="W31" s="62">
        <f t="shared" si="4"/>
        <v>9148.4340000000011</v>
      </c>
      <c r="X31" s="62">
        <f t="shared" si="4"/>
        <v>8907.8950000000004</v>
      </c>
      <c r="Y31" s="62">
        <f t="shared" si="4"/>
        <v>8496.8169999999991</v>
      </c>
      <c r="Z31" s="63" t="str">
        <f t="shared" si="4"/>
        <v/>
      </c>
      <c r="AA31" s="64">
        <f>SUM(AA28:AA30)</f>
        <v>216795.63099999999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96.915999999999997</v>
      </c>
      <c r="C35" s="99">
        <v>28</v>
      </c>
      <c r="D35" s="99">
        <v>23</v>
      </c>
      <c r="E35" s="99">
        <v>31</v>
      </c>
      <c r="F35" s="99">
        <v>30</v>
      </c>
      <c r="G35" s="99">
        <v>39</v>
      </c>
      <c r="H35" s="99">
        <v>131</v>
      </c>
      <c r="I35" s="99">
        <v>229</v>
      </c>
      <c r="J35" s="99">
        <v>261</v>
      </c>
      <c r="K35" s="99">
        <v>260</v>
      </c>
      <c r="L35" s="99">
        <v>261</v>
      </c>
      <c r="M35" s="99">
        <v>228</v>
      </c>
      <c r="N35" s="99">
        <v>255</v>
      </c>
      <c r="O35" s="99">
        <v>253</v>
      </c>
      <c r="P35" s="99">
        <v>259</v>
      </c>
      <c r="Q35" s="99">
        <v>259</v>
      </c>
      <c r="R35" s="99">
        <v>266</v>
      </c>
      <c r="S35" s="99">
        <v>255</v>
      </c>
      <c r="T35" s="99">
        <v>216</v>
      </c>
      <c r="U35" s="99">
        <v>245</v>
      </c>
      <c r="V35" s="99">
        <v>250</v>
      </c>
      <c r="W35" s="99">
        <v>233</v>
      </c>
      <c r="X35" s="99">
        <v>254</v>
      </c>
      <c r="Y35" s="99">
        <v>236</v>
      </c>
      <c r="Z35" s="100"/>
      <c r="AA35" s="79">
        <f t="shared" si="5"/>
        <v>4598.9160000000002</v>
      </c>
    </row>
    <row r="36" spans="1:27" ht="24.95" customHeight="1" x14ac:dyDescent="0.2">
      <c r="A36" s="97" t="s">
        <v>29</v>
      </c>
      <c r="B36" s="98">
        <v>684</v>
      </c>
      <c r="C36" s="99">
        <v>366.3</v>
      </c>
      <c r="D36" s="99">
        <v>95.1</v>
      </c>
      <c r="E36" s="99">
        <v>47.8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143.5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1431.6999999999998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49</v>
      </c>
      <c r="L37" s="99">
        <v>49</v>
      </c>
      <c r="M37" s="99">
        <v>49</v>
      </c>
      <c r="N37" s="99">
        <v>50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830.91599999999994</v>
      </c>
      <c r="C39" s="88">
        <f t="shared" si="6"/>
        <v>444.3</v>
      </c>
      <c r="D39" s="88">
        <f t="shared" si="6"/>
        <v>168.1</v>
      </c>
      <c r="E39" s="88">
        <f t="shared" si="6"/>
        <v>128.80000000000001</v>
      </c>
      <c r="F39" s="88">
        <f t="shared" si="6"/>
        <v>85</v>
      </c>
      <c r="G39" s="88">
        <f t="shared" si="6"/>
        <v>94</v>
      </c>
      <c r="H39" s="88">
        <f t="shared" si="6"/>
        <v>186</v>
      </c>
      <c r="I39" s="88">
        <f t="shared" si="6"/>
        <v>284</v>
      </c>
      <c r="J39" s="88">
        <f t="shared" si="6"/>
        <v>316</v>
      </c>
      <c r="K39" s="88">
        <f t="shared" si="6"/>
        <v>314</v>
      </c>
      <c r="L39" s="88">
        <f t="shared" si="6"/>
        <v>315</v>
      </c>
      <c r="M39" s="88">
        <f t="shared" si="6"/>
        <v>282</v>
      </c>
      <c r="N39" s="88">
        <f t="shared" si="6"/>
        <v>310</v>
      </c>
      <c r="O39" s="88">
        <f t="shared" si="6"/>
        <v>307</v>
      </c>
      <c r="P39" s="88">
        <f t="shared" si="6"/>
        <v>314</v>
      </c>
      <c r="Q39" s="88">
        <f t="shared" si="6"/>
        <v>314</v>
      </c>
      <c r="R39" s="88">
        <f t="shared" si="6"/>
        <v>321</v>
      </c>
      <c r="S39" s="88">
        <f t="shared" si="6"/>
        <v>310</v>
      </c>
      <c r="T39" s="88">
        <f t="shared" si="6"/>
        <v>409.5</v>
      </c>
      <c r="U39" s="88">
        <f t="shared" si="6"/>
        <v>300</v>
      </c>
      <c r="V39" s="88">
        <f t="shared" si="6"/>
        <v>305</v>
      </c>
      <c r="W39" s="88">
        <f t="shared" si="6"/>
        <v>288</v>
      </c>
      <c r="X39" s="88">
        <f t="shared" si="6"/>
        <v>309</v>
      </c>
      <c r="Y39" s="88">
        <f t="shared" si="6"/>
        <v>291</v>
      </c>
      <c r="Z39" s="89" t="str">
        <f t="shared" si="6"/>
        <v/>
      </c>
      <c r="AA39" s="90">
        <f t="shared" si="5"/>
        <v>7226.616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679</v>
      </c>
      <c r="C44" s="99">
        <v>361.3</v>
      </c>
      <c r="D44" s="99">
        <v>90.1</v>
      </c>
      <c r="E44" s="99">
        <v>42.8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138.5</v>
      </c>
      <c r="U44" s="99"/>
      <c r="V44" s="99"/>
      <c r="W44" s="99"/>
      <c r="X44" s="99"/>
      <c r="Y44" s="99"/>
      <c r="Z44" s="100"/>
      <c r="AA44" s="79">
        <f t="shared" si="7"/>
        <v>1311.6999999999998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679</v>
      </c>
      <c r="C48" s="88">
        <f t="shared" ref="C48:Z48" si="8">IF(LEN(C$2)&gt;0,SUM(C42:C47),"")</f>
        <v>361.3</v>
      </c>
      <c r="D48" s="88">
        <f t="shared" si="8"/>
        <v>90.1</v>
      </c>
      <c r="E48" s="88">
        <f t="shared" si="8"/>
        <v>42.8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138.5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1311.6999999999998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7737.7940000000008</v>
      </c>
      <c r="C51" s="88">
        <f t="shared" si="10"/>
        <v>7564.9080000000004</v>
      </c>
      <c r="D51" s="88">
        <f t="shared" si="10"/>
        <v>7373.4790000000003</v>
      </c>
      <c r="E51" s="88">
        <f t="shared" si="10"/>
        <v>7255.3830000000007</v>
      </c>
      <c r="F51" s="88">
        <f t="shared" si="10"/>
        <v>7367.9170000000004</v>
      </c>
      <c r="G51" s="88">
        <f t="shared" si="10"/>
        <v>7516.7820000000002</v>
      </c>
      <c r="H51" s="88">
        <f t="shared" si="10"/>
        <v>7814.6429999999991</v>
      </c>
      <c r="I51" s="88">
        <f t="shared" si="10"/>
        <v>8648.2929999999997</v>
      </c>
      <c r="J51" s="88">
        <f t="shared" si="10"/>
        <v>9379.6890000000003</v>
      </c>
      <c r="K51" s="88">
        <f t="shared" si="10"/>
        <v>10327.864</v>
      </c>
      <c r="L51" s="88">
        <f t="shared" si="10"/>
        <v>10689.226000000002</v>
      </c>
      <c r="M51" s="88">
        <f t="shared" si="10"/>
        <v>10945.748</v>
      </c>
      <c r="N51" s="88">
        <f t="shared" si="10"/>
        <v>10963.850999999999</v>
      </c>
      <c r="O51" s="88">
        <f t="shared" si="10"/>
        <v>10806.048999999999</v>
      </c>
      <c r="P51" s="88">
        <f t="shared" si="10"/>
        <v>10484.216</v>
      </c>
      <c r="Q51" s="88">
        <f t="shared" si="10"/>
        <v>9937.6460000000006</v>
      </c>
      <c r="R51" s="88">
        <f t="shared" si="10"/>
        <v>9637.7159999999985</v>
      </c>
      <c r="S51" s="88">
        <f t="shared" si="10"/>
        <v>9416.8739999999998</v>
      </c>
      <c r="T51" s="88">
        <f t="shared" si="10"/>
        <v>9267.9750000000004</v>
      </c>
      <c r="U51" s="88">
        <f t="shared" si="10"/>
        <v>9168.09</v>
      </c>
      <c r="V51" s="88">
        <f t="shared" si="10"/>
        <v>9250.0419999999995</v>
      </c>
      <c r="W51" s="88">
        <f t="shared" si="10"/>
        <v>9148.4339999999993</v>
      </c>
      <c r="X51" s="88">
        <f t="shared" si="10"/>
        <v>8907.8950000000004</v>
      </c>
      <c r="Y51" s="88">
        <f t="shared" si="10"/>
        <v>8496.8169999999991</v>
      </c>
      <c r="Z51" s="89" t="str">
        <f t="shared" si="10"/>
        <v/>
      </c>
      <c r="AA51" s="105">
        <f>SUM(B51:Z51)</f>
        <v>218107.33100000001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7737.793999999999</v>
      </c>
      <c r="C4" s="18">
        <v>7564.9290000000001</v>
      </c>
      <c r="D4" s="18">
        <v>7373.4769999999999</v>
      </c>
      <c r="E4" s="18">
        <v>7255.3829999999998</v>
      </c>
      <c r="F4" s="18">
        <v>7367.9540000000006</v>
      </c>
      <c r="G4" s="18">
        <v>7516.7819999999983</v>
      </c>
      <c r="H4" s="18">
        <v>7814.6079999999993</v>
      </c>
      <c r="I4" s="18">
        <v>8648.3309999999983</v>
      </c>
      <c r="J4" s="18">
        <v>9379.6890000000039</v>
      </c>
      <c r="K4" s="18">
        <v>10327.859</v>
      </c>
      <c r="L4" s="18">
        <v>10689.200999999999</v>
      </c>
      <c r="M4" s="18">
        <v>10945.750000000004</v>
      </c>
      <c r="N4" s="18">
        <v>10963.868999999999</v>
      </c>
      <c r="O4" s="18">
        <v>10806.047000000004</v>
      </c>
      <c r="P4" s="18">
        <v>10484.216000000006</v>
      </c>
      <c r="Q4" s="18">
        <v>9937.6460000000025</v>
      </c>
      <c r="R4" s="18">
        <v>9637.7330000000002</v>
      </c>
      <c r="S4" s="18">
        <v>9416.9100000000017</v>
      </c>
      <c r="T4" s="18">
        <v>9267.9300000000021</v>
      </c>
      <c r="U4" s="18">
        <v>9168.1070000000018</v>
      </c>
      <c r="V4" s="18">
        <v>9250.0830000000005</v>
      </c>
      <c r="W4" s="18">
        <v>9148.4760000000042</v>
      </c>
      <c r="X4" s="18">
        <v>8907.8700000000044</v>
      </c>
      <c r="Y4" s="18">
        <v>8496.8170000000009</v>
      </c>
      <c r="Z4" s="19"/>
      <c r="AA4" s="20">
        <f>SUM(B4:Z4)</f>
        <v>218107.46100000001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480.98</v>
      </c>
      <c r="C7" s="28">
        <v>400.91</v>
      </c>
      <c r="D7" s="28">
        <v>311</v>
      </c>
      <c r="E7" s="28">
        <v>208.91</v>
      </c>
      <c r="F7" s="28">
        <v>172.35</v>
      </c>
      <c r="G7" s="28">
        <v>260.51</v>
      </c>
      <c r="H7" s="28">
        <v>434.6</v>
      </c>
      <c r="I7" s="28">
        <v>434.6</v>
      </c>
      <c r="J7" s="28">
        <v>295.33</v>
      </c>
      <c r="K7" s="28">
        <v>187.97</v>
      </c>
      <c r="L7" s="28">
        <v>172.33</v>
      </c>
      <c r="M7" s="28">
        <v>158.63999999999999</v>
      </c>
      <c r="N7" s="28">
        <v>196.69</v>
      </c>
      <c r="O7" s="28">
        <v>197.91</v>
      </c>
      <c r="P7" s="28">
        <v>290</v>
      </c>
      <c r="Q7" s="28">
        <v>481</v>
      </c>
      <c r="R7" s="28">
        <v>554.63</v>
      </c>
      <c r="S7" s="28">
        <v>630</v>
      </c>
      <c r="T7" s="28">
        <v>634.49</v>
      </c>
      <c r="U7" s="28">
        <v>621.24</v>
      </c>
      <c r="V7" s="28">
        <v>598.96</v>
      </c>
      <c r="W7" s="28">
        <v>525.08000000000004</v>
      </c>
      <c r="X7" s="28">
        <v>525.09</v>
      </c>
      <c r="Y7" s="28">
        <v>300.68</v>
      </c>
      <c r="Z7" s="29"/>
      <c r="AA7" s="30">
        <f>IF(SUM(B7:Z7)&lt;&gt;0,AVERAGEIF(B7:Z7,"&lt;&gt;"""),"")</f>
        <v>378.07916666666665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893.24300000000005</v>
      </c>
      <c r="C19" s="72">
        <v>893.26900000000001</v>
      </c>
      <c r="D19" s="72">
        <v>892.22299999999996</v>
      </c>
      <c r="E19" s="72">
        <v>897.22500000000002</v>
      </c>
      <c r="F19" s="72">
        <v>889.24800000000005</v>
      </c>
      <c r="G19" s="72">
        <v>874.24199999999996</v>
      </c>
      <c r="H19" s="72">
        <v>904.29899999999998</v>
      </c>
      <c r="I19" s="72">
        <v>898.33500000000004</v>
      </c>
      <c r="J19" s="72">
        <v>896.28800000000001</v>
      </c>
      <c r="K19" s="72">
        <v>907.31700000000001</v>
      </c>
      <c r="L19" s="72">
        <v>905.30200000000002</v>
      </c>
      <c r="M19" s="72">
        <v>861.27700000000004</v>
      </c>
      <c r="N19" s="72">
        <v>826.26</v>
      </c>
      <c r="O19" s="72">
        <v>810.26099999999997</v>
      </c>
      <c r="P19" s="72">
        <v>792.19</v>
      </c>
      <c r="Q19" s="72">
        <v>794.18100000000004</v>
      </c>
      <c r="R19" s="72">
        <v>766.21100000000001</v>
      </c>
      <c r="S19" s="72">
        <v>766.23800000000006</v>
      </c>
      <c r="T19" s="72">
        <v>759.26</v>
      </c>
      <c r="U19" s="72">
        <v>770.23800000000006</v>
      </c>
      <c r="V19" s="72">
        <v>763.23699999999997</v>
      </c>
      <c r="W19" s="72">
        <v>733.24099999999999</v>
      </c>
      <c r="X19" s="72">
        <v>886.255</v>
      </c>
      <c r="Y19" s="72">
        <v>905.221</v>
      </c>
      <c r="Z19" s="73"/>
      <c r="AA19" s="74">
        <f t="shared" ref="AA19:AA24" si="2">SUM(B19:Z19)</f>
        <v>20285.061000000009</v>
      </c>
    </row>
    <row r="20" spans="1:27" ht="24.95" customHeight="1" x14ac:dyDescent="0.2">
      <c r="A20" s="75" t="s">
        <v>15</v>
      </c>
      <c r="B20" s="76">
        <v>1154.4550000000002</v>
      </c>
      <c r="C20" s="77">
        <v>1212.154</v>
      </c>
      <c r="D20" s="77">
        <v>1220.3869999999999</v>
      </c>
      <c r="E20" s="77">
        <v>1227.8879999999999</v>
      </c>
      <c r="F20" s="77">
        <v>1265.7519999999997</v>
      </c>
      <c r="G20" s="77">
        <v>1353.278</v>
      </c>
      <c r="H20" s="77">
        <v>1371.2170000000001</v>
      </c>
      <c r="I20" s="77">
        <v>1562.1949999999999</v>
      </c>
      <c r="J20" s="77">
        <v>1731.86</v>
      </c>
      <c r="K20" s="77">
        <v>1819.8869999999999</v>
      </c>
      <c r="L20" s="77">
        <v>1856.9889999999996</v>
      </c>
      <c r="M20" s="77">
        <v>1888.1949999999997</v>
      </c>
      <c r="N20" s="77">
        <v>1927.2389999999998</v>
      </c>
      <c r="O20" s="77">
        <v>1929.9109999999998</v>
      </c>
      <c r="P20" s="77">
        <v>1847.4089999999999</v>
      </c>
      <c r="Q20" s="77">
        <v>1700.1870000000001</v>
      </c>
      <c r="R20" s="77">
        <v>1639.0610000000001</v>
      </c>
      <c r="S20" s="77">
        <v>1561.9500000000003</v>
      </c>
      <c r="T20" s="77">
        <v>1483.9490000000001</v>
      </c>
      <c r="U20" s="77">
        <v>1380.2170000000001</v>
      </c>
      <c r="V20" s="77">
        <v>1295.1289999999999</v>
      </c>
      <c r="W20" s="77">
        <v>1239.8819999999998</v>
      </c>
      <c r="X20" s="77">
        <v>1189.9100000000001</v>
      </c>
      <c r="Y20" s="77">
        <v>1194.1970000000001</v>
      </c>
      <c r="Z20" s="78"/>
      <c r="AA20" s="79">
        <f t="shared" si="2"/>
        <v>36053.29800000001</v>
      </c>
    </row>
    <row r="21" spans="1:27" ht="24.95" customHeight="1" x14ac:dyDescent="0.2">
      <c r="A21" s="75" t="s">
        <v>16</v>
      </c>
      <c r="B21" s="80">
        <v>3970.5960000000005</v>
      </c>
      <c r="C21" s="81">
        <v>3754.0060000000003</v>
      </c>
      <c r="D21" s="81">
        <v>3535.8669999999997</v>
      </c>
      <c r="E21" s="81">
        <v>3407.27</v>
      </c>
      <c r="F21" s="81">
        <v>3380.3540000000003</v>
      </c>
      <c r="G21" s="81">
        <v>3302.7619999999997</v>
      </c>
      <c r="H21" s="81">
        <v>3403.7920000000004</v>
      </c>
      <c r="I21" s="81">
        <v>3892.0009999999997</v>
      </c>
      <c r="J21" s="81">
        <v>4449.8410000000003</v>
      </c>
      <c r="K21" s="81">
        <v>4800.9550000000008</v>
      </c>
      <c r="L21" s="81">
        <v>5052.2100000000009</v>
      </c>
      <c r="M21" s="81">
        <v>5315.4780000000001</v>
      </c>
      <c r="N21" s="81">
        <v>5512.67</v>
      </c>
      <c r="O21" s="81">
        <v>5481.4749999999995</v>
      </c>
      <c r="P21" s="81">
        <v>5344.9339999999993</v>
      </c>
      <c r="Q21" s="81">
        <v>5103.8779999999988</v>
      </c>
      <c r="R21" s="81">
        <v>5085.2609999999995</v>
      </c>
      <c r="S21" s="81">
        <v>5102.3219999999992</v>
      </c>
      <c r="T21" s="81">
        <v>5080.7209999999995</v>
      </c>
      <c r="U21" s="81">
        <v>5044.9520000000002</v>
      </c>
      <c r="V21" s="81">
        <v>5171.1169999999993</v>
      </c>
      <c r="W21" s="81">
        <v>4955.5529999999999</v>
      </c>
      <c r="X21" s="81">
        <v>4529.2049999999999</v>
      </c>
      <c r="Y21" s="81">
        <v>4091.1990000000001</v>
      </c>
      <c r="Z21" s="78"/>
      <c r="AA21" s="79">
        <f t="shared" si="2"/>
        <v>108768.41900000001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235</v>
      </c>
      <c r="L22" s="81">
        <v>235</v>
      </c>
      <c r="M22" s="81">
        <v>235</v>
      </c>
      <c r="N22" s="81">
        <v>235</v>
      </c>
      <c r="O22" s="81">
        <v>235</v>
      </c>
      <c r="P22" s="81">
        <v>140.583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1315.5830000000001</v>
      </c>
    </row>
    <row r="23" spans="1:27" ht="24.95" customHeight="1" x14ac:dyDescent="0.2">
      <c r="A23" s="85" t="s">
        <v>18</v>
      </c>
      <c r="B23" s="77">
        <v>155.5</v>
      </c>
      <c r="C23" s="77">
        <v>152.5</v>
      </c>
      <c r="D23" s="77">
        <v>161</v>
      </c>
      <c r="E23" s="77">
        <v>168</v>
      </c>
      <c r="F23" s="77">
        <v>176</v>
      </c>
      <c r="G23" s="77">
        <v>192.5</v>
      </c>
      <c r="H23" s="77">
        <v>201.5</v>
      </c>
      <c r="I23" s="77">
        <v>204</v>
      </c>
      <c r="J23" s="77">
        <v>203</v>
      </c>
      <c r="K23" s="77">
        <v>203.5</v>
      </c>
      <c r="L23" s="77">
        <v>189</v>
      </c>
      <c r="M23" s="77">
        <v>178.5</v>
      </c>
      <c r="N23" s="77">
        <v>200</v>
      </c>
      <c r="O23" s="77">
        <v>203.5</v>
      </c>
      <c r="P23" s="77">
        <v>216</v>
      </c>
      <c r="Q23" s="77">
        <v>206.5</v>
      </c>
      <c r="R23" s="77">
        <v>212</v>
      </c>
      <c r="S23" s="77">
        <v>207.5</v>
      </c>
      <c r="T23" s="77">
        <v>211</v>
      </c>
      <c r="U23" s="77">
        <v>210.5</v>
      </c>
      <c r="V23" s="77">
        <v>220.5</v>
      </c>
      <c r="W23" s="77">
        <v>231.5</v>
      </c>
      <c r="X23" s="77">
        <v>239.5</v>
      </c>
      <c r="Y23" s="77">
        <v>246.5</v>
      </c>
      <c r="Z23" s="77"/>
      <c r="AA23" s="79">
        <f t="shared" si="2"/>
        <v>4790</v>
      </c>
    </row>
    <row r="24" spans="1:27" ht="24.95" customHeight="1" x14ac:dyDescent="0.2">
      <c r="A24" s="85" t="s">
        <v>19</v>
      </c>
      <c r="B24" s="77">
        <v>417</v>
      </c>
      <c r="C24" s="77">
        <v>396.00000000000006</v>
      </c>
      <c r="D24" s="77">
        <v>381</v>
      </c>
      <c r="E24" s="77">
        <v>374.00000000000006</v>
      </c>
      <c r="F24" s="77">
        <v>372</v>
      </c>
      <c r="G24" s="77">
        <v>376.99999999999994</v>
      </c>
      <c r="H24" s="77">
        <v>432.99999999999994</v>
      </c>
      <c r="I24" s="77">
        <v>509.99999999999989</v>
      </c>
      <c r="J24" s="77">
        <v>568</v>
      </c>
      <c r="K24" s="77">
        <v>594.99999999999989</v>
      </c>
      <c r="L24" s="77">
        <v>607.00000000000011</v>
      </c>
      <c r="M24" s="77">
        <v>621.00000000000011</v>
      </c>
      <c r="N24" s="77">
        <v>628.99999999999989</v>
      </c>
      <c r="O24" s="77">
        <v>624.99999999999989</v>
      </c>
      <c r="P24" s="77">
        <v>607.00000000000011</v>
      </c>
      <c r="Q24" s="77">
        <v>597</v>
      </c>
      <c r="R24" s="77">
        <v>599.00000000000011</v>
      </c>
      <c r="S24" s="77">
        <v>602</v>
      </c>
      <c r="T24" s="77">
        <v>595.99999999999989</v>
      </c>
      <c r="U24" s="77">
        <v>587</v>
      </c>
      <c r="V24" s="77">
        <v>581.00000000000011</v>
      </c>
      <c r="W24" s="77">
        <v>545</v>
      </c>
      <c r="X24" s="77">
        <v>510.99999999999994</v>
      </c>
      <c r="Y24" s="77">
        <v>453.00000000000011</v>
      </c>
      <c r="Z24" s="77"/>
      <c r="AA24" s="79">
        <f t="shared" si="2"/>
        <v>12583</v>
      </c>
    </row>
    <row r="25" spans="1:27" ht="30" customHeight="1" thickBot="1" x14ac:dyDescent="0.25">
      <c r="A25" s="86" t="s">
        <v>20</v>
      </c>
      <c r="B25" s="87">
        <f t="shared" ref="B25:AA25" si="3">SUM(B19:B24)</f>
        <v>6590.7940000000008</v>
      </c>
      <c r="C25" s="88">
        <f t="shared" si="3"/>
        <v>6407.9290000000001</v>
      </c>
      <c r="D25" s="88">
        <f t="shared" si="3"/>
        <v>6190.476999999999</v>
      </c>
      <c r="E25" s="88">
        <f t="shared" si="3"/>
        <v>6074.3829999999998</v>
      </c>
      <c r="F25" s="88">
        <f t="shared" si="3"/>
        <v>6083.3540000000003</v>
      </c>
      <c r="G25" s="88">
        <f t="shared" si="3"/>
        <v>6099.7819999999992</v>
      </c>
      <c r="H25" s="88">
        <f t="shared" si="3"/>
        <v>6313.8080000000009</v>
      </c>
      <c r="I25" s="88">
        <f t="shared" si="3"/>
        <v>7066.530999999999</v>
      </c>
      <c r="J25" s="88">
        <f t="shared" si="3"/>
        <v>7848.9890000000005</v>
      </c>
      <c r="K25" s="88">
        <f t="shared" si="3"/>
        <v>8561.6589999999997</v>
      </c>
      <c r="L25" s="88">
        <f t="shared" si="3"/>
        <v>8845.5010000000002</v>
      </c>
      <c r="M25" s="88">
        <f t="shared" si="3"/>
        <v>9099.4500000000007</v>
      </c>
      <c r="N25" s="88">
        <f t="shared" si="3"/>
        <v>9330.1689999999999</v>
      </c>
      <c r="O25" s="88">
        <f t="shared" si="3"/>
        <v>9285.146999999999</v>
      </c>
      <c r="P25" s="88">
        <f t="shared" si="3"/>
        <v>8948.1159999999982</v>
      </c>
      <c r="Q25" s="88">
        <f t="shared" si="3"/>
        <v>8401.7459999999992</v>
      </c>
      <c r="R25" s="88">
        <f t="shared" si="3"/>
        <v>8301.5329999999994</v>
      </c>
      <c r="S25" s="88">
        <f t="shared" si="3"/>
        <v>8240.0099999999984</v>
      </c>
      <c r="T25" s="88">
        <f t="shared" si="3"/>
        <v>8130.9299999999994</v>
      </c>
      <c r="U25" s="88">
        <f t="shared" si="3"/>
        <v>7992.9070000000002</v>
      </c>
      <c r="V25" s="88">
        <f t="shared" si="3"/>
        <v>8030.9829999999993</v>
      </c>
      <c r="W25" s="88">
        <f t="shared" si="3"/>
        <v>7705.1759999999995</v>
      </c>
      <c r="X25" s="88">
        <f t="shared" si="3"/>
        <v>7355.87</v>
      </c>
      <c r="Y25" s="88">
        <f t="shared" si="3"/>
        <v>6890.1170000000002</v>
      </c>
      <c r="Z25" s="89">
        <f t="shared" si="3"/>
        <v>0</v>
      </c>
      <c r="AA25" s="90">
        <f t="shared" si="3"/>
        <v>183795.36100000003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756.5</v>
      </c>
      <c r="C28" s="72">
        <v>732.5</v>
      </c>
      <c r="D28" s="72">
        <v>726</v>
      </c>
      <c r="E28" s="72">
        <v>726</v>
      </c>
      <c r="F28" s="72">
        <v>732</v>
      </c>
      <c r="G28" s="72">
        <v>753.5</v>
      </c>
      <c r="H28" s="72">
        <v>818.5</v>
      </c>
      <c r="I28" s="72">
        <v>902</v>
      </c>
      <c r="J28" s="72">
        <v>974</v>
      </c>
      <c r="K28" s="72">
        <v>1011.5</v>
      </c>
      <c r="L28" s="72">
        <v>1009</v>
      </c>
      <c r="M28" s="72">
        <v>1012.5</v>
      </c>
      <c r="N28" s="72">
        <v>1042</v>
      </c>
      <c r="O28" s="72">
        <v>1041.5</v>
      </c>
      <c r="P28" s="72">
        <v>1036</v>
      </c>
      <c r="Q28" s="72">
        <v>986.5</v>
      </c>
      <c r="R28" s="72">
        <v>984</v>
      </c>
      <c r="S28" s="72">
        <v>968.5</v>
      </c>
      <c r="T28" s="72">
        <v>966</v>
      </c>
      <c r="U28" s="72">
        <v>956.5</v>
      </c>
      <c r="V28" s="72">
        <v>960.5</v>
      </c>
      <c r="W28" s="72">
        <v>940.5</v>
      </c>
      <c r="X28" s="72">
        <v>914.5</v>
      </c>
      <c r="Y28" s="72">
        <v>863.5</v>
      </c>
      <c r="Z28" s="73"/>
      <c r="AA28" s="74">
        <f>SUM(B28:Z28)</f>
        <v>21814</v>
      </c>
    </row>
    <row r="29" spans="1:27" ht="24.95" customHeight="1" x14ac:dyDescent="0.2">
      <c r="A29" s="75" t="s">
        <v>23</v>
      </c>
      <c r="B29" s="76">
        <v>6481.2939999999999</v>
      </c>
      <c r="C29" s="77">
        <v>6332.4290000000001</v>
      </c>
      <c r="D29" s="77">
        <v>6147.4769999999999</v>
      </c>
      <c r="E29" s="77">
        <v>6029.3829999999998</v>
      </c>
      <c r="F29" s="77">
        <v>6049.3540000000003</v>
      </c>
      <c r="G29" s="77">
        <v>6044.2820000000002</v>
      </c>
      <c r="H29" s="77">
        <v>6174.308</v>
      </c>
      <c r="I29" s="77">
        <v>6854.5309999999999</v>
      </c>
      <c r="J29" s="77">
        <v>7493.9889999999996</v>
      </c>
      <c r="K29" s="77">
        <v>8290.1589999999997</v>
      </c>
      <c r="L29" s="77">
        <v>8589.5010000000002</v>
      </c>
      <c r="M29" s="77">
        <v>8842.9500000000007</v>
      </c>
      <c r="N29" s="77">
        <v>8990.1689999999999</v>
      </c>
      <c r="O29" s="77">
        <v>8886.6470000000008</v>
      </c>
      <c r="P29" s="77">
        <v>8581.116</v>
      </c>
      <c r="Q29" s="77">
        <v>8061.2460000000001</v>
      </c>
      <c r="R29" s="77">
        <v>7963.5330000000004</v>
      </c>
      <c r="S29" s="77">
        <v>7935.51</v>
      </c>
      <c r="T29" s="77">
        <v>7801.93</v>
      </c>
      <c r="U29" s="77">
        <v>7667.4070000000002</v>
      </c>
      <c r="V29" s="77">
        <v>7688.4830000000002</v>
      </c>
      <c r="W29" s="77">
        <v>7420.6760000000004</v>
      </c>
      <c r="X29" s="77">
        <v>7088.37</v>
      </c>
      <c r="Y29" s="77">
        <v>6698.6170000000002</v>
      </c>
      <c r="Z29" s="78"/>
      <c r="AA29" s="79">
        <f>SUM(B29:Z29)</f>
        <v>178113.361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7237.7939999999999</v>
      </c>
      <c r="C31" s="62">
        <f t="shared" si="4"/>
        <v>7064.9290000000001</v>
      </c>
      <c r="D31" s="62">
        <f t="shared" si="4"/>
        <v>6873.4769999999999</v>
      </c>
      <c r="E31" s="62">
        <f t="shared" si="4"/>
        <v>6755.3829999999998</v>
      </c>
      <c r="F31" s="62">
        <f t="shared" si="4"/>
        <v>6781.3540000000003</v>
      </c>
      <c r="G31" s="62">
        <f t="shared" si="4"/>
        <v>6797.7820000000002</v>
      </c>
      <c r="H31" s="62">
        <f t="shared" si="4"/>
        <v>6992.808</v>
      </c>
      <c r="I31" s="62">
        <f t="shared" si="4"/>
        <v>7756.5309999999999</v>
      </c>
      <c r="J31" s="62">
        <f t="shared" si="4"/>
        <v>8467.9889999999996</v>
      </c>
      <c r="K31" s="62">
        <f t="shared" si="4"/>
        <v>9301.6589999999997</v>
      </c>
      <c r="L31" s="62">
        <f t="shared" si="4"/>
        <v>9598.5010000000002</v>
      </c>
      <c r="M31" s="62">
        <f t="shared" si="4"/>
        <v>9855.4500000000007</v>
      </c>
      <c r="N31" s="62">
        <f t="shared" si="4"/>
        <v>10032.169</v>
      </c>
      <c r="O31" s="62">
        <f t="shared" si="4"/>
        <v>9928.1470000000008</v>
      </c>
      <c r="P31" s="62">
        <f t="shared" si="4"/>
        <v>9617.116</v>
      </c>
      <c r="Q31" s="62">
        <f t="shared" si="4"/>
        <v>9047.7459999999992</v>
      </c>
      <c r="R31" s="62">
        <f t="shared" si="4"/>
        <v>8947.5329999999994</v>
      </c>
      <c r="S31" s="62">
        <f t="shared" si="4"/>
        <v>8904.01</v>
      </c>
      <c r="T31" s="62">
        <f t="shared" si="4"/>
        <v>8767.93</v>
      </c>
      <c r="U31" s="62">
        <f t="shared" si="4"/>
        <v>8623.9069999999992</v>
      </c>
      <c r="V31" s="62">
        <f t="shared" si="4"/>
        <v>8648.9830000000002</v>
      </c>
      <c r="W31" s="62">
        <f t="shared" si="4"/>
        <v>8361.1759999999995</v>
      </c>
      <c r="X31" s="62">
        <f t="shared" si="4"/>
        <v>8002.87</v>
      </c>
      <c r="Y31" s="62">
        <f t="shared" si="4"/>
        <v>7562.1170000000002</v>
      </c>
      <c r="Z31" s="63">
        <f t="shared" si="4"/>
        <v>0</v>
      </c>
      <c r="AA31" s="64">
        <f t="shared" si="4"/>
        <v>199927.361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372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327</v>
      </c>
      <c r="K34" s="95">
        <v>331</v>
      </c>
      <c r="L34" s="95">
        <v>325</v>
      </c>
      <c r="M34" s="95">
        <v>328</v>
      </c>
      <c r="N34" s="95">
        <v>342</v>
      </c>
      <c r="O34" s="95">
        <v>328</v>
      </c>
      <c r="P34" s="95">
        <v>363</v>
      </c>
      <c r="Q34" s="95">
        <v>355</v>
      </c>
      <c r="R34" s="95">
        <v>350</v>
      </c>
      <c r="S34" s="95">
        <v>400</v>
      </c>
      <c r="T34" s="95">
        <v>397</v>
      </c>
      <c r="U34" s="95">
        <v>371</v>
      </c>
      <c r="V34" s="95">
        <v>359</v>
      </c>
      <c r="W34" s="95">
        <v>391</v>
      </c>
      <c r="X34" s="95">
        <v>392</v>
      </c>
      <c r="Y34" s="95">
        <v>400</v>
      </c>
      <c r="Z34" s="96"/>
      <c r="AA34" s="74">
        <f t="shared" ref="AA34:AA39" si="5">SUM(B34:Z34)</f>
        <v>8931</v>
      </c>
    </row>
    <row r="35" spans="1:27" ht="24.95" customHeight="1" x14ac:dyDescent="0.2">
      <c r="A35" s="97" t="s">
        <v>41</v>
      </c>
      <c r="B35" s="98">
        <v>260</v>
      </c>
      <c r="C35" s="99">
        <v>242</v>
      </c>
      <c r="D35" s="99">
        <v>268</v>
      </c>
      <c r="E35" s="99">
        <v>266</v>
      </c>
      <c r="F35" s="99">
        <v>283</v>
      </c>
      <c r="G35" s="99">
        <v>283</v>
      </c>
      <c r="H35" s="99">
        <v>264</v>
      </c>
      <c r="I35" s="99">
        <v>275</v>
      </c>
      <c r="J35" s="99">
        <v>272</v>
      </c>
      <c r="K35" s="99">
        <v>289</v>
      </c>
      <c r="L35" s="99">
        <v>308</v>
      </c>
      <c r="M35" s="99">
        <v>308</v>
      </c>
      <c r="N35" s="99">
        <v>290</v>
      </c>
      <c r="O35" s="99">
        <v>295</v>
      </c>
      <c r="P35" s="99">
        <v>286</v>
      </c>
      <c r="Q35" s="99">
        <v>281</v>
      </c>
      <c r="R35" s="99">
        <v>286</v>
      </c>
      <c r="S35" s="99">
        <v>254</v>
      </c>
      <c r="T35" s="99">
        <v>230</v>
      </c>
      <c r="U35" s="99">
        <v>250</v>
      </c>
      <c r="V35" s="99">
        <v>249</v>
      </c>
      <c r="W35" s="99">
        <v>250</v>
      </c>
      <c r="X35" s="99">
        <v>240</v>
      </c>
      <c r="Y35" s="99">
        <v>257</v>
      </c>
      <c r="Z35" s="100"/>
      <c r="AA35" s="79">
        <f t="shared" si="5"/>
        <v>6486</v>
      </c>
    </row>
    <row r="36" spans="1:27" ht="24.95" customHeight="1" x14ac:dyDescent="0.2">
      <c r="A36" s="97" t="s">
        <v>42</v>
      </c>
      <c r="B36" s="98">
        <v>15</v>
      </c>
      <c r="C36" s="99">
        <v>15</v>
      </c>
      <c r="D36" s="99">
        <v>15</v>
      </c>
      <c r="E36" s="99">
        <v>15</v>
      </c>
      <c r="F36" s="99">
        <v>101.6</v>
      </c>
      <c r="G36" s="99">
        <v>234</v>
      </c>
      <c r="H36" s="99">
        <v>336.8</v>
      </c>
      <c r="I36" s="99">
        <v>406.8</v>
      </c>
      <c r="J36" s="99">
        <v>431.7</v>
      </c>
      <c r="K36" s="99">
        <v>546.20000000000005</v>
      </c>
      <c r="L36" s="99">
        <v>610.70000000000005</v>
      </c>
      <c r="M36" s="99">
        <v>610.29999999999995</v>
      </c>
      <c r="N36" s="99">
        <v>451.7</v>
      </c>
      <c r="O36" s="99">
        <v>397.9</v>
      </c>
      <c r="P36" s="99">
        <v>387.1</v>
      </c>
      <c r="Q36" s="99">
        <v>399.9</v>
      </c>
      <c r="R36" s="99">
        <v>200.2</v>
      </c>
      <c r="S36" s="99">
        <v>22.9</v>
      </c>
      <c r="T36" s="99">
        <v>10</v>
      </c>
      <c r="U36" s="99">
        <v>54.2</v>
      </c>
      <c r="V36" s="99">
        <v>111.1</v>
      </c>
      <c r="W36" s="99">
        <v>302.3</v>
      </c>
      <c r="X36" s="99">
        <v>420</v>
      </c>
      <c r="Y36" s="99">
        <v>449.7</v>
      </c>
      <c r="Z36" s="100"/>
      <c r="AA36" s="79">
        <f t="shared" si="5"/>
        <v>6545.0999999999995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100</v>
      </c>
      <c r="L37" s="99">
        <v>100</v>
      </c>
      <c r="M37" s="99">
        <v>100</v>
      </c>
      <c r="N37" s="99">
        <v>50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350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1147</v>
      </c>
      <c r="C39" s="88">
        <f t="shared" si="6"/>
        <v>1157</v>
      </c>
      <c r="D39" s="88">
        <f t="shared" si="6"/>
        <v>1183</v>
      </c>
      <c r="E39" s="88">
        <f t="shared" si="6"/>
        <v>1181</v>
      </c>
      <c r="F39" s="88">
        <f t="shared" si="6"/>
        <v>1284.5999999999999</v>
      </c>
      <c r="G39" s="88">
        <f t="shared" si="6"/>
        <v>1417</v>
      </c>
      <c r="H39" s="88">
        <f t="shared" si="6"/>
        <v>1500.8</v>
      </c>
      <c r="I39" s="88">
        <f t="shared" si="6"/>
        <v>1581.8</v>
      </c>
      <c r="J39" s="88">
        <f t="shared" si="6"/>
        <v>1530.7</v>
      </c>
      <c r="K39" s="88">
        <f t="shared" si="6"/>
        <v>1766.2</v>
      </c>
      <c r="L39" s="88">
        <f t="shared" si="6"/>
        <v>1843.7</v>
      </c>
      <c r="M39" s="88">
        <f t="shared" si="6"/>
        <v>1846.3</v>
      </c>
      <c r="N39" s="88">
        <f t="shared" si="6"/>
        <v>1633.7</v>
      </c>
      <c r="O39" s="88">
        <f t="shared" si="6"/>
        <v>1520.9</v>
      </c>
      <c r="P39" s="88">
        <f t="shared" si="6"/>
        <v>1536.1</v>
      </c>
      <c r="Q39" s="88">
        <f t="shared" si="6"/>
        <v>1535.9</v>
      </c>
      <c r="R39" s="88">
        <f t="shared" si="6"/>
        <v>1336.2</v>
      </c>
      <c r="S39" s="88">
        <f t="shared" si="6"/>
        <v>1176.9000000000001</v>
      </c>
      <c r="T39" s="88">
        <f t="shared" si="6"/>
        <v>1137</v>
      </c>
      <c r="U39" s="88">
        <f t="shared" si="6"/>
        <v>1175.2</v>
      </c>
      <c r="V39" s="88">
        <f t="shared" si="6"/>
        <v>1219.0999999999999</v>
      </c>
      <c r="W39" s="88">
        <f t="shared" si="6"/>
        <v>1443.3</v>
      </c>
      <c r="X39" s="88">
        <f t="shared" si="6"/>
        <v>1552</v>
      </c>
      <c r="Y39" s="88">
        <f t="shared" si="6"/>
        <v>1606.7</v>
      </c>
      <c r="Z39" s="89">
        <f t="shared" si="6"/>
        <v>0</v>
      </c>
      <c r="AA39" s="90">
        <f t="shared" si="5"/>
        <v>34312.100000000006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>
        <v>86.6</v>
      </c>
      <c r="G44" s="99">
        <v>219</v>
      </c>
      <c r="H44" s="99">
        <v>321.8</v>
      </c>
      <c r="I44" s="99">
        <v>391.8</v>
      </c>
      <c r="J44" s="99">
        <v>411.7</v>
      </c>
      <c r="K44" s="99">
        <v>526.20000000000005</v>
      </c>
      <c r="L44" s="99">
        <v>590.70000000000005</v>
      </c>
      <c r="M44" s="99">
        <v>590.29999999999995</v>
      </c>
      <c r="N44" s="99">
        <v>431.7</v>
      </c>
      <c r="O44" s="99">
        <v>377.9</v>
      </c>
      <c r="P44" s="99">
        <v>367.1</v>
      </c>
      <c r="Q44" s="99">
        <v>389.9</v>
      </c>
      <c r="R44" s="99">
        <v>190.2</v>
      </c>
      <c r="S44" s="99">
        <v>12.9</v>
      </c>
      <c r="T44" s="99"/>
      <c r="U44" s="99">
        <v>44.2</v>
      </c>
      <c r="V44" s="99">
        <v>101.1</v>
      </c>
      <c r="W44" s="99">
        <v>287.3</v>
      </c>
      <c r="X44" s="99">
        <v>405</v>
      </c>
      <c r="Y44" s="99">
        <v>434.7</v>
      </c>
      <c r="Z44" s="100"/>
      <c r="AA44" s="79">
        <f t="shared" si="7"/>
        <v>6180.0999999999995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36</v>
      </c>
      <c r="C47" s="99">
        <v>13</v>
      </c>
      <c r="D47" s="99"/>
      <c r="E47" s="99"/>
      <c r="F47" s="99"/>
      <c r="G47" s="99"/>
      <c r="H47" s="99">
        <v>30</v>
      </c>
      <c r="I47" s="99">
        <v>88</v>
      </c>
      <c r="J47" s="99">
        <v>132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81.7</v>
      </c>
      <c r="S47" s="99">
        <v>0.7</v>
      </c>
      <c r="T47" s="99"/>
      <c r="U47" s="99"/>
      <c r="V47" s="99"/>
      <c r="W47" s="99"/>
      <c r="X47" s="99"/>
      <c r="Y47" s="99"/>
      <c r="Z47" s="100"/>
      <c r="AA47" s="79">
        <f t="shared" si="7"/>
        <v>1431.4</v>
      </c>
    </row>
    <row r="48" spans="1:27" ht="30" customHeight="1" thickBot="1" x14ac:dyDescent="0.25">
      <c r="A48" s="86" t="s">
        <v>48</v>
      </c>
      <c r="B48" s="87">
        <f>SUM(B42:B47)</f>
        <v>536</v>
      </c>
      <c r="C48" s="88">
        <f t="shared" ref="C48:Z48" si="8">SUM(C42:C47)</f>
        <v>513</v>
      </c>
      <c r="D48" s="88">
        <f t="shared" si="8"/>
        <v>500</v>
      </c>
      <c r="E48" s="88">
        <f t="shared" si="8"/>
        <v>500</v>
      </c>
      <c r="F48" s="88">
        <f t="shared" si="8"/>
        <v>586.6</v>
      </c>
      <c r="G48" s="88">
        <f t="shared" si="8"/>
        <v>719</v>
      </c>
      <c r="H48" s="88">
        <f t="shared" si="8"/>
        <v>851.8</v>
      </c>
      <c r="I48" s="88">
        <f t="shared" si="8"/>
        <v>979.8</v>
      </c>
      <c r="J48" s="88">
        <f t="shared" si="8"/>
        <v>1043.7</v>
      </c>
      <c r="K48" s="88">
        <f t="shared" si="8"/>
        <v>1176.2</v>
      </c>
      <c r="L48" s="88">
        <f t="shared" si="8"/>
        <v>1240.7</v>
      </c>
      <c r="M48" s="88">
        <f t="shared" si="8"/>
        <v>1240.3</v>
      </c>
      <c r="N48" s="88">
        <f t="shared" si="8"/>
        <v>1081.7</v>
      </c>
      <c r="O48" s="88">
        <f t="shared" si="8"/>
        <v>1027.9000000000001</v>
      </c>
      <c r="P48" s="88">
        <f t="shared" si="8"/>
        <v>1017.1</v>
      </c>
      <c r="Q48" s="88">
        <f t="shared" si="8"/>
        <v>1039.9000000000001</v>
      </c>
      <c r="R48" s="88">
        <f t="shared" si="8"/>
        <v>771.90000000000009</v>
      </c>
      <c r="S48" s="88">
        <f t="shared" si="8"/>
        <v>513.6</v>
      </c>
      <c r="T48" s="88">
        <f t="shared" si="8"/>
        <v>500</v>
      </c>
      <c r="U48" s="88">
        <f t="shared" si="8"/>
        <v>544.20000000000005</v>
      </c>
      <c r="V48" s="88">
        <f t="shared" si="8"/>
        <v>601.1</v>
      </c>
      <c r="W48" s="88">
        <f t="shared" si="8"/>
        <v>787.3</v>
      </c>
      <c r="X48" s="88">
        <f t="shared" si="8"/>
        <v>905</v>
      </c>
      <c r="Y48" s="88">
        <f t="shared" si="8"/>
        <v>934.7</v>
      </c>
      <c r="Z48" s="89">
        <f t="shared" si="8"/>
        <v>0</v>
      </c>
      <c r="AA48" s="90">
        <f t="shared" si="7"/>
        <v>19611.5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7737.7940000000008</v>
      </c>
      <c r="C51" s="88">
        <f t="shared" si="10"/>
        <v>7564.9290000000001</v>
      </c>
      <c r="D51" s="88">
        <f t="shared" si="10"/>
        <v>7373.476999999999</v>
      </c>
      <c r="E51" s="88">
        <f t="shared" si="10"/>
        <v>7255.3829999999998</v>
      </c>
      <c r="F51" s="88">
        <f t="shared" si="10"/>
        <v>7367.9539999999997</v>
      </c>
      <c r="G51" s="88">
        <f t="shared" si="10"/>
        <v>7516.7819999999992</v>
      </c>
      <c r="H51" s="88">
        <f t="shared" si="10"/>
        <v>7814.6080000000011</v>
      </c>
      <c r="I51" s="88">
        <f t="shared" si="10"/>
        <v>8648.3309999999983</v>
      </c>
      <c r="J51" s="88">
        <f t="shared" si="10"/>
        <v>9379.6890000000003</v>
      </c>
      <c r="K51" s="88">
        <f t="shared" si="10"/>
        <v>10327.859</v>
      </c>
      <c r="L51" s="88">
        <f t="shared" si="10"/>
        <v>10689.201000000001</v>
      </c>
      <c r="M51" s="88">
        <f t="shared" si="10"/>
        <v>10945.75</v>
      </c>
      <c r="N51" s="88">
        <f t="shared" si="10"/>
        <v>10963.869000000001</v>
      </c>
      <c r="O51" s="88">
        <f t="shared" si="10"/>
        <v>10806.046999999999</v>
      </c>
      <c r="P51" s="88">
        <f t="shared" si="10"/>
        <v>10484.215999999999</v>
      </c>
      <c r="Q51" s="88">
        <f t="shared" si="10"/>
        <v>9937.6459999999988</v>
      </c>
      <c r="R51" s="88">
        <f t="shared" si="10"/>
        <v>9637.7330000000002</v>
      </c>
      <c r="S51" s="88">
        <f t="shared" si="10"/>
        <v>9416.909999999998</v>
      </c>
      <c r="T51" s="88">
        <f t="shared" si="10"/>
        <v>9267.93</v>
      </c>
      <c r="U51" s="88">
        <f t="shared" si="10"/>
        <v>9168.107</v>
      </c>
      <c r="V51" s="88">
        <f t="shared" si="10"/>
        <v>9250.0829999999987</v>
      </c>
      <c r="W51" s="88">
        <f t="shared" si="10"/>
        <v>9148.4759999999987</v>
      </c>
      <c r="X51" s="88">
        <f t="shared" si="10"/>
        <v>8907.869999999999</v>
      </c>
      <c r="Y51" s="88">
        <f t="shared" si="10"/>
        <v>8496.8170000000009</v>
      </c>
      <c r="Z51" s="89">
        <f t="shared" si="10"/>
        <v>0</v>
      </c>
      <c r="AA51" s="105">
        <f>SUM(B51:Z51)</f>
        <v>218107.46100000001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-179</v>
      </c>
      <c r="C4" s="18">
        <v>138.69999999999999</v>
      </c>
      <c r="D4" s="18">
        <v>409.9</v>
      </c>
      <c r="E4" s="18">
        <v>457.2</v>
      </c>
      <c r="F4" s="18">
        <v>586.6</v>
      </c>
      <c r="G4" s="18">
        <v>719</v>
      </c>
      <c r="H4" s="18">
        <v>821.8</v>
      </c>
      <c r="I4" s="18">
        <v>891.8</v>
      </c>
      <c r="J4" s="18">
        <v>911.7</v>
      </c>
      <c r="K4" s="18">
        <v>1026.2</v>
      </c>
      <c r="L4" s="18">
        <v>1090.7</v>
      </c>
      <c r="M4" s="18">
        <v>1090.3</v>
      </c>
      <c r="N4" s="18">
        <v>931.7</v>
      </c>
      <c r="O4" s="18">
        <v>877.9</v>
      </c>
      <c r="P4" s="18">
        <v>867.1</v>
      </c>
      <c r="Q4" s="18">
        <v>889.9</v>
      </c>
      <c r="R4" s="18">
        <v>690.2</v>
      </c>
      <c r="S4" s="18">
        <v>512.9</v>
      </c>
      <c r="T4" s="18">
        <v>361.5</v>
      </c>
      <c r="U4" s="18">
        <v>544.20000000000005</v>
      </c>
      <c r="V4" s="18">
        <v>601.1</v>
      </c>
      <c r="W4" s="18">
        <v>787.3</v>
      </c>
      <c r="X4" s="18">
        <v>905</v>
      </c>
      <c r="Y4" s="18">
        <v>934.7</v>
      </c>
      <c r="Z4" s="19"/>
      <c r="AA4" s="112">
        <f>SUM(B4:Z4)</f>
        <v>16868.400000000001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480.98</v>
      </c>
      <c r="C7" s="118">
        <v>400.91</v>
      </c>
      <c r="D7" s="118">
        <v>311</v>
      </c>
      <c r="E7" s="118">
        <v>208.91</v>
      </c>
      <c r="F7" s="118">
        <v>172.35</v>
      </c>
      <c r="G7" s="118">
        <v>260.51</v>
      </c>
      <c r="H7" s="118">
        <v>434.6</v>
      </c>
      <c r="I7" s="118">
        <v>434.6</v>
      </c>
      <c r="J7" s="118">
        <v>295.33</v>
      </c>
      <c r="K7" s="118">
        <v>187.97</v>
      </c>
      <c r="L7" s="118">
        <v>172.33</v>
      </c>
      <c r="M7" s="118">
        <v>158.63999999999999</v>
      </c>
      <c r="N7" s="118">
        <v>196.69</v>
      </c>
      <c r="O7" s="118">
        <v>197.91</v>
      </c>
      <c r="P7" s="118">
        <v>290</v>
      </c>
      <c r="Q7" s="118">
        <v>481</v>
      </c>
      <c r="R7" s="118">
        <v>554.63</v>
      </c>
      <c r="S7" s="118">
        <v>630</v>
      </c>
      <c r="T7" s="118">
        <v>634.49</v>
      </c>
      <c r="U7" s="118">
        <v>621.24</v>
      </c>
      <c r="V7" s="118">
        <v>598.96</v>
      </c>
      <c r="W7" s="118">
        <v>525.08000000000004</v>
      </c>
      <c r="X7" s="118">
        <v>525.09</v>
      </c>
      <c r="Y7" s="118">
        <v>300.68</v>
      </c>
      <c r="Z7" s="119"/>
      <c r="AA7" s="120">
        <f>IF(SUM(B7:Z7)&lt;&gt;0,AVERAGEIF(B7:Z7,"&lt;&gt;"""),"")</f>
        <v>378.07916666666665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679</v>
      </c>
      <c r="C13" s="130">
        <v>361.3</v>
      </c>
      <c r="D13" s="130">
        <v>90.1</v>
      </c>
      <c r="E13" s="130">
        <v>42.8</v>
      </c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138.5</v>
      </c>
      <c r="U13" s="130"/>
      <c r="V13" s="130"/>
      <c r="W13" s="130"/>
      <c r="X13" s="130"/>
      <c r="Y13" s="131"/>
      <c r="Z13" s="132"/>
      <c r="AA13" s="133">
        <f t="shared" si="0"/>
        <v>1311.6999999999998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679</v>
      </c>
      <c r="C16" s="136">
        <f t="shared" si="1"/>
        <v>361.3</v>
      </c>
      <c r="D16" s="136">
        <f t="shared" si="1"/>
        <v>90.1</v>
      </c>
      <c r="E16" s="136">
        <f t="shared" si="1"/>
        <v>42.8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138.5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1311.6999999999998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>
        <v>86.6</v>
      </c>
      <c r="G21" s="130">
        <v>219</v>
      </c>
      <c r="H21" s="130">
        <v>321.8</v>
      </c>
      <c r="I21" s="130">
        <v>391.8</v>
      </c>
      <c r="J21" s="130">
        <v>411.7</v>
      </c>
      <c r="K21" s="130">
        <v>526.20000000000005</v>
      </c>
      <c r="L21" s="130">
        <v>590.70000000000005</v>
      </c>
      <c r="M21" s="130">
        <v>590.29999999999995</v>
      </c>
      <c r="N21" s="130">
        <v>431.7</v>
      </c>
      <c r="O21" s="130">
        <v>377.9</v>
      </c>
      <c r="P21" s="130">
        <v>367.1</v>
      </c>
      <c r="Q21" s="130">
        <v>389.9</v>
      </c>
      <c r="R21" s="130">
        <v>190.2</v>
      </c>
      <c r="S21" s="130">
        <v>12.9</v>
      </c>
      <c r="T21" s="130"/>
      <c r="U21" s="130">
        <v>44.2</v>
      </c>
      <c r="V21" s="130">
        <v>101.1</v>
      </c>
      <c r="W21" s="130">
        <v>287.3</v>
      </c>
      <c r="X21" s="130">
        <v>405</v>
      </c>
      <c r="Y21" s="131">
        <v>434.7</v>
      </c>
      <c r="Z21" s="132"/>
      <c r="AA21" s="133">
        <f t="shared" si="2"/>
        <v>6180.0999999999995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586.6</v>
      </c>
      <c r="G24" s="136">
        <f t="shared" si="3"/>
        <v>719</v>
      </c>
      <c r="H24" s="136">
        <f t="shared" si="3"/>
        <v>821.8</v>
      </c>
      <c r="I24" s="136">
        <f t="shared" si="3"/>
        <v>891.8</v>
      </c>
      <c r="J24" s="136">
        <f t="shared" si="3"/>
        <v>911.7</v>
      </c>
      <c r="K24" s="136">
        <f t="shared" si="3"/>
        <v>1026.2</v>
      </c>
      <c r="L24" s="136">
        <f t="shared" si="3"/>
        <v>1090.7</v>
      </c>
      <c r="M24" s="136">
        <f t="shared" si="3"/>
        <v>1090.3</v>
      </c>
      <c r="N24" s="136">
        <f t="shared" si="3"/>
        <v>931.7</v>
      </c>
      <c r="O24" s="136">
        <f t="shared" si="3"/>
        <v>877.9</v>
      </c>
      <c r="P24" s="136">
        <f t="shared" si="3"/>
        <v>867.1</v>
      </c>
      <c r="Q24" s="136">
        <f t="shared" si="3"/>
        <v>889.9</v>
      </c>
      <c r="R24" s="136">
        <f t="shared" si="3"/>
        <v>690.2</v>
      </c>
      <c r="S24" s="136">
        <f t="shared" si="3"/>
        <v>512.9</v>
      </c>
      <c r="T24" s="136">
        <f t="shared" si="3"/>
        <v>500</v>
      </c>
      <c r="U24" s="136">
        <f t="shared" si="3"/>
        <v>544.20000000000005</v>
      </c>
      <c r="V24" s="136">
        <f t="shared" si="3"/>
        <v>601.1</v>
      </c>
      <c r="W24" s="136">
        <f t="shared" si="3"/>
        <v>787.3</v>
      </c>
      <c r="X24" s="136">
        <f t="shared" si="3"/>
        <v>905</v>
      </c>
      <c r="Y24" s="136">
        <f t="shared" si="3"/>
        <v>934.7</v>
      </c>
      <c r="Z24" s="137" t="str">
        <f t="shared" si="3"/>
        <v/>
      </c>
      <c r="AA24" s="90">
        <f t="shared" si="2"/>
        <v>18180.100000000002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2022-07-27T11:08:36Z</dcterms:created>
  <dcterms:modified xsi:type="dcterms:W3CDTF">2022-07-27T11:08:37Z</dcterms:modified>
</cp:coreProperties>
</file>