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<sst xmlns="http://schemas.openxmlformats.org/spreadsheetml/2006/main" count="117" uniqueCount="53">
  <si>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26/07/2022 14:11:48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</si>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</sst>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1621</c:v>
                </c:pt>
                <c:pt idx="1">
                  <c:v>1621</c:v>
                </c:pt>
                <c:pt idx="2">
                  <c:v>1621</c:v>
                </c:pt>
                <c:pt idx="3">
                  <c:v>1621</c:v>
                </c:pt>
                <c:pt idx="4">
                  <c:v>1621</c:v>
                </c:pt>
                <c:pt idx="5">
                  <c:v>1621</c:v>
                </c:pt>
                <c:pt idx="6">
                  <c:v>1621</c:v>
                </c:pt>
                <c:pt idx="7">
                  <c:v>1621</c:v>
                </c:pt>
                <c:pt idx="8">
                  <c:v>1621</c:v>
                </c:pt>
                <c:pt idx="9">
                  <c:v>1621</c:v>
                </c:pt>
                <c:pt idx="10">
                  <c:v>1621</c:v>
                </c:pt>
                <c:pt idx="11">
                  <c:v>1621</c:v>
                </c:pt>
                <c:pt idx="12">
                  <c:v>1621</c:v>
                </c:pt>
                <c:pt idx="13">
                  <c:v>1621</c:v>
                </c:pt>
                <c:pt idx="14">
                  <c:v>1621</c:v>
                </c:pt>
                <c:pt idx="15">
                  <c:v>1621</c:v>
                </c:pt>
                <c:pt idx="16">
                  <c:v>1621</c:v>
                </c:pt>
                <c:pt idx="17">
                  <c:v>1621</c:v>
                </c:pt>
                <c:pt idx="18">
                  <c:v>1621</c:v>
                </c:pt>
                <c:pt idx="19">
                  <c:v>1621</c:v>
                </c:pt>
                <c:pt idx="20">
                  <c:v>1621</c:v>
                </c:pt>
                <c:pt idx="21">
                  <c:v>1621</c:v>
                </c:pt>
                <c:pt idx="22">
                  <c:v>1621</c:v>
                </c:pt>
                <c:pt idx="23">
                  <c:v>1621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327</c:v>
                </c:pt>
                <c:pt idx="1">
                  <c:v>308</c:v>
                </c:pt>
                <c:pt idx="2">
                  <c:v>294</c:v>
                </c:pt>
                <c:pt idx="3">
                  <c:v>286</c:v>
                </c:pt>
                <c:pt idx="4">
                  <c:v>286</c:v>
                </c:pt>
                <c:pt idx="5">
                  <c:v>294</c:v>
                </c:pt>
                <c:pt idx="6">
                  <c:v>322</c:v>
                </c:pt>
                <c:pt idx="7">
                  <c:v>322</c:v>
                </c:pt>
                <c:pt idx="8">
                  <c:v>310</c:v>
                </c:pt>
                <c:pt idx="9">
                  <c:v>307</c:v>
                </c:pt>
                <c:pt idx="10">
                  <c:v>316</c:v>
                </c:pt>
                <c:pt idx="11">
                  <c:v>334</c:v>
                </c:pt>
                <c:pt idx="12">
                  <c:v>344</c:v>
                </c:pt>
                <c:pt idx="13">
                  <c:v>343</c:v>
                </c:pt>
                <c:pt idx="14">
                  <c:v>334</c:v>
                </c:pt>
                <c:pt idx="15">
                  <c:v>326</c:v>
                </c:pt>
                <c:pt idx="16">
                  <c:v>325</c:v>
                </c:pt>
                <c:pt idx="17">
                  <c:v>350</c:v>
                </c:pt>
                <c:pt idx="18">
                  <c:v>371</c:v>
                </c:pt>
                <c:pt idx="19">
                  <c:v>376</c:v>
                </c:pt>
                <c:pt idx="20">
                  <c:v>405.05</c:v>
                </c:pt>
                <c:pt idx="21">
                  <c:v>332</c:v>
                </c:pt>
                <c:pt idx="22">
                  <c:v>327</c:v>
                </c:pt>
                <c:pt idx="23">
                  <c:v>327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3781.547</c:v>
                </c:pt>
                <c:pt idx="1">
                  <c:v>4008.6059999999998</c:v>
                </c:pt>
                <c:pt idx="2">
                  <c:v>4007.6210000000001</c:v>
                </c:pt>
                <c:pt idx="3">
                  <c:v>3938.0230000000001</c:v>
                </c:pt>
                <c:pt idx="4">
                  <c:v>3877.7419999999997</c:v>
                </c:pt>
                <c:pt idx="5">
                  <c:v>3846.6780000000003</c:v>
                </c:pt>
                <c:pt idx="6">
                  <c:v>3605.1419999999998</c:v>
                </c:pt>
                <c:pt idx="7">
                  <c:v>3572.9539999999997</c:v>
                </c:pt>
                <c:pt idx="8">
                  <c:v>3436.3420000000001</c:v>
                </c:pt>
                <c:pt idx="9">
                  <c:v>3449.1469999999999</c:v>
                </c:pt>
                <c:pt idx="10">
                  <c:v>3440.7780000000002</c:v>
                </c:pt>
                <c:pt idx="11">
                  <c:v>3428.84</c:v>
                </c:pt>
                <c:pt idx="12">
                  <c:v>3421.9850000000001</c:v>
                </c:pt>
                <c:pt idx="13">
                  <c:v>3320.047</c:v>
                </c:pt>
                <c:pt idx="14">
                  <c:v>3314.047</c:v>
                </c:pt>
                <c:pt idx="15">
                  <c:v>3375.8540000000003</c:v>
                </c:pt>
                <c:pt idx="16">
                  <c:v>3387.9360000000001</c:v>
                </c:pt>
                <c:pt idx="17">
                  <c:v>3384.4989999999998</c:v>
                </c:pt>
                <c:pt idx="18">
                  <c:v>3390.623</c:v>
                </c:pt>
                <c:pt idx="19">
                  <c:v>3454.623</c:v>
                </c:pt>
                <c:pt idx="20">
                  <c:v>3473.623</c:v>
                </c:pt>
                <c:pt idx="21">
                  <c:v>3635.4520000000002</c:v>
                </c:pt>
                <c:pt idx="22">
                  <c:v>3586.3710000000001</c:v>
                </c:pt>
                <c:pt idx="23">
                  <c:v>3598.2150000000001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913</c:v>
                </c:pt>
                <c:pt idx="1">
                  <c:v>434.5</c:v>
                </c:pt>
                <c:pt idx="2">
                  <c:v>411.5</c:v>
                </c:pt>
                <c:pt idx="3">
                  <c:v>401.8</c:v>
                </c:pt>
                <c:pt idx="4">
                  <c:v>339.2</c:v>
                </c:pt>
                <c:pt idx="5">
                  <c:v>349</c:v>
                </c:pt>
                <c:pt idx="6">
                  <c:v>357</c:v>
                </c:pt>
                <c:pt idx="7">
                  <c:v>306</c:v>
                </c:pt>
                <c:pt idx="8">
                  <c:v>324.10000000000002</c:v>
                </c:pt>
                <c:pt idx="9">
                  <c:v>454.4</c:v>
                </c:pt>
                <c:pt idx="10">
                  <c:v>526.1</c:v>
                </c:pt>
                <c:pt idx="11">
                  <c:v>564.9</c:v>
                </c:pt>
                <c:pt idx="12">
                  <c:v>553</c:v>
                </c:pt>
                <c:pt idx="13">
                  <c:v>515.20000000000005</c:v>
                </c:pt>
                <c:pt idx="14">
                  <c:v>409.2</c:v>
                </c:pt>
                <c:pt idx="15">
                  <c:v>584.20000000000005</c:v>
                </c:pt>
                <c:pt idx="16">
                  <c:v>990</c:v>
                </c:pt>
                <c:pt idx="17">
                  <c:v>1089.7</c:v>
                </c:pt>
                <c:pt idx="18">
                  <c:v>993</c:v>
                </c:pt>
                <c:pt idx="19">
                  <c:v>1004</c:v>
                </c:pt>
                <c:pt idx="20">
                  <c:v>1103</c:v>
                </c:pt>
                <c:pt idx="21">
                  <c:v>896.6</c:v>
                </c:pt>
                <c:pt idx="22">
                  <c:v>779.3</c:v>
                </c:pt>
                <c:pt idx="23">
                  <c:v>679.7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420.44</c:v>
                </c:pt>
                <c:pt idx="1">
                  <c:v>434.83600000000007</c:v>
                </c:pt>
                <c:pt idx="2">
                  <c:v>463.45900000000012</c:v>
                </c:pt>
                <c:pt idx="3">
                  <c:v>507.43999999999994</c:v>
                </c:pt>
                <c:pt idx="4">
                  <c:v>557.01200000000006</c:v>
                </c:pt>
                <c:pt idx="5">
                  <c:v>645.81499999999994</c:v>
                </c:pt>
                <c:pt idx="6">
                  <c:v>925.35100000000023</c:v>
                </c:pt>
                <c:pt idx="7">
                  <c:v>1587.5900000000006</c:v>
                </c:pt>
                <c:pt idx="8">
                  <c:v>2352.5809999999992</c:v>
                </c:pt>
                <c:pt idx="9">
                  <c:v>3049.7129999999993</c:v>
                </c:pt>
                <c:pt idx="10">
                  <c:v>3531.3809999999999</c:v>
                </c:pt>
                <c:pt idx="11">
                  <c:v>3802.4610000000007</c:v>
                </c:pt>
                <c:pt idx="12">
                  <c:v>3836.4070000000002</c:v>
                </c:pt>
                <c:pt idx="13">
                  <c:v>3778.029</c:v>
                </c:pt>
                <c:pt idx="14">
                  <c:v>3567.6360000000009</c:v>
                </c:pt>
                <c:pt idx="15">
                  <c:v>3163.5829999999992</c:v>
                </c:pt>
                <c:pt idx="16">
                  <c:v>2590.6950000000006</c:v>
                </c:pt>
                <c:pt idx="17">
                  <c:v>1897.9879999999998</c:v>
                </c:pt>
                <c:pt idx="18">
                  <c:v>1188.2809999999999</c:v>
                </c:pt>
                <c:pt idx="19">
                  <c:v>871.59500000000014</c:v>
                </c:pt>
                <c:pt idx="20">
                  <c:v>794.32299999999998</c:v>
                </c:pt>
                <c:pt idx="21">
                  <c:v>775.97600000000011</c:v>
                </c:pt>
                <c:pt idx="22">
                  <c:v>792.47900000000016</c:v>
                </c:pt>
                <c:pt idx="23">
                  <c:v>828.54599999999982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103</c:v>
                </c:pt>
                <c:pt idx="1">
                  <c:v>101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98</c:v>
                </c:pt>
                <c:pt idx="6">
                  <c:v>113</c:v>
                </c:pt>
                <c:pt idx="7">
                  <c:v>136</c:v>
                </c:pt>
                <c:pt idx="8">
                  <c:v>151</c:v>
                </c:pt>
                <c:pt idx="9">
                  <c:v>163</c:v>
                </c:pt>
                <c:pt idx="10">
                  <c:v>169</c:v>
                </c:pt>
                <c:pt idx="11">
                  <c:v>168</c:v>
                </c:pt>
                <c:pt idx="12">
                  <c:v>166</c:v>
                </c:pt>
                <c:pt idx="13">
                  <c:v>162</c:v>
                </c:pt>
                <c:pt idx="14">
                  <c:v>156</c:v>
                </c:pt>
                <c:pt idx="15">
                  <c:v>149</c:v>
                </c:pt>
                <c:pt idx="16">
                  <c:v>136</c:v>
                </c:pt>
                <c:pt idx="17">
                  <c:v>114</c:v>
                </c:pt>
                <c:pt idx="18">
                  <c:v>87</c:v>
                </c:pt>
                <c:pt idx="19">
                  <c:v>72</c:v>
                </c:pt>
                <c:pt idx="20">
                  <c:v>73</c:v>
                </c:pt>
                <c:pt idx="21">
                  <c:v>74</c:v>
                </c:pt>
                <c:pt idx="22">
                  <c:v>75</c:v>
                </c:pt>
                <c:pt idx="23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274</c:v>
                </c:pt>
                <c:pt idx="1">
                  <c:v>274</c:v>
                </c:pt>
                <c:pt idx="2">
                  <c:v>114</c:v>
                </c:pt>
                <c:pt idx="3">
                  <c:v>114</c:v>
                </c:pt>
                <c:pt idx="4">
                  <c:v>194</c:v>
                </c:pt>
                <c:pt idx="5">
                  <c:v>224</c:v>
                </c:pt>
                <c:pt idx="6">
                  <c:v>426</c:v>
                </c:pt>
                <c:pt idx="7">
                  <c:v>579.10500000000002</c:v>
                </c:pt>
                <c:pt idx="8">
                  <c:v>441</c:v>
                </c:pt>
                <c:pt idx="9">
                  <c:v>351</c:v>
                </c:pt>
                <c:pt idx="10">
                  <c:v>235</c:v>
                </c:pt>
                <c:pt idx="11">
                  <c:v>252</c:v>
                </c:pt>
                <c:pt idx="12">
                  <c:v>242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415</c:v>
                </c:pt>
                <c:pt idx="17">
                  <c:v>657</c:v>
                </c:pt>
                <c:pt idx="18">
                  <c:v>1090</c:v>
                </c:pt>
                <c:pt idx="19">
                  <c:v>1290</c:v>
                </c:pt>
                <c:pt idx="20">
                  <c:v>1383</c:v>
                </c:pt>
                <c:pt idx="21">
                  <c:v>1314</c:v>
                </c:pt>
                <c:pt idx="22">
                  <c:v>1114</c:v>
                </c:pt>
                <c:pt idx="23">
                  <c:v>634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378480"/>
        <c:axId val="317378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7440.0290000000023</c:v>
                </c:pt>
                <c:pt idx="1">
                  <c:v>7181.9900000000025</c:v>
                </c:pt>
                <c:pt idx="2">
                  <c:v>7009.5390000000007</c:v>
                </c:pt>
                <c:pt idx="3">
                  <c:v>6965.2240000000002</c:v>
                </c:pt>
                <c:pt idx="4">
                  <c:v>6970.9540000000006</c:v>
                </c:pt>
                <c:pt idx="5">
                  <c:v>7078.4930000000004</c:v>
                </c:pt>
                <c:pt idx="6">
                  <c:v>7369.4439999999986</c:v>
                </c:pt>
                <c:pt idx="7">
                  <c:v>8124.6040000000012</c:v>
                </c:pt>
                <c:pt idx="8">
                  <c:v>8635.9819999999982</c:v>
                </c:pt>
                <c:pt idx="9">
                  <c:v>9395.26</c:v>
                </c:pt>
                <c:pt idx="10">
                  <c:v>9839.3020000000033</c:v>
                </c:pt>
                <c:pt idx="11">
                  <c:v>10171.169</c:v>
                </c:pt>
                <c:pt idx="12">
                  <c:v>10184.420000000002</c:v>
                </c:pt>
                <c:pt idx="13">
                  <c:v>9969.230000000005</c:v>
                </c:pt>
                <c:pt idx="14">
                  <c:v>9631.9230000000043</c:v>
                </c:pt>
                <c:pt idx="15">
                  <c:v>9449.6620000000039</c:v>
                </c:pt>
                <c:pt idx="16">
                  <c:v>9465.6700000000073</c:v>
                </c:pt>
                <c:pt idx="17">
                  <c:v>9114.1640000000007</c:v>
                </c:pt>
                <c:pt idx="18">
                  <c:v>8740.8750000000036</c:v>
                </c:pt>
                <c:pt idx="19">
                  <c:v>8689.259</c:v>
                </c:pt>
                <c:pt idx="20">
                  <c:v>8853.0230000000029</c:v>
                </c:pt>
                <c:pt idx="21">
                  <c:v>8649.0160000000014</c:v>
                </c:pt>
                <c:pt idx="22">
                  <c:v>8295.1069999999982</c:v>
                </c:pt>
                <c:pt idx="23">
                  <c:v>7764.3910000000005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378480"/>
        <c:axId val="317378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411.78</c:v>
                </c:pt>
                <c:pt idx="1">
                  <c:v>362.04</c:v>
                </c:pt>
                <c:pt idx="2">
                  <c:v>290</c:v>
                </c:pt>
                <c:pt idx="3">
                  <c:v>278.31</c:v>
                </c:pt>
                <c:pt idx="4">
                  <c:v>268.52999999999997</c:v>
                </c:pt>
                <c:pt idx="5">
                  <c:v>267.05</c:v>
                </c:pt>
                <c:pt idx="6">
                  <c:v>458.79</c:v>
                </c:pt>
                <c:pt idx="7">
                  <c:v>486.89</c:v>
                </c:pt>
                <c:pt idx="8">
                  <c:v>504.13</c:v>
                </c:pt>
                <c:pt idx="9">
                  <c:v>451</c:v>
                </c:pt>
                <c:pt idx="10">
                  <c:v>434.6</c:v>
                </c:pt>
                <c:pt idx="11">
                  <c:v>437.35</c:v>
                </c:pt>
                <c:pt idx="12">
                  <c:v>488.25</c:v>
                </c:pt>
                <c:pt idx="13">
                  <c:v>491</c:v>
                </c:pt>
                <c:pt idx="14">
                  <c:v>491</c:v>
                </c:pt>
                <c:pt idx="15">
                  <c:v>482.41</c:v>
                </c:pt>
                <c:pt idx="16">
                  <c:v>575</c:v>
                </c:pt>
                <c:pt idx="17">
                  <c:v>600</c:v>
                </c:pt>
                <c:pt idx="18">
                  <c:v>650</c:v>
                </c:pt>
                <c:pt idx="19">
                  <c:v>650</c:v>
                </c:pt>
                <c:pt idx="20">
                  <c:v>650</c:v>
                </c:pt>
                <c:pt idx="21">
                  <c:v>597.91</c:v>
                </c:pt>
                <c:pt idx="22">
                  <c:v>549.84</c:v>
                </c:pt>
                <c:pt idx="23">
                  <c:v>498.47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379656"/>
        <c:axId val="317379264"/>
      </c:lineChart>
      <c:catAx>
        <c:axId val="317378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378872"/>
        <c:crosses val="autoZero"/>
        <c:auto val="1"/>
        <c:lblAlgn val="ctr"/>
        <c:lblOffset val="100"/>
        <c:noMultiLvlLbl val="0"/>
      </c:catAx>
      <c:valAx>
        <c:axId val="317378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378480"/>
        <c:crosses val="autoZero"/>
        <c:crossBetween val="between"/>
      </c:valAx>
      <c:valAx>
        <c:axId val="31737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379656"/>
        <c:crosses val="max"/>
        <c:crossBetween val="between"/>
      </c:valAx>
      <c:catAx>
        <c:axId val="317379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37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7439.987000000001</v>
      </c>
      <c r="C4" s="18">
        <v>7181.942</v>
      </c>
      <c r="D4" s="18">
        <v>7009.579999999999</v>
      </c>
      <c r="E4" s="18">
        <v>6965.2630000000017</v>
      </c>
      <c r="F4" s="18">
        <v>6970.9539999999997</v>
      </c>
      <c r="G4" s="18">
        <v>7078.4930000000004</v>
      </c>
      <c r="H4" s="18">
        <v>7369.4930000000004</v>
      </c>
      <c r="I4" s="18">
        <v>8124.6490000000003</v>
      </c>
      <c r="J4" s="18">
        <v>8636.0229999999992</v>
      </c>
      <c r="K4" s="18">
        <v>9395.26</v>
      </c>
      <c r="L4" s="18">
        <v>9839.259</v>
      </c>
      <c r="M4" s="18">
        <v>10171.201000000001</v>
      </c>
      <c r="N4" s="18">
        <v>10184.392000000003</v>
      </c>
      <c r="O4" s="18">
        <v>9969.275999999998</v>
      </c>
      <c r="P4" s="18">
        <v>9631.882999999998</v>
      </c>
      <c r="Q4" s="18">
        <v>9449.6370000000006</v>
      </c>
      <c r="R4" s="18">
        <v>9465.6310000000012</v>
      </c>
      <c r="S4" s="18">
        <v>9114.1870000000035</v>
      </c>
      <c r="T4" s="18">
        <v>8740.9039999999986</v>
      </c>
      <c r="U4" s="18">
        <v>8689.2179999999971</v>
      </c>
      <c r="V4" s="18">
        <v>8852.9959999999992</v>
      </c>
      <c r="W4" s="18">
        <v>8649.0280000000021</v>
      </c>
      <c r="X4" s="18">
        <v>8295.1500000000015</v>
      </c>
      <c r="Y4" s="18">
        <v>7764.4609999999993</v>
      </c>
      <c r="Z4" s="19"/>
      <c r="AA4" s="20">
        <f>SUM(B4:Z4)</f>
        <v>204988.867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411.78</v>
      </c>
      <c r="C7" s="28">
        <v>362.04</v>
      </c>
      <c r="D7" s="28">
        <v>290</v>
      </c>
      <c r="E7" s="28">
        <v>278.31</v>
      </c>
      <c r="F7" s="28">
        <v>268.52999999999997</v>
      </c>
      <c r="G7" s="28">
        <v>267.05</v>
      </c>
      <c r="H7" s="28">
        <v>458.79</v>
      </c>
      <c r="I7" s="28">
        <v>486.89</v>
      </c>
      <c r="J7" s="28">
        <v>504.13</v>
      </c>
      <c r="K7" s="28">
        <v>451</v>
      </c>
      <c r="L7" s="28">
        <v>434.6</v>
      </c>
      <c r="M7" s="28">
        <v>437.35</v>
      </c>
      <c r="N7" s="28">
        <v>488.25</v>
      </c>
      <c r="O7" s="28">
        <v>491</v>
      </c>
      <c r="P7" s="28">
        <v>491</v>
      </c>
      <c r="Q7" s="28">
        <v>482.41</v>
      </c>
      <c r="R7" s="28">
        <v>575</v>
      </c>
      <c r="S7" s="28">
        <v>600</v>
      </c>
      <c r="T7" s="28">
        <v>650</v>
      </c>
      <c r="U7" s="28">
        <v>650</v>
      </c>
      <c r="V7" s="28">
        <v>650</v>
      </c>
      <c r="W7" s="28">
        <v>597.91</v>
      </c>
      <c r="X7" s="28">
        <v>549.84</v>
      </c>
      <c r="Y7" s="28">
        <v>498.47</v>
      </c>
      <c r="Z7" s="29"/>
      <c r="AA7" s="30">
        <f>IF(SUM(B7:Z7)&lt;&gt;0,AVERAGEIF(B7:Z7,"&lt;&gt;"""),"")</f>
        <v>473.93125000000003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1621</v>
      </c>
      <c r="C10" s="42">
        <v>1621</v>
      </c>
      <c r="D10" s="42">
        <v>1621</v>
      </c>
      <c r="E10" s="42">
        <v>1621</v>
      </c>
      <c r="F10" s="42">
        <v>1621</v>
      </c>
      <c r="G10" s="42">
        <v>1621</v>
      </c>
      <c r="H10" s="42">
        <v>1621</v>
      </c>
      <c r="I10" s="42">
        <v>1621</v>
      </c>
      <c r="J10" s="42">
        <v>1621</v>
      </c>
      <c r="K10" s="42">
        <v>1621</v>
      </c>
      <c r="L10" s="42">
        <v>1621</v>
      </c>
      <c r="M10" s="42">
        <v>1621</v>
      </c>
      <c r="N10" s="42">
        <v>1621</v>
      </c>
      <c r="O10" s="42">
        <v>1621</v>
      </c>
      <c r="P10" s="42">
        <v>1621</v>
      </c>
      <c r="Q10" s="42">
        <v>1621</v>
      </c>
      <c r="R10" s="42">
        <v>1621</v>
      </c>
      <c r="S10" s="42">
        <v>1621</v>
      </c>
      <c r="T10" s="42">
        <v>1621</v>
      </c>
      <c r="U10" s="42">
        <v>1621</v>
      </c>
      <c r="V10" s="42">
        <v>1621</v>
      </c>
      <c r="W10" s="42">
        <v>1621</v>
      </c>
      <c r="X10" s="42">
        <v>1621</v>
      </c>
      <c r="Y10" s="42">
        <v>1621</v>
      </c>
      <c r="Z10" s="43"/>
      <c r="AA10" s="44">
        <f t="shared" ref="AA10:AA15" si="0">SUM(B10:Z10)</f>
        <v>38904</v>
      </c>
    </row>
    <row r="11" spans="1:27" ht="24.95" customHeight="1" x14ac:dyDescent="0.2">
      <c r="A11" s="45" t="s">
        <v>7</v>
      </c>
      <c r="B11" s="46">
        <v>327</v>
      </c>
      <c r="C11" s="47">
        <v>308</v>
      </c>
      <c r="D11" s="47">
        <v>294</v>
      </c>
      <c r="E11" s="47">
        <v>286</v>
      </c>
      <c r="F11" s="47">
        <v>286</v>
      </c>
      <c r="G11" s="47">
        <v>294</v>
      </c>
      <c r="H11" s="47">
        <v>322</v>
      </c>
      <c r="I11" s="47">
        <v>322</v>
      </c>
      <c r="J11" s="47">
        <v>310</v>
      </c>
      <c r="K11" s="47">
        <v>307</v>
      </c>
      <c r="L11" s="47">
        <v>316</v>
      </c>
      <c r="M11" s="47">
        <v>334</v>
      </c>
      <c r="N11" s="47">
        <v>344</v>
      </c>
      <c r="O11" s="47">
        <v>343</v>
      </c>
      <c r="P11" s="47">
        <v>334</v>
      </c>
      <c r="Q11" s="47">
        <v>326</v>
      </c>
      <c r="R11" s="47">
        <v>325</v>
      </c>
      <c r="S11" s="47">
        <v>350</v>
      </c>
      <c r="T11" s="47">
        <v>371</v>
      </c>
      <c r="U11" s="47">
        <v>376</v>
      </c>
      <c r="V11" s="47">
        <v>405.05</v>
      </c>
      <c r="W11" s="47">
        <v>332</v>
      </c>
      <c r="X11" s="47">
        <v>327</v>
      </c>
      <c r="Y11" s="47">
        <v>327</v>
      </c>
      <c r="Z11" s="48"/>
      <c r="AA11" s="49">
        <f t="shared" si="0"/>
        <v>7866.05</v>
      </c>
    </row>
    <row r="12" spans="1:27" ht="24.95" customHeight="1" x14ac:dyDescent="0.2">
      <c r="A12" s="50" t="s">
        <v>8</v>
      </c>
      <c r="B12" s="51">
        <v>3781.547</v>
      </c>
      <c r="C12" s="52">
        <v>4008.6059999999998</v>
      </c>
      <c r="D12" s="52">
        <v>4007.6210000000001</v>
      </c>
      <c r="E12" s="52">
        <v>3938.0230000000001</v>
      </c>
      <c r="F12" s="52">
        <v>3877.7419999999997</v>
      </c>
      <c r="G12" s="52">
        <v>3846.6780000000003</v>
      </c>
      <c r="H12" s="52">
        <v>3605.1419999999998</v>
      </c>
      <c r="I12" s="52">
        <v>3572.9539999999997</v>
      </c>
      <c r="J12" s="52">
        <v>3436.3420000000001</v>
      </c>
      <c r="K12" s="52">
        <v>3449.1469999999999</v>
      </c>
      <c r="L12" s="52">
        <v>3440.7780000000002</v>
      </c>
      <c r="M12" s="52">
        <v>3428.84</v>
      </c>
      <c r="N12" s="52">
        <v>3421.9850000000001</v>
      </c>
      <c r="O12" s="52">
        <v>3320.047</v>
      </c>
      <c r="P12" s="52">
        <v>3314.047</v>
      </c>
      <c r="Q12" s="52">
        <v>3375.8540000000003</v>
      </c>
      <c r="R12" s="52">
        <v>3387.9360000000001</v>
      </c>
      <c r="S12" s="52">
        <v>3384.4989999999998</v>
      </c>
      <c r="T12" s="52">
        <v>3390.623</v>
      </c>
      <c r="U12" s="52">
        <v>3454.623</v>
      </c>
      <c r="V12" s="52">
        <v>3473.623</v>
      </c>
      <c r="W12" s="52">
        <v>3635.4520000000002</v>
      </c>
      <c r="X12" s="52">
        <v>3586.3710000000001</v>
      </c>
      <c r="Y12" s="52">
        <v>3598.2150000000001</v>
      </c>
      <c r="Z12" s="53"/>
      <c r="AA12" s="54">
        <f t="shared" si="0"/>
        <v>85736.695000000022</v>
      </c>
    </row>
    <row r="13" spans="1:27" ht="24.95" customHeight="1" x14ac:dyDescent="0.2">
      <c r="A13" s="50" t="s">
        <v>9</v>
      </c>
      <c r="B13" s="51">
        <v>274</v>
      </c>
      <c r="C13" s="52">
        <v>274</v>
      </c>
      <c r="D13" s="52">
        <v>114</v>
      </c>
      <c r="E13" s="52">
        <v>114</v>
      </c>
      <c r="F13" s="52">
        <v>194</v>
      </c>
      <c r="G13" s="52">
        <v>224</v>
      </c>
      <c r="H13" s="52">
        <v>426</v>
      </c>
      <c r="I13" s="52">
        <v>579.10500000000002</v>
      </c>
      <c r="J13" s="52">
        <v>441</v>
      </c>
      <c r="K13" s="52">
        <v>351</v>
      </c>
      <c r="L13" s="52">
        <v>235</v>
      </c>
      <c r="M13" s="52">
        <v>252</v>
      </c>
      <c r="N13" s="52">
        <v>242</v>
      </c>
      <c r="O13" s="52">
        <v>230</v>
      </c>
      <c r="P13" s="52">
        <v>230</v>
      </c>
      <c r="Q13" s="52">
        <v>230</v>
      </c>
      <c r="R13" s="52">
        <v>415</v>
      </c>
      <c r="S13" s="52">
        <v>657</v>
      </c>
      <c r="T13" s="52">
        <v>1090</v>
      </c>
      <c r="U13" s="52">
        <v>1290</v>
      </c>
      <c r="V13" s="52">
        <v>1383</v>
      </c>
      <c r="W13" s="52">
        <v>1314</v>
      </c>
      <c r="X13" s="52">
        <v>1114</v>
      </c>
      <c r="Y13" s="52">
        <v>634</v>
      </c>
      <c r="Z13" s="53"/>
      <c r="AA13" s="54">
        <f t="shared" si="0"/>
        <v>12307.105</v>
      </c>
    </row>
    <row r="14" spans="1:27" ht="24.95" customHeight="1" x14ac:dyDescent="0.2">
      <c r="A14" s="55" t="s">
        <v>10</v>
      </c>
      <c r="B14" s="56">
        <v>420.44</v>
      </c>
      <c r="C14" s="57">
        <v>434.83600000000007</v>
      </c>
      <c r="D14" s="57">
        <v>463.45900000000012</v>
      </c>
      <c r="E14" s="57">
        <v>507.43999999999994</v>
      </c>
      <c r="F14" s="57">
        <v>557.01200000000006</v>
      </c>
      <c r="G14" s="57">
        <v>645.81499999999994</v>
      </c>
      <c r="H14" s="57">
        <v>925.35100000000023</v>
      </c>
      <c r="I14" s="57">
        <v>1587.5900000000006</v>
      </c>
      <c r="J14" s="57">
        <v>2352.5809999999992</v>
      </c>
      <c r="K14" s="57">
        <v>3049.7129999999993</v>
      </c>
      <c r="L14" s="57">
        <v>3531.3809999999999</v>
      </c>
      <c r="M14" s="57">
        <v>3802.4610000000007</v>
      </c>
      <c r="N14" s="57">
        <v>3836.4070000000002</v>
      </c>
      <c r="O14" s="57">
        <v>3778.029</v>
      </c>
      <c r="P14" s="57">
        <v>3567.6360000000009</v>
      </c>
      <c r="Q14" s="57">
        <v>3163.5829999999992</v>
      </c>
      <c r="R14" s="57">
        <v>2590.6950000000006</v>
      </c>
      <c r="S14" s="57">
        <v>1897.9879999999998</v>
      </c>
      <c r="T14" s="57">
        <v>1188.2809999999999</v>
      </c>
      <c r="U14" s="57">
        <v>871.59500000000014</v>
      </c>
      <c r="V14" s="57">
        <v>794.32299999999998</v>
      </c>
      <c r="W14" s="57">
        <v>775.97600000000011</v>
      </c>
      <c r="X14" s="57">
        <v>792.47900000000016</v>
      </c>
      <c r="Y14" s="57">
        <v>828.54599999999982</v>
      </c>
      <c r="Z14" s="58"/>
      <c r="AA14" s="59">
        <f t="shared" si="0"/>
        <v>42363.616999999998</v>
      </c>
    </row>
    <row r="15" spans="1:27" ht="24.95" customHeight="1" x14ac:dyDescent="0.2">
      <c r="A15" s="55" t="s">
        <v>11</v>
      </c>
      <c r="B15" s="56">
        <v>103</v>
      </c>
      <c r="C15" s="57">
        <v>101</v>
      </c>
      <c r="D15" s="57">
        <v>98</v>
      </c>
      <c r="E15" s="57">
        <v>97</v>
      </c>
      <c r="F15" s="57">
        <v>96</v>
      </c>
      <c r="G15" s="57">
        <v>98</v>
      </c>
      <c r="H15" s="57">
        <v>113</v>
      </c>
      <c r="I15" s="57">
        <v>136</v>
      </c>
      <c r="J15" s="57">
        <v>151</v>
      </c>
      <c r="K15" s="57">
        <v>163</v>
      </c>
      <c r="L15" s="57">
        <v>169</v>
      </c>
      <c r="M15" s="57">
        <v>168</v>
      </c>
      <c r="N15" s="57">
        <v>166</v>
      </c>
      <c r="O15" s="57">
        <v>162</v>
      </c>
      <c r="P15" s="57">
        <v>156</v>
      </c>
      <c r="Q15" s="57">
        <v>149</v>
      </c>
      <c r="R15" s="57">
        <v>136</v>
      </c>
      <c r="S15" s="57">
        <v>114</v>
      </c>
      <c r="T15" s="57">
        <v>87</v>
      </c>
      <c r="U15" s="57">
        <v>72</v>
      </c>
      <c r="V15" s="57">
        <v>73</v>
      </c>
      <c r="W15" s="57">
        <v>74</v>
      </c>
      <c r="X15" s="57">
        <v>75</v>
      </c>
      <c r="Y15" s="57">
        <v>76</v>
      </c>
      <c r="Z15" s="58"/>
      <c r="AA15" s="59">
        <f t="shared" si="0"/>
        <v>2833</v>
      </c>
    </row>
    <row r="16" spans="1:27" ht="30" customHeight="1" thickBot="1" x14ac:dyDescent="0.25">
      <c r="A16" s="60" t="s">
        <v>12</v>
      </c>
      <c r="B16" s="61">
        <f>IF(LEN(B$2)&gt;0,SUM(B10:B15),"")</f>
        <v>6526.9870000000001</v>
      </c>
      <c r="C16" s="62">
        <f t="shared" ref="C16:Z16" si="1">IF(LEN(C$2)&gt;0,SUM(C10:C15),"")</f>
        <v>6747.442</v>
      </c>
      <c r="D16" s="62">
        <f t="shared" si="1"/>
        <v>6598.08</v>
      </c>
      <c r="E16" s="62">
        <f t="shared" si="1"/>
        <v>6563.4629999999997</v>
      </c>
      <c r="F16" s="62">
        <f t="shared" si="1"/>
        <v>6631.7539999999999</v>
      </c>
      <c r="G16" s="62">
        <f t="shared" si="1"/>
        <v>6729.4929999999995</v>
      </c>
      <c r="H16" s="62">
        <f t="shared" si="1"/>
        <v>7012.4930000000004</v>
      </c>
      <c r="I16" s="62">
        <f t="shared" si="1"/>
        <v>7818.6489999999994</v>
      </c>
      <c r="J16" s="62">
        <f t="shared" si="1"/>
        <v>8311.9229999999989</v>
      </c>
      <c r="K16" s="62">
        <f t="shared" si="1"/>
        <v>8940.8599999999988</v>
      </c>
      <c r="L16" s="62">
        <f t="shared" si="1"/>
        <v>9313.1589999999997</v>
      </c>
      <c r="M16" s="62">
        <f t="shared" si="1"/>
        <v>9606.3010000000013</v>
      </c>
      <c r="N16" s="62">
        <f t="shared" si="1"/>
        <v>9631.3919999999998</v>
      </c>
      <c r="O16" s="62">
        <f t="shared" si="1"/>
        <v>9454.0760000000009</v>
      </c>
      <c r="P16" s="62">
        <f t="shared" si="1"/>
        <v>9222.6830000000009</v>
      </c>
      <c r="Q16" s="62">
        <f t="shared" si="1"/>
        <v>8865.4369999999999</v>
      </c>
      <c r="R16" s="62">
        <f t="shared" si="1"/>
        <v>8475.6310000000012</v>
      </c>
      <c r="S16" s="62">
        <f t="shared" si="1"/>
        <v>8024.4869999999992</v>
      </c>
      <c r="T16" s="62">
        <f t="shared" si="1"/>
        <v>7747.9039999999995</v>
      </c>
      <c r="U16" s="62">
        <f t="shared" si="1"/>
        <v>7685.2179999999998</v>
      </c>
      <c r="V16" s="62">
        <f t="shared" si="1"/>
        <v>7749.9960000000001</v>
      </c>
      <c r="W16" s="62">
        <f t="shared" si="1"/>
        <v>7752.4279999999999</v>
      </c>
      <c r="X16" s="62">
        <f t="shared" si="1"/>
        <v>7515.85</v>
      </c>
      <c r="Y16" s="62">
        <f t="shared" si="1"/>
        <v>7084.7610000000004</v>
      </c>
      <c r="Z16" s="63" t="str">
        <f t="shared" si="1"/>
        <v/>
      </c>
      <c r="AA16" s="64">
        <f>SUM(AA10:AA15)</f>
        <v>190010.46700000003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1332.9</v>
      </c>
      <c r="C28" s="72">
        <v>1210.9000000000001</v>
      </c>
      <c r="D28" s="72">
        <v>1053.9000000000001</v>
      </c>
      <c r="E28" s="72">
        <v>1063.9000000000001</v>
      </c>
      <c r="F28" s="72">
        <v>1178.9000000000001</v>
      </c>
      <c r="G28" s="72">
        <v>1273.9000000000001</v>
      </c>
      <c r="H28" s="72">
        <v>1779.9</v>
      </c>
      <c r="I28" s="72">
        <v>2282.9</v>
      </c>
      <c r="J28" s="72">
        <v>2697.9</v>
      </c>
      <c r="K28" s="72">
        <v>3039.9</v>
      </c>
      <c r="L28" s="72">
        <v>3238.9</v>
      </c>
      <c r="M28" s="72">
        <v>3447.9</v>
      </c>
      <c r="N28" s="72">
        <v>3511.9</v>
      </c>
      <c r="O28" s="72">
        <v>3457.9</v>
      </c>
      <c r="P28" s="72">
        <v>3298.9</v>
      </c>
      <c r="Q28" s="72">
        <v>3030.9</v>
      </c>
      <c r="R28" s="72">
        <v>2838.9</v>
      </c>
      <c r="S28" s="72">
        <v>2635.9</v>
      </c>
      <c r="T28" s="72">
        <v>2637.9</v>
      </c>
      <c r="U28" s="72">
        <v>2634.9</v>
      </c>
      <c r="V28" s="72">
        <v>2707.95</v>
      </c>
      <c r="W28" s="72">
        <v>2548.9</v>
      </c>
      <c r="X28" s="72">
        <v>2349.9</v>
      </c>
      <c r="Y28" s="72">
        <v>1894.9</v>
      </c>
      <c r="Z28" s="73"/>
      <c r="AA28" s="74">
        <f>SUM(B28:Z28)</f>
        <v>57150.650000000016</v>
      </c>
    </row>
    <row r="29" spans="1:27" ht="24.95" customHeight="1" x14ac:dyDescent="0.2">
      <c r="A29" s="75" t="s">
        <v>23</v>
      </c>
      <c r="B29" s="76">
        <v>750.98699999999997</v>
      </c>
      <c r="C29" s="77">
        <v>768.44200000000001</v>
      </c>
      <c r="D29" s="77">
        <v>664.08</v>
      </c>
      <c r="E29" s="77">
        <v>619.46299999999997</v>
      </c>
      <c r="F29" s="77">
        <v>578.75400000000002</v>
      </c>
      <c r="G29" s="77">
        <v>628.49300000000005</v>
      </c>
      <c r="H29" s="77">
        <v>944.49300000000005</v>
      </c>
      <c r="I29" s="77">
        <v>1209.6489999999999</v>
      </c>
      <c r="J29" s="77">
        <v>1306.923</v>
      </c>
      <c r="K29" s="77">
        <v>1573.86</v>
      </c>
      <c r="L29" s="77">
        <v>1762.1590000000001</v>
      </c>
      <c r="M29" s="77">
        <v>1853.3009999999999</v>
      </c>
      <c r="N29" s="77">
        <v>1815.3920000000001</v>
      </c>
      <c r="O29" s="77">
        <v>1690.076</v>
      </c>
      <c r="P29" s="77">
        <v>1621.683</v>
      </c>
      <c r="Q29" s="77">
        <v>1574.4369999999999</v>
      </c>
      <c r="R29" s="77">
        <v>1360.6310000000001</v>
      </c>
      <c r="S29" s="77">
        <v>1108.4870000000001</v>
      </c>
      <c r="T29" s="77">
        <v>841.904</v>
      </c>
      <c r="U29" s="77">
        <v>788.21799999999996</v>
      </c>
      <c r="V29" s="77">
        <v>866.94600000000003</v>
      </c>
      <c r="W29" s="77">
        <v>908.428</v>
      </c>
      <c r="X29" s="77">
        <v>874.85</v>
      </c>
      <c r="Y29" s="77">
        <v>887.76099999999997</v>
      </c>
      <c r="Z29" s="78"/>
      <c r="AA29" s="79">
        <f>SUM(B29:Z29)</f>
        <v>26999.416999999994</v>
      </c>
    </row>
    <row r="30" spans="1:27" ht="24.95" customHeight="1" x14ac:dyDescent="0.2">
      <c r="A30" s="82" t="s">
        <v>24</v>
      </c>
      <c r="B30" s="80">
        <v>4892.1000000000004</v>
      </c>
      <c r="C30" s="81">
        <v>5117.1000000000004</v>
      </c>
      <c r="D30" s="81">
        <v>5191.1000000000004</v>
      </c>
      <c r="E30" s="81">
        <v>5199.1000000000004</v>
      </c>
      <c r="F30" s="81">
        <v>5193.1000000000004</v>
      </c>
      <c r="G30" s="81">
        <v>5176.1000000000004</v>
      </c>
      <c r="H30" s="81">
        <v>4645.1000000000004</v>
      </c>
      <c r="I30" s="81">
        <v>4632.1000000000004</v>
      </c>
      <c r="J30" s="81">
        <v>4629.1000000000004</v>
      </c>
      <c r="K30" s="81">
        <v>4647.1000000000004</v>
      </c>
      <c r="L30" s="81">
        <v>4650.1000000000004</v>
      </c>
      <c r="M30" s="81">
        <v>4642.1000000000004</v>
      </c>
      <c r="N30" s="81">
        <v>4636.1000000000004</v>
      </c>
      <c r="O30" s="81">
        <v>4636.1000000000004</v>
      </c>
      <c r="P30" s="81">
        <v>4632.1000000000004</v>
      </c>
      <c r="Q30" s="81">
        <v>4592.1000000000004</v>
      </c>
      <c r="R30" s="81">
        <v>4602.1000000000004</v>
      </c>
      <c r="S30" s="81">
        <v>4596.1000000000004</v>
      </c>
      <c r="T30" s="81">
        <v>4597.1000000000004</v>
      </c>
      <c r="U30" s="81">
        <v>4602.1000000000004</v>
      </c>
      <c r="V30" s="81">
        <v>4614.1000000000004</v>
      </c>
      <c r="W30" s="81">
        <v>4769.1000000000004</v>
      </c>
      <c r="X30" s="81">
        <v>4769.1000000000004</v>
      </c>
      <c r="Y30" s="81">
        <v>4771.1000000000004</v>
      </c>
      <c r="Z30" s="83"/>
      <c r="AA30" s="84">
        <f>SUM(B30:Z30)</f>
        <v>114431.40000000005</v>
      </c>
    </row>
    <row r="31" spans="1:27" ht="30" customHeight="1" thickBot="1" x14ac:dyDescent="0.25">
      <c r="A31" s="60" t="s">
        <v>25</v>
      </c>
      <c r="B31" s="61">
        <f>IF(LEN(B$2)&gt;0,SUM(B28:B30),"")</f>
        <v>6975.987000000001</v>
      </c>
      <c r="C31" s="62">
        <f t="shared" ref="C31:Z31" si="4">IF(LEN(C$2)&gt;0,SUM(C28:C30),"")</f>
        <v>7096.4420000000009</v>
      </c>
      <c r="D31" s="62">
        <f t="shared" si="4"/>
        <v>6909.08</v>
      </c>
      <c r="E31" s="62">
        <f t="shared" si="4"/>
        <v>6882.4630000000006</v>
      </c>
      <c r="F31" s="62">
        <f t="shared" si="4"/>
        <v>6950.7540000000008</v>
      </c>
      <c r="G31" s="62">
        <f t="shared" si="4"/>
        <v>7078.4930000000004</v>
      </c>
      <c r="H31" s="62">
        <f t="shared" si="4"/>
        <v>7369.4930000000004</v>
      </c>
      <c r="I31" s="62">
        <f t="shared" si="4"/>
        <v>8124.6490000000003</v>
      </c>
      <c r="J31" s="62">
        <f t="shared" si="4"/>
        <v>8633.9230000000007</v>
      </c>
      <c r="K31" s="62">
        <f t="shared" si="4"/>
        <v>9260.86</v>
      </c>
      <c r="L31" s="62">
        <f t="shared" si="4"/>
        <v>9651.1589999999997</v>
      </c>
      <c r="M31" s="62">
        <f t="shared" si="4"/>
        <v>9943.3009999999995</v>
      </c>
      <c r="N31" s="62">
        <f t="shared" si="4"/>
        <v>9963.3919999999998</v>
      </c>
      <c r="O31" s="62">
        <f t="shared" si="4"/>
        <v>9784.0760000000009</v>
      </c>
      <c r="P31" s="62">
        <f t="shared" si="4"/>
        <v>9552.6830000000009</v>
      </c>
      <c r="Q31" s="62">
        <f t="shared" si="4"/>
        <v>9197.4369999999999</v>
      </c>
      <c r="R31" s="62">
        <f t="shared" si="4"/>
        <v>8801.6310000000012</v>
      </c>
      <c r="S31" s="62">
        <f t="shared" si="4"/>
        <v>8340.487000000001</v>
      </c>
      <c r="T31" s="62">
        <f t="shared" si="4"/>
        <v>8076.9040000000005</v>
      </c>
      <c r="U31" s="62">
        <f t="shared" si="4"/>
        <v>8025.2180000000008</v>
      </c>
      <c r="V31" s="62">
        <f t="shared" si="4"/>
        <v>8188.9960000000001</v>
      </c>
      <c r="W31" s="62">
        <f t="shared" si="4"/>
        <v>8226.4279999999999</v>
      </c>
      <c r="X31" s="62">
        <f t="shared" si="4"/>
        <v>7993.85</v>
      </c>
      <c r="Y31" s="62">
        <f t="shared" si="4"/>
        <v>7553.7610000000004</v>
      </c>
      <c r="Z31" s="63" t="str">
        <f t="shared" si="4"/>
        <v/>
      </c>
      <c r="AA31" s="64">
        <f>SUM(AA28:AA30)</f>
        <v>198581.46700000006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10</v>
      </c>
      <c r="D34" s="95">
        <v>10</v>
      </c>
      <c r="E34" s="95">
        <v>18</v>
      </c>
      <c r="F34" s="95">
        <v>18</v>
      </c>
      <c r="G34" s="95">
        <v>18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10</v>
      </c>
      <c r="V34" s="95">
        <v>10</v>
      </c>
      <c r="W34" s="95">
        <v>10</v>
      </c>
      <c r="X34" s="95">
        <v>10</v>
      </c>
      <c r="Y34" s="95"/>
      <c r="Z34" s="96"/>
      <c r="AA34" s="74">
        <f t="shared" ref="AA34:AA39" si="5">SUM(B34:Z34)</f>
        <v>114</v>
      </c>
    </row>
    <row r="35" spans="1:27" ht="24.95" customHeight="1" x14ac:dyDescent="0.2">
      <c r="A35" s="97" t="s">
        <v>28</v>
      </c>
      <c r="B35" s="98">
        <v>394</v>
      </c>
      <c r="C35" s="99">
        <v>284</v>
      </c>
      <c r="D35" s="99">
        <v>246</v>
      </c>
      <c r="E35" s="99">
        <v>246</v>
      </c>
      <c r="F35" s="99">
        <v>246</v>
      </c>
      <c r="G35" s="99">
        <v>276</v>
      </c>
      <c r="H35" s="99">
        <v>302</v>
      </c>
      <c r="I35" s="99">
        <v>251</v>
      </c>
      <c r="J35" s="99">
        <v>267</v>
      </c>
      <c r="K35" s="99">
        <v>265</v>
      </c>
      <c r="L35" s="99">
        <v>283</v>
      </c>
      <c r="M35" s="99">
        <v>282</v>
      </c>
      <c r="N35" s="99">
        <v>277</v>
      </c>
      <c r="O35" s="99">
        <v>275</v>
      </c>
      <c r="P35" s="99">
        <v>275</v>
      </c>
      <c r="Q35" s="99">
        <v>277</v>
      </c>
      <c r="R35" s="99">
        <v>271</v>
      </c>
      <c r="S35" s="99">
        <v>261</v>
      </c>
      <c r="T35" s="99">
        <v>274</v>
      </c>
      <c r="U35" s="99">
        <v>275</v>
      </c>
      <c r="V35" s="99">
        <v>374</v>
      </c>
      <c r="W35" s="99">
        <v>409</v>
      </c>
      <c r="X35" s="99">
        <v>413</v>
      </c>
      <c r="Y35" s="99">
        <v>414</v>
      </c>
      <c r="Z35" s="100"/>
      <c r="AA35" s="79">
        <f t="shared" si="5"/>
        <v>7137</v>
      </c>
    </row>
    <row r="36" spans="1:27" ht="24.95" customHeight="1" x14ac:dyDescent="0.2">
      <c r="A36" s="97" t="s">
        <v>29</v>
      </c>
      <c r="B36" s="98">
        <v>469</v>
      </c>
      <c r="C36" s="99">
        <v>90.5</v>
      </c>
      <c r="D36" s="99">
        <v>105.5</v>
      </c>
      <c r="E36" s="99">
        <v>87.8</v>
      </c>
      <c r="F36" s="99">
        <v>25.2</v>
      </c>
      <c r="G36" s="99">
        <v>5</v>
      </c>
      <c r="H36" s="99">
        <v>5</v>
      </c>
      <c r="I36" s="99">
        <v>5</v>
      </c>
      <c r="J36" s="99">
        <v>7.1</v>
      </c>
      <c r="K36" s="99">
        <v>139.4</v>
      </c>
      <c r="L36" s="99">
        <v>193.1</v>
      </c>
      <c r="M36" s="99">
        <v>232.9</v>
      </c>
      <c r="N36" s="99">
        <v>226</v>
      </c>
      <c r="O36" s="99">
        <v>190.2</v>
      </c>
      <c r="P36" s="99">
        <v>84.2</v>
      </c>
      <c r="Q36" s="99">
        <v>257.2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427.6</v>
      </c>
      <c r="X36" s="99">
        <v>306.3</v>
      </c>
      <c r="Y36" s="99">
        <v>215.7</v>
      </c>
      <c r="Z36" s="100"/>
      <c r="AA36" s="79">
        <f t="shared" si="5"/>
        <v>6417.7000000000007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109.7</v>
      </c>
      <c r="T38" s="99"/>
      <c r="U38" s="99"/>
      <c r="V38" s="99"/>
      <c r="W38" s="99"/>
      <c r="X38" s="99"/>
      <c r="Y38" s="99"/>
      <c r="Z38" s="100"/>
      <c r="AA38" s="79">
        <f t="shared" si="5"/>
        <v>109.7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913</v>
      </c>
      <c r="C39" s="88">
        <f t="shared" si="6"/>
        <v>434.5</v>
      </c>
      <c r="D39" s="88">
        <f t="shared" si="6"/>
        <v>411.5</v>
      </c>
      <c r="E39" s="88">
        <f t="shared" si="6"/>
        <v>401.8</v>
      </c>
      <c r="F39" s="88">
        <f t="shared" si="6"/>
        <v>339.2</v>
      </c>
      <c r="G39" s="88">
        <f t="shared" si="6"/>
        <v>349</v>
      </c>
      <c r="H39" s="88">
        <f t="shared" si="6"/>
        <v>357</v>
      </c>
      <c r="I39" s="88">
        <f t="shared" si="6"/>
        <v>306</v>
      </c>
      <c r="J39" s="88">
        <f t="shared" si="6"/>
        <v>324.10000000000002</v>
      </c>
      <c r="K39" s="88">
        <f t="shared" si="6"/>
        <v>454.4</v>
      </c>
      <c r="L39" s="88">
        <f t="shared" si="6"/>
        <v>526.1</v>
      </c>
      <c r="M39" s="88">
        <f t="shared" si="6"/>
        <v>564.9</v>
      </c>
      <c r="N39" s="88">
        <f t="shared" si="6"/>
        <v>553</v>
      </c>
      <c r="O39" s="88">
        <f t="shared" si="6"/>
        <v>515.20000000000005</v>
      </c>
      <c r="P39" s="88">
        <f t="shared" si="6"/>
        <v>409.2</v>
      </c>
      <c r="Q39" s="88">
        <f t="shared" si="6"/>
        <v>584.20000000000005</v>
      </c>
      <c r="R39" s="88">
        <f t="shared" si="6"/>
        <v>990</v>
      </c>
      <c r="S39" s="88">
        <f t="shared" si="6"/>
        <v>1089.7</v>
      </c>
      <c r="T39" s="88">
        <f t="shared" si="6"/>
        <v>993</v>
      </c>
      <c r="U39" s="88">
        <f t="shared" si="6"/>
        <v>1004</v>
      </c>
      <c r="V39" s="88">
        <f t="shared" si="6"/>
        <v>1103</v>
      </c>
      <c r="W39" s="88">
        <f t="shared" si="6"/>
        <v>896.6</v>
      </c>
      <c r="X39" s="88">
        <f t="shared" si="6"/>
        <v>779.3</v>
      </c>
      <c r="Y39" s="88">
        <f t="shared" si="6"/>
        <v>679.7</v>
      </c>
      <c r="Z39" s="89" t="str">
        <f t="shared" si="6"/>
        <v/>
      </c>
      <c r="AA39" s="90">
        <f t="shared" si="5"/>
        <v>14978.4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464</v>
      </c>
      <c r="C44" s="99">
        <v>85.5</v>
      </c>
      <c r="D44" s="99">
        <v>100.5</v>
      </c>
      <c r="E44" s="99">
        <v>82.8</v>
      </c>
      <c r="F44" s="99">
        <v>20.2</v>
      </c>
      <c r="G44" s="99"/>
      <c r="H44" s="99"/>
      <c r="I44" s="99"/>
      <c r="J44" s="99">
        <v>2.1</v>
      </c>
      <c r="K44" s="99">
        <v>134.4</v>
      </c>
      <c r="L44" s="99">
        <v>188.1</v>
      </c>
      <c r="M44" s="99">
        <v>227.9</v>
      </c>
      <c r="N44" s="99">
        <v>221</v>
      </c>
      <c r="O44" s="99">
        <v>185.2</v>
      </c>
      <c r="P44" s="99">
        <v>79.2</v>
      </c>
      <c r="Q44" s="99">
        <v>252.2</v>
      </c>
      <c r="R44" s="99">
        <v>664</v>
      </c>
      <c r="S44" s="99">
        <v>664</v>
      </c>
      <c r="T44" s="99">
        <v>664</v>
      </c>
      <c r="U44" s="99">
        <v>664</v>
      </c>
      <c r="V44" s="99">
        <v>664</v>
      </c>
      <c r="W44" s="99">
        <v>422.6</v>
      </c>
      <c r="X44" s="99">
        <v>301.3</v>
      </c>
      <c r="Y44" s="99">
        <v>210.7</v>
      </c>
      <c r="Z44" s="100"/>
      <c r="AA44" s="79">
        <f t="shared" si="7"/>
        <v>6297.7000000000007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109.7</v>
      </c>
      <c r="T46" s="99"/>
      <c r="U46" s="99"/>
      <c r="V46" s="99"/>
      <c r="W46" s="99"/>
      <c r="X46" s="99"/>
      <c r="Y46" s="99"/>
      <c r="Z46" s="100"/>
      <c r="AA46" s="79">
        <f t="shared" si="7"/>
        <v>109.7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464</v>
      </c>
      <c r="C48" s="88">
        <f t="shared" ref="C48:Z48" si="8">IF(LEN(C$2)&gt;0,SUM(C42:C47),"")</f>
        <v>85.5</v>
      </c>
      <c r="D48" s="88">
        <f t="shared" si="8"/>
        <v>100.5</v>
      </c>
      <c r="E48" s="88">
        <f t="shared" si="8"/>
        <v>82.8</v>
      </c>
      <c r="F48" s="88">
        <f t="shared" si="8"/>
        <v>20.2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2.1</v>
      </c>
      <c r="K48" s="88">
        <f t="shared" si="8"/>
        <v>134.4</v>
      </c>
      <c r="L48" s="88">
        <f t="shared" si="8"/>
        <v>188.1</v>
      </c>
      <c r="M48" s="88">
        <f t="shared" si="8"/>
        <v>227.9</v>
      </c>
      <c r="N48" s="88">
        <f t="shared" si="8"/>
        <v>221</v>
      </c>
      <c r="O48" s="88">
        <f t="shared" si="8"/>
        <v>185.2</v>
      </c>
      <c r="P48" s="88">
        <f t="shared" si="8"/>
        <v>79.2</v>
      </c>
      <c r="Q48" s="88">
        <f t="shared" si="8"/>
        <v>252.2</v>
      </c>
      <c r="R48" s="88">
        <f t="shared" si="8"/>
        <v>664</v>
      </c>
      <c r="S48" s="88">
        <f t="shared" si="8"/>
        <v>773.7</v>
      </c>
      <c r="T48" s="88">
        <f t="shared" si="8"/>
        <v>664</v>
      </c>
      <c r="U48" s="88">
        <f t="shared" si="8"/>
        <v>664</v>
      </c>
      <c r="V48" s="88">
        <f t="shared" si="8"/>
        <v>664</v>
      </c>
      <c r="W48" s="88">
        <f t="shared" si="8"/>
        <v>422.6</v>
      </c>
      <c r="X48" s="88">
        <f t="shared" si="8"/>
        <v>301.3</v>
      </c>
      <c r="Y48" s="88">
        <f t="shared" si="8"/>
        <v>210.7</v>
      </c>
      <c r="Z48" s="89" t="str">
        <f t="shared" si="8"/>
        <v/>
      </c>
      <c r="AA48" s="90">
        <f t="shared" si="7"/>
        <v>6407.4000000000005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7439.9870000000001</v>
      </c>
      <c r="C51" s="88">
        <f t="shared" si="10"/>
        <v>7181.942</v>
      </c>
      <c r="D51" s="88">
        <f t="shared" si="10"/>
        <v>7009.58</v>
      </c>
      <c r="E51" s="88">
        <f t="shared" si="10"/>
        <v>6965.2629999999999</v>
      </c>
      <c r="F51" s="88">
        <f t="shared" si="10"/>
        <v>6970.9539999999997</v>
      </c>
      <c r="G51" s="88">
        <f t="shared" si="10"/>
        <v>7078.4929999999995</v>
      </c>
      <c r="H51" s="88">
        <f t="shared" si="10"/>
        <v>7369.4930000000004</v>
      </c>
      <c r="I51" s="88">
        <f t="shared" si="10"/>
        <v>8124.6489999999994</v>
      </c>
      <c r="J51" s="88">
        <f t="shared" si="10"/>
        <v>8636.0229999999992</v>
      </c>
      <c r="K51" s="88">
        <f t="shared" si="10"/>
        <v>9395.2599999999984</v>
      </c>
      <c r="L51" s="88">
        <f t="shared" si="10"/>
        <v>9839.259</v>
      </c>
      <c r="M51" s="88">
        <f t="shared" si="10"/>
        <v>10171.201000000001</v>
      </c>
      <c r="N51" s="88">
        <f t="shared" si="10"/>
        <v>10184.392</v>
      </c>
      <c r="O51" s="88">
        <f t="shared" si="10"/>
        <v>9969.2760000000017</v>
      </c>
      <c r="P51" s="88">
        <f t="shared" si="10"/>
        <v>9631.8830000000016</v>
      </c>
      <c r="Q51" s="88">
        <f t="shared" si="10"/>
        <v>9449.6370000000006</v>
      </c>
      <c r="R51" s="88">
        <f t="shared" si="10"/>
        <v>9465.6310000000012</v>
      </c>
      <c r="S51" s="88">
        <f t="shared" si="10"/>
        <v>9114.1869999999999</v>
      </c>
      <c r="T51" s="88">
        <f t="shared" si="10"/>
        <v>8740.9039999999986</v>
      </c>
      <c r="U51" s="88">
        <f t="shared" si="10"/>
        <v>8689.2180000000008</v>
      </c>
      <c r="V51" s="88">
        <f t="shared" si="10"/>
        <v>8852.9959999999992</v>
      </c>
      <c r="W51" s="88">
        <f t="shared" si="10"/>
        <v>8649.0280000000002</v>
      </c>
      <c r="X51" s="88">
        <f t="shared" si="10"/>
        <v>8295.15</v>
      </c>
      <c r="Y51" s="88">
        <f t="shared" si="10"/>
        <v>7764.4610000000002</v>
      </c>
      <c r="Z51" s="89" t="str">
        <f t="shared" si="10"/>
        <v/>
      </c>
      <c r="AA51" s="105">
        <f>SUM(B51:Z51)</f>
        <v>204988.867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7440.0290000000023</v>
      </c>
      <c r="C4" s="18">
        <v>7181.9900000000025</v>
      </c>
      <c r="D4" s="18">
        <v>7009.5390000000007</v>
      </c>
      <c r="E4" s="18">
        <v>6965.2240000000002</v>
      </c>
      <c r="F4" s="18">
        <v>6970.9540000000006</v>
      </c>
      <c r="G4" s="18">
        <v>7078.4930000000004</v>
      </c>
      <c r="H4" s="18">
        <v>7369.4439999999986</v>
      </c>
      <c r="I4" s="18">
        <v>8124.6040000000012</v>
      </c>
      <c r="J4" s="18">
        <v>8635.9819999999982</v>
      </c>
      <c r="K4" s="18">
        <v>9395.26</v>
      </c>
      <c r="L4" s="18">
        <v>9839.3020000000033</v>
      </c>
      <c r="M4" s="18">
        <v>10171.169</v>
      </c>
      <c r="N4" s="18">
        <v>10184.420000000002</v>
      </c>
      <c r="O4" s="18">
        <v>9969.230000000005</v>
      </c>
      <c r="P4" s="18">
        <v>9631.9230000000043</v>
      </c>
      <c r="Q4" s="18">
        <v>9449.6620000000039</v>
      </c>
      <c r="R4" s="18">
        <v>9465.6700000000073</v>
      </c>
      <c r="S4" s="18">
        <v>9114.1640000000007</v>
      </c>
      <c r="T4" s="18">
        <v>8740.8750000000036</v>
      </c>
      <c r="U4" s="18">
        <v>8689.259</v>
      </c>
      <c r="V4" s="18">
        <v>8853.0230000000029</v>
      </c>
      <c r="W4" s="18">
        <v>8649.0160000000014</v>
      </c>
      <c r="X4" s="18">
        <v>8295.1069999999982</v>
      </c>
      <c r="Y4" s="18">
        <v>7764.3910000000005</v>
      </c>
      <c r="Z4" s="19"/>
      <c r="AA4" s="20">
        <f>SUM(B4:Z4)</f>
        <v>204988.73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411.78</v>
      </c>
      <c r="C7" s="28">
        <v>362.04</v>
      </c>
      <c r="D7" s="28">
        <v>290</v>
      </c>
      <c r="E7" s="28">
        <v>278.31</v>
      </c>
      <c r="F7" s="28">
        <v>268.52999999999997</v>
      </c>
      <c r="G7" s="28">
        <v>267.05</v>
      </c>
      <c r="H7" s="28">
        <v>458.79</v>
      </c>
      <c r="I7" s="28">
        <v>486.89</v>
      </c>
      <c r="J7" s="28">
        <v>504.13</v>
      </c>
      <c r="K7" s="28">
        <v>451</v>
      </c>
      <c r="L7" s="28">
        <v>434.6</v>
      </c>
      <c r="M7" s="28">
        <v>437.35</v>
      </c>
      <c r="N7" s="28">
        <v>488.25</v>
      </c>
      <c r="O7" s="28">
        <v>491</v>
      </c>
      <c r="P7" s="28">
        <v>491</v>
      </c>
      <c r="Q7" s="28">
        <v>482.41</v>
      </c>
      <c r="R7" s="28">
        <v>575</v>
      </c>
      <c r="S7" s="28">
        <v>600</v>
      </c>
      <c r="T7" s="28">
        <v>650</v>
      </c>
      <c r="U7" s="28">
        <v>650</v>
      </c>
      <c r="V7" s="28">
        <v>650</v>
      </c>
      <c r="W7" s="28">
        <v>597.91</v>
      </c>
      <c r="X7" s="28">
        <v>549.84</v>
      </c>
      <c r="Y7" s="28">
        <v>498.47</v>
      </c>
      <c r="Z7" s="29"/>
      <c r="AA7" s="30">
        <f>IF(SUM(B7:Z7)&lt;&gt;0,AVERAGEIF(B7:Z7,"&lt;&gt;"""),"")</f>
        <v>473.93125000000003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924.34299999999996</v>
      </c>
      <c r="C19" s="72">
        <v>937.36900000000003</v>
      </c>
      <c r="D19" s="72">
        <v>908.32299999999998</v>
      </c>
      <c r="E19" s="72">
        <v>899.32500000000005</v>
      </c>
      <c r="F19" s="72">
        <v>915.34799999999996</v>
      </c>
      <c r="G19" s="72">
        <v>898.34199999999998</v>
      </c>
      <c r="H19" s="72">
        <v>903.399</v>
      </c>
      <c r="I19" s="72">
        <v>903.43499999999995</v>
      </c>
      <c r="J19" s="72">
        <v>916.423</v>
      </c>
      <c r="K19" s="72">
        <v>917.452</v>
      </c>
      <c r="L19" s="72">
        <v>915.43700000000001</v>
      </c>
      <c r="M19" s="72">
        <v>870.41200000000003</v>
      </c>
      <c r="N19" s="72">
        <v>820.39499999999998</v>
      </c>
      <c r="O19" s="72">
        <v>802.39599999999996</v>
      </c>
      <c r="P19" s="72">
        <v>781.32500000000005</v>
      </c>
      <c r="Q19" s="72">
        <v>786.28300000000002</v>
      </c>
      <c r="R19" s="72">
        <v>726.31100000000004</v>
      </c>
      <c r="S19" s="72">
        <v>739.33799999999997</v>
      </c>
      <c r="T19" s="72">
        <v>754.36</v>
      </c>
      <c r="U19" s="72">
        <v>763.33100000000002</v>
      </c>
      <c r="V19" s="72">
        <v>749.33699999999999</v>
      </c>
      <c r="W19" s="72">
        <v>723.34100000000001</v>
      </c>
      <c r="X19" s="72">
        <v>858.35500000000002</v>
      </c>
      <c r="Y19" s="72">
        <v>882.35599999999999</v>
      </c>
      <c r="Z19" s="73"/>
      <c r="AA19" s="74">
        <f t="shared" ref="AA19:AA24" si="2">SUM(B19:Z19)</f>
        <v>20296.736000000001</v>
      </c>
    </row>
    <row r="20" spans="1:27" ht="24.95" customHeight="1" x14ac:dyDescent="0.2">
      <c r="A20" s="75" t="s">
        <v>15</v>
      </c>
      <c r="B20" s="76">
        <v>1209.2140000000002</v>
      </c>
      <c r="C20" s="77">
        <v>1207.9490000000001</v>
      </c>
      <c r="D20" s="77">
        <v>1182.954</v>
      </c>
      <c r="E20" s="77">
        <v>1177.106</v>
      </c>
      <c r="F20" s="77">
        <v>1208.1109999999999</v>
      </c>
      <c r="G20" s="77">
        <v>1300.298</v>
      </c>
      <c r="H20" s="77">
        <v>1283.8569999999997</v>
      </c>
      <c r="I20" s="77">
        <v>1430.0429999999997</v>
      </c>
      <c r="J20" s="77">
        <v>1518.671</v>
      </c>
      <c r="K20" s="77">
        <v>1633.9810000000002</v>
      </c>
      <c r="L20" s="77">
        <v>1716.2570000000001</v>
      </c>
      <c r="M20" s="77">
        <v>1756.2850000000001</v>
      </c>
      <c r="N20" s="77">
        <v>1699.0280000000002</v>
      </c>
      <c r="O20" s="77">
        <v>1759.2949999999998</v>
      </c>
      <c r="P20" s="77">
        <v>1713.9540000000002</v>
      </c>
      <c r="Q20" s="77">
        <v>1663.287</v>
      </c>
      <c r="R20" s="77">
        <v>1646.1890000000001</v>
      </c>
      <c r="S20" s="77">
        <v>1595.7630000000001</v>
      </c>
      <c r="T20" s="77">
        <v>1483.8020000000001</v>
      </c>
      <c r="U20" s="77">
        <v>1366.287</v>
      </c>
      <c r="V20" s="77">
        <v>1279.5920000000001</v>
      </c>
      <c r="W20" s="77">
        <v>1225.1930000000002</v>
      </c>
      <c r="X20" s="77">
        <v>1184.836</v>
      </c>
      <c r="Y20" s="77">
        <v>1181.6399999999999</v>
      </c>
      <c r="Z20" s="78"/>
      <c r="AA20" s="79">
        <f t="shared" si="2"/>
        <v>34423.591999999997</v>
      </c>
    </row>
    <row r="21" spans="1:27" ht="24.95" customHeight="1" x14ac:dyDescent="0.2">
      <c r="A21" s="75" t="s">
        <v>16</v>
      </c>
      <c r="B21" s="80">
        <v>3852.4719999999998</v>
      </c>
      <c r="C21" s="81">
        <v>3601.172</v>
      </c>
      <c r="D21" s="81">
        <v>3432.9670000000001</v>
      </c>
      <c r="E21" s="81">
        <v>3339.7930000000001</v>
      </c>
      <c r="F21" s="81">
        <v>3298.4950000000003</v>
      </c>
      <c r="G21" s="81">
        <v>3275.5529999999999</v>
      </c>
      <c r="H21" s="81">
        <v>3410.0880000000002</v>
      </c>
      <c r="I21" s="81">
        <v>3942.3260000000005</v>
      </c>
      <c r="J21" s="81">
        <v>4468.7780000000002</v>
      </c>
      <c r="K21" s="81">
        <v>4853.3270000000002</v>
      </c>
      <c r="L21" s="81">
        <v>5175.1080000000002</v>
      </c>
      <c r="M21" s="81">
        <v>5488.4720000000007</v>
      </c>
      <c r="N21" s="81">
        <v>5661.8970000000008</v>
      </c>
      <c r="O21" s="81">
        <v>5645.6390000000001</v>
      </c>
      <c r="P21" s="81">
        <v>5529.9439999999995</v>
      </c>
      <c r="Q21" s="81">
        <v>5407.5919999999987</v>
      </c>
      <c r="R21" s="81">
        <v>5385.9699999999993</v>
      </c>
      <c r="S21" s="81">
        <v>5371.0629999999983</v>
      </c>
      <c r="T21" s="81">
        <v>5240.2129999999997</v>
      </c>
      <c r="U21" s="81">
        <v>5243.4409999999998</v>
      </c>
      <c r="V21" s="81">
        <v>5364.7939999999999</v>
      </c>
      <c r="W21" s="81">
        <v>5127.4819999999991</v>
      </c>
      <c r="X21" s="81">
        <v>4719.9160000000011</v>
      </c>
      <c r="Y21" s="81">
        <v>4254.2950000000001</v>
      </c>
      <c r="Z21" s="78"/>
      <c r="AA21" s="79">
        <f t="shared" si="2"/>
        <v>111090.79700000001</v>
      </c>
    </row>
    <row r="22" spans="1:27" ht="24.95" customHeight="1" x14ac:dyDescent="0.2">
      <c r="A22" s="82" t="s">
        <v>17</v>
      </c>
      <c r="B22" s="81"/>
      <c r="C22" s="81"/>
      <c r="D22" s="81">
        <v>58.795000000000002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308.79500000000002</v>
      </c>
    </row>
    <row r="23" spans="1:27" ht="24.95" customHeight="1" x14ac:dyDescent="0.2">
      <c r="A23" s="85" t="s">
        <v>18</v>
      </c>
      <c r="B23" s="77">
        <v>138</v>
      </c>
      <c r="C23" s="77">
        <v>146.5</v>
      </c>
      <c r="D23" s="77">
        <v>138.5</v>
      </c>
      <c r="E23" s="77">
        <v>138</v>
      </c>
      <c r="F23" s="77">
        <v>139</v>
      </c>
      <c r="G23" s="77">
        <v>143</v>
      </c>
      <c r="H23" s="77">
        <v>152</v>
      </c>
      <c r="I23" s="77">
        <v>157.5</v>
      </c>
      <c r="J23" s="77">
        <v>156</v>
      </c>
      <c r="K23" s="77">
        <v>155.5</v>
      </c>
      <c r="L23" s="77">
        <v>155.5</v>
      </c>
      <c r="M23" s="77">
        <v>162</v>
      </c>
      <c r="N23" s="77">
        <v>174</v>
      </c>
      <c r="O23" s="77">
        <v>175.5</v>
      </c>
      <c r="P23" s="77">
        <v>171</v>
      </c>
      <c r="Q23" s="77">
        <v>166.5</v>
      </c>
      <c r="R23" s="77">
        <v>160</v>
      </c>
      <c r="S23" s="77">
        <v>163</v>
      </c>
      <c r="T23" s="77">
        <v>186.5</v>
      </c>
      <c r="U23" s="77">
        <v>179</v>
      </c>
      <c r="V23" s="77">
        <v>178.5</v>
      </c>
      <c r="W23" s="77">
        <v>181</v>
      </c>
      <c r="X23" s="77">
        <v>172</v>
      </c>
      <c r="Y23" s="77">
        <v>165.5</v>
      </c>
      <c r="Z23" s="77"/>
      <c r="AA23" s="79">
        <f t="shared" si="2"/>
        <v>3854</v>
      </c>
    </row>
    <row r="24" spans="1:27" ht="24.95" customHeight="1" x14ac:dyDescent="0.2">
      <c r="A24" s="85" t="s">
        <v>19</v>
      </c>
      <c r="B24" s="77">
        <v>435</v>
      </c>
      <c r="C24" s="77">
        <v>409</v>
      </c>
      <c r="D24" s="77">
        <v>392</v>
      </c>
      <c r="E24" s="77">
        <v>383</v>
      </c>
      <c r="F24" s="77">
        <v>382</v>
      </c>
      <c r="G24" s="77">
        <v>392</v>
      </c>
      <c r="H24" s="77">
        <v>444.00000000000006</v>
      </c>
      <c r="I24" s="77">
        <v>522</v>
      </c>
      <c r="J24" s="77">
        <v>590</v>
      </c>
      <c r="K24" s="77">
        <v>620.00000000000011</v>
      </c>
      <c r="L24" s="77">
        <v>635.00000000000011</v>
      </c>
      <c r="M24" s="77">
        <v>652.00000000000011</v>
      </c>
      <c r="N24" s="77">
        <v>660</v>
      </c>
      <c r="O24" s="77">
        <v>655</v>
      </c>
      <c r="P24" s="77">
        <v>640</v>
      </c>
      <c r="Q24" s="77">
        <v>624.99999999999989</v>
      </c>
      <c r="R24" s="77">
        <v>610.99999999999989</v>
      </c>
      <c r="S24" s="77">
        <v>613.99999999999989</v>
      </c>
      <c r="T24" s="77">
        <v>608</v>
      </c>
      <c r="U24" s="77">
        <v>598</v>
      </c>
      <c r="V24" s="77">
        <v>592</v>
      </c>
      <c r="W24" s="77">
        <v>556</v>
      </c>
      <c r="X24" s="77">
        <v>522</v>
      </c>
      <c r="Y24" s="77">
        <v>463.00000000000006</v>
      </c>
      <c r="Z24" s="77"/>
      <c r="AA24" s="79">
        <f t="shared" si="2"/>
        <v>13000</v>
      </c>
    </row>
    <row r="25" spans="1:27" ht="30" customHeight="1" thickBot="1" x14ac:dyDescent="0.25">
      <c r="A25" s="86" t="s">
        <v>20</v>
      </c>
      <c r="B25" s="87">
        <f t="shared" ref="B25:AA25" si="3">SUM(B19:B24)</f>
        <v>6559.0290000000005</v>
      </c>
      <c r="C25" s="88">
        <f t="shared" si="3"/>
        <v>6301.99</v>
      </c>
      <c r="D25" s="88">
        <f t="shared" si="3"/>
        <v>6113.5390000000007</v>
      </c>
      <c r="E25" s="88">
        <f t="shared" si="3"/>
        <v>6062.2240000000002</v>
      </c>
      <c r="F25" s="88">
        <f t="shared" si="3"/>
        <v>6067.9539999999997</v>
      </c>
      <c r="G25" s="88">
        <f t="shared" si="3"/>
        <v>6009.1929999999993</v>
      </c>
      <c r="H25" s="88">
        <f t="shared" si="3"/>
        <v>6193.3440000000001</v>
      </c>
      <c r="I25" s="88">
        <f t="shared" si="3"/>
        <v>6955.3040000000001</v>
      </c>
      <c r="J25" s="88">
        <f t="shared" si="3"/>
        <v>7649.8720000000003</v>
      </c>
      <c r="K25" s="88">
        <f t="shared" si="3"/>
        <v>8180.26</v>
      </c>
      <c r="L25" s="88">
        <f t="shared" si="3"/>
        <v>8597.3019999999997</v>
      </c>
      <c r="M25" s="88">
        <f t="shared" si="3"/>
        <v>8929.1690000000017</v>
      </c>
      <c r="N25" s="88">
        <f t="shared" si="3"/>
        <v>9015.3200000000015</v>
      </c>
      <c r="O25" s="88">
        <f t="shared" si="3"/>
        <v>9037.83</v>
      </c>
      <c r="P25" s="88">
        <f t="shared" si="3"/>
        <v>8836.223</v>
      </c>
      <c r="Q25" s="88">
        <f t="shared" si="3"/>
        <v>8648.6619999999984</v>
      </c>
      <c r="R25" s="88">
        <f t="shared" si="3"/>
        <v>8529.4699999999993</v>
      </c>
      <c r="S25" s="88">
        <f t="shared" si="3"/>
        <v>8483.1639999999989</v>
      </c>
      <c r="T25" s="88">
        <f t="shared" si="3"/>
        <v>8272.875</v>
      </c>
      <c r="U25" s="88">
        <f t="shared" si="3"/>
        <v>8150.0589999999993</v>
      </c>
      <c r="V25" s="88">
        <f t="shared" si="3"/>
        <v>8164.223</v>
      </c>
      <c r="W25" s="88">
        <f t="shared" si="3"/>
        <v>7813.0159999999996</v>
      </c>
      <c r="X25" s="88">
        <f t="shared" si="3"/>
        <v>7457.1070000000009</v>
      </c>
      <c r="Y25" s="88">
        <f t="shared" si="3"/>
        <v>6946.7910000000002</v>
      </c>
      <c r="Z25" s="89">
        <f t="shared" si="3"/>
        <v>0</v>
      </c>
      <c r="AA25" s="90">
        <f t="shared" si="3"/>
        <v>182973.92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717</v>
      </c>
      <c r="C28" s="72">
        <v>699.5</v>
      </c>
      <c r="D28" s="72">
        <v>674.5</v>
      </c>
      <c r="E28" s="72">
        <v>665</v>
      </c>
      <c r="F28" s="72">
        <v>665</v>
      </c>
      <c r="G28" s="72">
        <v>679</v>
      </c>
      <c r="H28" s="72">
        <v>754</v>
      </c>
      <c r="I28" s="72">
        <v>848.5</v>
      </c>
      <c r="J28" s="72">
        <v>915</v>
      </c>
      <c r="K28" s="72">
        <v>944.5</v>
      </c>
      <c r="L28" s="72">
        <v>949.5</v>
      </c>
      <c r="M28" s="72">
        <v>973</v>
      </c>
      <c r="N28" s="72">
        <v>993</v>
      </c>
      <c r="O28" s="72">
        <v>989.5</v>
      </c>
      <c r="P28" s="72">
        <v>970</v>
      </c>
      <c r="Q28" s="72">
        <v>950.5</v>
      </c>
      <c r="R28" s="72">
        <v>925</v>
      </c>
      <c r="S28" s="72">
        <v>931</v>
      </c>
      <c r="T28" s="72">
        <v>934.5</v>
      </c>
      <c r="U28" s="72">
        <v>917</v>
      </c>
      <c r="V28" s="72">
        <v>910.5</v>
      </c>
      <c r="W28" s="72">
        <v>877</v>
      </c>
      <c r="X28" s="72">
        <v>834</v>
      </c>
      <c r="Y28" s="72">
        <v>762.5</v>
      </c>
      <c r="Z28" s="73"/>
      <c r="AA28" s="74">
        <f>SUM(B28:Z28)</f>
        <v>20479</v>
      </c>
    </row>
    <row r="29" spans="1:27" ht="24.95" customHeight="1" x14ac:dyDescent="0.2">
      <c r="A29" s="75" t="s">
        <v>23</v>
      </c>
      <c r="B29" s="76">
        <v>6223.0290000000005</v>
      </c>
      <c r="C29" s="77">
        <v>5982.49</v>
      </c>
      <c r="D29" s="77">
        <v>5835.0389999999998</v>
      </c>
      <c r="E29" s="77">
        <v>5800.2240000000002</v>
      </c>
      <c r="F29" s="77">
        <v>5805.9539999999997</v>
      </c>
      <c r="G29" s="77">
        <v>5728.1930000000002</v>
      </c>
      <c r="H29" s="77">
        <v>6007.3440000000001</v>
      </c>
      <c r="I29" s="77">
        <v>6710.8040000000001</v>
      </c>
      <c r="J29" s="77">
        <v>7337.0820000000003</v>
      </c>
      <c r="K29" s="77">
        <v>7950.76</v>
      </c>
      <c r="L29" s="77">
        <v>8389.8019999999997</v>
      </c>
      <c r="M29" s="77">
        <v>8698.1689999999999</v>
      </c>
      <c r="N29" s="77">
        <v>8760.32</v>
      </c>
      <c r="O29" s="77">
        <v>8682.33</v>
      </c>
      <c r="P29" s="77">
        <v>8510.223</v>
      </c>
      <c r="Q29" s="77">
        <v>8350.1620000000003</v>
      </c>
      <c r="R29" s="77">
        <v>8247.4699999999993</v>
      </c>
      <c r="S29" s="77">
        <v>8183.1639999999998</v>
      </c>
      <c r="T29" s="77">
        <v>7655.375</v>
      </c>
      <c r="U29" s="77">
        <v>7547.0590000000002</v>
      </c>
      <c r="V29" s="77">
        <v>7610.723</v>
      </c>
      <c r="W29" s="77">
        <v>7272.0159999999996</v>
      </c>
      <c r="X29" s="77">
        <v>6961.107</v>
      </c>
      <c r="Y29" s="77">
        <v>6512.2910000000002</v>
      </c>
      <c r="Z29" s="78"/>
      <c r="AA29" s="79">
        <f>SUM(B29:Z29)</f>
        <v>174761.12999999998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6940.0290000000005</v>
      </c>
      <c r="C31" s="62">
        <f t="shared" si="4"/>
        <v>6681.99</v>
      </c>
      <c r="D31" s="62">
        <f t="shared" si="4"/>
        <v>6509.5389999999998</v>
      </c>
      <c r="E31" s="62">
        <f t="shared" si="4"/>
        <v>6465.2240000000002</v>
      </c>
      <c r="F31" s="62">
        <f t="shared" si="4"/>
        <v>6470.9539999999997</v>
      </c>
      <c r="G31" s="62">
        <f t="shared" si="4"/>
        <v>6407.1930000000002</v>
      </c>
      <c r="H31" s="62">
        <f t="shared" si="4"/>
        <v>6761.3440000000001</v>
      </c>
      <c r="I31" s="62">
        <f t="shared" si="4"/>
        <v>7559.3040000000001</v>
      </c>
      <c r="J31" s="62">
        <f t="shared" si="4"/>
        <v>8252.0820000000003</v>
      </c>
      <c r="K31" s="62">
        <f t="shared" si="4"/>
        <v>8895.26</v>
      </c>
      <c r="L31" s="62">
        <f t="shared" si="4"/>
        <v>9339.3019999999997</v>
      </c>
      <c r="M31" s="62">
        <f t="shared" si="4"/>
        <v>9671.1689999999999</v>
      </c>
      <c r="N31" s="62">
        <f t="shared" si="4"/>
        <v>9753.32</v>
      </c>
      <c r="O31" s="62">
        <f t="shared" si="4"/>
        <v>9671.83</v>
      </c>
      <c r="P31" s="62">
        <f t="shared" si="4"/>
        <v>9480.223</v>
      </c>
      <c r="Q31" s="62">
        <f t="shared" si="4"/>
        <v>9300.6620000000003</v>
      </c>
      <c r="R31" s="62">
        <f t="shared" si="4"/>
        <v>9172.4699999999993</v>
      </c>
      <c r="S31" s="62">
        <f t="shared" si="4"/>
        <v>9114.1640000000007</v>
      </c>
      <c r="T31" s="62">
        <f t="shared" si="4"/>
        <v>8589.875</v>
      </c>
      <c r="U31" s="62">
        <f t="shared" si="4"/>
        <v>8464.0590000000011</v>
      </c>
      <c r="V31" s="62">
        <f t="shared" si="4"/>
        <v>8521.223</v>
      </c>
      <c r="W31" s="62">
        <f t="shared" si="4"/>
        <v>8149.0159999999996</v>
      </c>
      <c r="X31" s="62">
        <f t="shared" si="4"/>
        <v>7795.107</v>
      </c>
      <c r="Y31" s="62">
        <f t="shared" si="4"/>
        <v>7274.7910000000002</v>
      </c>
      <c r="Z31" s="63">
        <f t="shared" si="4"/>
        <v>0</v>
      </c>
      <c r="AA31" s="64">
        <f t="shared" si="4"/>
        <v>195240.12999999998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305</v>
      </c>
      <c r="C34" s="95">
        <v>301</v>
      </c>
      <c r="D34" s="95">
        <v>294</v>
      </c>
      <c r="E34" s="95">
        <v>294</v>
      </c>
      <c r="F34" s="95">
        <v>294</v>
      </c>
      <c r="G34" s="95">
        <v>294</v>
      </c>
      <c r="H34" s="95">
        <v>378</v>
      </c>
      <c r="I34" s="95">
        <v>356</v>
      </c>
      <c r="J34" s="95">
        <v>376</v>
      </c>
      <c r="K34" s="95">
        <v>390</v>
      </c>
      <c r="L34" s="95">
        <v>400</v>
      </c>
      <c r="M34" s="95">
        <v>400</v>
      </c>
      <c r="N34" s="95">
        <v>400</v>
      </c>
      <c r="O34" s="95">
        <v>330</v>
      </c>
      <c r="P34" s="95">
        <v>326</v>
      </c>
      <c r="Q34" s="95">
        <v>321</v>
      </c>
      <c r="R34" s="95">
        <v>322</v>
      </c>
      <c r="S34" s="95">
        <v>324</v>
      </c>
      <c r="T34" s="95">
        <v>158</v>
      </c>
      <c r="U34" s="95">
        <v>168</v>
      </c>
      <c r="V34" s="95">
        <v>215</v>
      </c>
      <c r="W34" s="95">
        <v>198</v>
      </c>
      <c r="X34" s="95">
        <v>211</v>
      </c>
      <c r="Y34" s="95">
        <v>217</v>
      </c>
      <c r="Z34" s="96"/>
      <c r="AA34" s="74">
        <f t="shared" ref="AA34:AA39" si="5">SUM(B34:Z34)</f>
        <v>7272</v>
      </c>
    </row>
    <row r="35" spans="1:27" ht="24.95" customHeight="1" x14ac:dyDescent="0.2">
      <c r="A35" s="97" t="s">
        <v>41</v>
      </c>
      <c r="B35" s="98">
        <v>76</v>
      </c>
      <c r="C35" s="99">
        <v>79</v>
      </c>
      <c r="D35" s="99">
        <v>102</v>
      </c>
      <c r="E35" s="99">
        <v>109</v>
      </c>
      <c r="F35" s="99">
        <v>109</v>
      </c>
      <c r="G35" s="99">
        <v>104</v>
      </c>
      <c r="H35" s="99">
        <v>190</v>
      </c>
      <c r="I35" s="99">
        <v>248</v>
      </c>
      <c r="J35" s="99">
        <v>226.21</v>
      </c>
      <c r="K35" s="99">
        <v>325</v>
      </c>
      <c r="L35" s="99">
        <v>342</v>
      </c>
      <c r="M35" s="99">
        <v>342</v>
      </c>
      <c r="N35" s="99">
        <v>338</v>
      </c>
      <c r="O35" s="99">
        <v>304</v>
      </c>
      <c r="P35" s="99">
        <v>318</v>
      </c>
      <c r="Q35" s="99">
        <v>331</v>
      </c>
      <c r="R35" s="99">
        <v>321</v>
      </c>
      <c r="S35" s="99">
        <v>307</v>
      </c>
      <c r="T35" s="99">
        <v>159</v>
      </c>
      <c r="U35" s="99">
        <v>146</v>
      </c>
      <c r="V35" s="99">
        <v>142</v>
      </c>
      <c r="W35" s="99">
        <v>138</v>
      </c>
      <c r="X35" s="99">
        <v>127</v>
      </c>
      <c r="Y35" s="99">
        <v>111</v>
      </c>
      <c r="Z35" s="100"/>
      <c r="AA35" s="79">
        <f t="shared" si="5"/>
        <v>4994.21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171.3</v>
      </c>
      <c r="H36" s="99">
        <v>108.1</v>
      </c>
      <c r="I36" s="99">
        <v>65.3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344.7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383.9</v>
      </c>
      <c r="K38" s="99">
        <v>500</v>
      </c>
      <c r="L38" s="99">
        <v>500</v>
      </c>
      <c r="M38" s="99">
        <v>500</v>
      </c>
      <c r="N38" s="99">
        <v>431.1</v>
      </c>
      <c r="O38" s="99">
        <v>297.39999999999998</v>
      </c>
      <c r="P38" s="99">
        <v>151.69999999999999</v>
      </c>
      <c r="Q38" s="99">
        <v>149</v>
      </c>
      <c r="R38" s="99">
        <v>293.2</v>
      </c>
      <c r="S38" s="99"/>
      <c r="T38" s="99">
        <v>151</v>
      </c>
      <c r="U38" s="99">
        <v>225.2</v>
      </c>
      <c r="V38" s="99">
        <v>331.8</v>
      </c>
      <c r="W38" s="99">
        <v>500</v>
      </c>
      <c r="X38" s="99">
        <v>500</v>
      </c>
      <c r="Y38" s="99">
        <v>489.6</v>
      </c>
      <c r="Z38" s="100"/>
      <c r="AA38" s="79">
        <f t="shared" si="5"/>
        <v>9403.9</v>
      </c>
    </row>
    <row r="39" spans="1:27" ht="30" customHeight="1" thickBot="1" x14ac:dyDescent="0.25">
      <c r="A39" s="86" t="s">
        <v>45</v>
      </c>
      <c r="B39" s="87">
        <f t="shared" ref="B39:Z39" si="6">SUM(B34:B38)</f>
        <v>881</v>
      </c>
      <c r="C39" s="88">
        <f t="shared" si="6"/>
        <v>880</v>
      </c>
      <c r="D39" s="88">
        <f t="shared" si="6"/>
        <v>896</v>
      </c>
      <c r="E39" s="88">
        <f t="shared" si="6"/>
        <v>903</v>
      </c>
      <c r="F39" s="88">
        <f t="shared" si="6"/>
        <v>903</v>
      </c>
      <c r="G39" s="88">
        <f t="shared" si="6"/>
        <v>1069.3</v>
      </c>
      <c r="H39" s="88">
        <f t="shared" si="6"/>
        <v>1176.0999999999999</v>
      </c>
      <c r="I39" s="88">
        <f t="shared" si="6"/>
        <v>1169.3</v>
      </c>
      <c r="J39" s="88">
        <f t="shared" si="6"/>
        <v>986.11</v>
      </c>
      <c r="K39" s="88">
        <f t="shared" si="6"/>
        <v>1215</v>
      </c>
      <c r="L39" s="88">
        <f t="shared" si="6"/>
        <v>1242</v>
      </c>
      <c r="M39" s="88">
        <f t="shared" si="6"/>
        <v>1242</v>
      </c>
      <c r="N39" s="88">
        <f t="shared" si="6"/>
        <v>1169.0999999999999</v>
      </c>
      <c r="O39" s="88">
        <f t="shared" si="6"/>
        <v>931.4</v>
      </c>
      <c r="P39" s="88">
        <f t="shared" si="6"/>
        <v>795.7</v>
      </c>
      <c r="Q39" s="88">
        <f t="shared" si="6"/>
        <v>801</v>
      </c>
      <c r="R39" s="88">
        <f t="shared" si="6"/>
        <v>936.2</v>
      </c>
      <c r="S39" s="88">
        <f t="shared" si="6"/>
        <v>631</v>
      </c>
      <c r="T39" s="88">
        <f t="shared" si="6"/>
        <v>468</v>
      </c>
      <c r="U39" s="88">
        <f t="shared" si="6"/>
        <v>539.20000000000005</v>
      </c>
      <c r="V39" s="88">
        <f t="shared" si="6"/>
        <v>688.8</v>
      </c>
      <c r="W39" s="88">
        <f t="shared" si="6"/>
        <v>836</v>
      </c>
      <c r="X39" s="88">
        <f t="shared" si="6"/>
        <v>838</v>
      </c>
      <c r="Y39" s="88">
        <f t="shared" si="6"/>
        <v>817.6</v>
      </c>
      <c r="Z39" s="89">
        <f t="shared" si="6"/>
        <v>0</v>
      </c>
      <c r="AA39" s="90">
        <f t="shared" si="5"/>
        <v>22014.809999999998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171.3</v>
      </c>
      <c r="H44" s="99">
        <v>108.1</v>
      </c>
      <c r="I44" s="99">
        <v>65.3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344.7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383.9</v>
      </c>
      <c r="K46" s="99">
        <v>500</v>
      </c>
      <c r="L46" s="99">
        <v>500</v>
      </c>
      <c r="M46" s="99">
        <v>500</v>
      </c>
      <c r="N46" s="99">
        <v>431.1</v>
      </c>
      <c r="O46" s="99">
        <v>297.39999999999998</v>
      </c>
      <c r="P46" s="99">
        <v>151.69999999999999</v>
      </c>
      <c r="Q46" s="99">
        <v>149</v>
      </c>
      <c r="R46" s="99">
        <v>293.2</v>
      </c>
      <c r="S46" s="99"/>
      <c r="T46" s="99">
        <v>151</v>
      </c>
      <c r="U46" s="99">
        <v>225.2</v>
      </c>
      <c r="V46" s="99">
        <v>331.8</v>
      </c>
      <c r="W46" s="99">
        <v>500</v>
      </c>
      <c r="X46" s="99">
        <v>500</v>
      </c>
      <c r="Y46" s="99">
        <v>489.6</v>
      </c>
      <c r="Z46" s="100"/>
      <c r="AA46" s="79">
        <f t="shared" si="7"/>
        <v>9403.9</v>
      </c>
    </row>
    <row r="47" spans="1:27" ht="24.95" customHeight="1" x14ac:dyDescent="0.2">
      <c r="A47" s="85" t="s">
        <v>47</v>
      </c>
      <c r="B47" s="98">
        <v>5</v>
      </c>
      <c r="C47" s="99"/>
      <c r="D47" s="99"/>
      <c r="E47" s="99"/>
      <c r="F47" s="99"/>
      <c r="G47" s="99"/>
      <c r="H47" s="99">
        <v>9</v>
      </c>
      <c r="I47" s="99">
        <v>64</v>
      </c>
      <c r="J47" s="99">
        <v>129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113.95</v>
      </c>
      <c r="W47" s="99">
        <v>150</v>
      </c>
      <c r="X47" s="99">
        <v>120</v>
      </c>
      <c r="Y47" s="99">
        <v>60</v>
      </c>
      <c r="Z47" s="100"/>
      <c r="AA47" s="79">
        <f t="shared" si="7"/>
        <v>2300.9499999999998</v>
      </c>
    </row>
    <row r="48" spans="1:27" ht="30" customHeight="1" thickBot="1" x14ac:dyDescent="0.25">
      <c r="A48" s="86" t="s">
        <v>48</v>
      </c>
      <c r="B48" s="87">
        <f>SUM(B42:B47)</f>
        <v>505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671.3</v>
      </c>
      <c r="H48" s="88">
        <f t="shared" si="8"/>
        <v>617.1</v>
      </c>
      <c r="I48" s="88">
        <f t="shared" si="8"/>
        <v>629.29999999999995</v>
      </c>
      <c r="J48" s="88">
        <f t="shared" si="8"/>
        <v>512.9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581.1</v>
      </c>
      <c r="O48" s="88">
        <f t="shared" si="8"/>
        <v>447.4</v>
      </c>
      <c r="P48" s="88">
        <f t="shared" si="8"/>
        <v>301.7</v>
      </c>
      <c r="Q48" s="88">
        <f t="shared" si="8"/>
        <v>299</v>
      </c>
      <c r="R48" s="88">
        <f t="shared" si="8"/>
        <v>443.2</v>
      </c>
      <c r="S48" s="88">
        <f t="shared" si="8"/>
        <v>150</v>
      </c>
      <c r="T48" s="88">
        <f t="shared" si="8"/>
        <v>301</v>
      </c>
      <c r="U48" s="88">
        <f t="shared" si="8"/>
        <v>375.2</v>
      </c>
      <c r="V48" s="88">
        <f t="shared" si="8"/>
        <v>445.75</v>
      </c>
      <c r="W48" s="88">
        <f t="shared" si="8"/>
        <v>650</v>
      </c>
      <c r="X48" s="88">
        <f t="shared" si="8"/>
        <v>620</v>
      </c>
      <c r="Y48" s="88">
        <f t="shared" si="8"/>
        <v>549.6</v>
      </c>
      <c r="Z48" s="89">
        <f t="shared" si="8"/>
        <v>0</v>
      </c>
      <c r="AA48" s="90">
        <f t="shared" si="7"/>
        <v>12049.550000000001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7440.0290000000005</v>
      </c>
      <c r="C51" s="88">
        <f t="shared" si="10"/>
        <v>7181.99</v>
      </c>
      <c r="D51" s="88">
        <f t="shared" si="10"/>
        <v>7009.5390000000007</v>
      </c>
      <c r="E51" s="88">
        <f t="shared" si="10"/>
        <v>6965.2240000000002</v>
      </c>
      <c r="F51" s="88">
        <f t="shared" si="10"/>
        <v>6970.9539999999997</v>
      </c>
      <c r="G51" s="88">
        <f t="shared" si="10"/>
        <v>7078.4929999999995</v>
      </c>
      <c r="H51" s="88">
        <f t="shared" si="10"/>
        <v>7369.4439999999995</v>
      </c>
      <c r="I51" s="88">
        <f t="shared" si="10"/>
        <v>8124.6040000000003</v>
      </c>
      <c r="J51" s="88">
        <f t="shared" si="10"/>
        <v>8635.982</v>
      </c>
      <c r="K51" s="88">
        <f t="shared" si="10"/>
        <v>9395.26</v>
      </c>
      <c r="L51" s="88">
        <f t="shared" si="10"/>
        <v>9839.3019999999997</v>
      </c>
      <c r="M51" s="88">
        <f t="shared" si="10"/>
        <v>10171.169000000002</v>
      </c>
      <c r="N51" s="88">
        <f t="shared" si="10"/>
        <v>10184.420000000002</v>
      </c>
      <c r="O51" s="88">
        <f t="shared" si="10"/>
        <v>9969.23</v>
      </c>
      <c r="P51" s="88">
        <f t="shared" si="10"/>
        <v>9631.9230000000007</v>
      </c>
      <c r="Q51" s="88">
        <f t="shared" si="10"/>
        <v>9449.6619999999984</v>
      </c>
      <c r="R51" s="88">
        <f t="shared" si="10"/>
        <v>9465.67</v>
      </c>
      <c r="S51" s="88">
        <f t="shared" si="10"/>
        <v>9114.1639999999989</v>
      </c>
      <c r="T51" s="88">
        <f t="shared" si="10"/>
        <v>8740.875</v>
      </c>
      <c r="U51" s="88">
        <f t="shared" si="10"/>
        <v>8689.259</v>
      </c>
      <c r="V51" s="88">
        <f t="shared" si="10"/>
        <v>8853.0229999999992</v>
      </c>
      <c r="W51" s="88">
        <f t="shared" si="10"/>
        <v>8649.0159999999996</v>
      </c>
      <c r="X51" s="88">
        <f t="shared" si="10"/>
        <v>8295.107</v>
      </c>
      <c r="Y51" s="88">
        <f t="shared" si="10"/>
        <v>7764.3910000000005</v>
      </c>
      <c r="Z51" s="89">
        <f t="shared" si="10"/>
        <v>0</v>
      </c>
      <c r="AA51" s="105">
        <f>SUM(B51:Z51)</f>
        <v>204988.72999999995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</v>
      </c>
      <c r="C4" s="18">
        <v>414.5</v>
      </c>
      <c r="D4" s="18">
        <v>399.5</v>
      </c>
      <c r="E4" s="18">
        <v>417.2</v>
      </c>
      <c r="F4" s="18">
        <v>479.8</v>
      </c>
      <c r="G4" s="18">
        <v>671.3</v>
      </c>
      <c r="H4" s="18">
        <v>608.1</v>
      </c>
      <c r="I4" s="18">
        <v>565.29999999999995</v>
      </c>
      <c r="J4" s="18">
        <v>381.79999999999995</v>
      </c>
      <c r="K4" s="18">
        <v>365.6</v>
      </c>
      <c r="L4" s="18">
        <v>311.89999999999998</v>
      </c>
      <c r="M4" s="18">
        <v>272.10000000000002</v>
      </c>
      <c r="N4" s="18">
        <v>210.10000000000002</v>
      </c>
      <c r="O4" s="18">
        <v>112.19999999999999</v>
      </c>
      <c r="P4" s="18">
        <v>72.499999999999986</v>
      </c>
      <c r="Q4" s="18">
        <v>-103.19999999999999</v>
      </c>
      <c r="R4" s="18">
        <v>-370.8</v>
      </c>
      <c r="S4" s="18">
        <v>-773.7</v>
      </c>
      <c r="T4" s="18">
        <v>-513</v>
      </c>
      <c r="U4" s="18">
        <v>-438.8</v>
      </c>
      <c r="V4" s="18">
        <v>-332.2</v>
      </c>
      <c r="W4" s="18">
        <v>77.399999999999977</v>
      </c>
      <c r="X4" s="18">
        <v>198.7</v>
      </c>
      <c r="Y4" s="18">
        <v>278.90000000000003</v>
      </c>
      <c r="Z4" s="19"/>
      <c r="AA4" s="112">
        <f>SUM(B4:Z4)</f>
        <v>3341.2000000000007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411.78</v>
      </c>
      <c r="C7" s="118">
        <v>362.04</v>
      </c>
      <c r="D7" s="118">
        <v>290</v>
      </c>
      <c r="E7" s="118">
        <v>278.31</v>
      </c>
      <c r="F7" s="118">
        <v>268.52999999999997</v>
      </c>
      <c r="G7" s="118">
        <v>267.05</v>
      </c>
      <c r="H7" s="118">
        <v>458.79</v>
      </c>
      <c r="I7" s="118">
        <v>486.89</v>
      </c>
      <c r="J7" s="118">
        <v>504.13</v>
      </c>
      <c r="K7" s="118">
        <v>451</v>
      </c>
      <c r="L7" s="118">
        <v>434.6</v>
      </c>
      <c r="M7" s="118">
        <v>437.35</v>
      </c>
      <c r="N7" s="118">
        <v>488.25</v>
      </c>
      <c r="O7" s="118">
        <v>491</v>
      </c>
      <c r="P7" s="118">
        <v>491</v>
      </c>
      <c r="Q7" s="118">
        <v>482.41</v>
      </c>
      <c r="R7" s="118">
        <v>575</v>
      </c>
      <c r="S7" s="118">
        <v>600</v>
      </c>
      <c r="T7" s="118">
        <v>650</v>
      </c>
      <c r="U7" s="118">
        <v>650</v>
      </c>
      <c r="V7" s="118">
        <v>650</v>
      </c>
      <c r="W7" s="118">
        <v>597.91</v>
      </c>
      <c r="X7" s="118">
        <v>549.84</v>
      </c>
      <c r="Y7" s="118">
        <v>498.47</v>
      </c>
      <c r="Z7" s="119"/>
      <c r="AA7" s="120">
        <f>IF(SUM(B7:Z7)&lt;&gt;0,AVERAGEIF(B7:Z7,"&lt;&gt;"""),"")</f>
        <v>473.93125000000003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464</v>
      </c>
      <c r="C13" s="130">
        <v>85.5</v>
      </c>
      <c r="D13" s="130">
        <v>100.5</v>
      </c>
      <c r="E13" s="130">
        <v>82.8</v>
      </c>
      <c r="F13" s="130">
        <v>20.2</v>
      </c>
      <c r="G13" s="130"/>
      <c r="H13" s="130"/>
      <c r="I13" s="130"/>
      <c r="J13" s="130">
        <v>2.1</v>
      </c>
      <c r="K13" s="130">
        <v>134.4</v>
      </c>
      <c r="L13" s="130">
        <v>188.1</v>
      </c>
      <c r="M13" s="130">
        <v>227.9</v>
      </c>
      <c r="N13" s="130">
        <v>221</v>
      </c>
      <c r="O13" s="130">
        <v>185.2</v>
      </c>
      <c r="P13" s="130">
        <v>79.2</v>
      </c>
      <c r="Q13" s="130">
        <v>252.2</v>
      </c>
      <c r="R13" s="130">
        <v>664</v>
      </c>
      <c r="S13" s="130">
        <v>664</v>
      </c>
      <c r="T13" s="130">
        <v>664</v>
      </c>
      <c r="U13" s="130">
        <v>664</v>
      </c>
      <c r="V13" s="130">
        <v>664</v>
      </c>
      <c r="W13" s="130">
        <v>422.6</v>
      </c>
      <c r="X13" s="130">
        <v>301.3</v>
      </c>
      <c r="Y13" s="131">
        <v>210.7</v>
      </c>
      <c r="Z13" s="132"/>
      <c r="AA13" s="133">
        <f t="shared" si="0"/>
        <v>6297.7000000000007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109.7</v>
      </c>
      <c r="T15" s="134"/>
      <c r="U15" s="134"/>
      <c r="V15" s="134"/>
      <c r="W15" s="134"/>
      <c r="X15" s="134"/>
      <c r="Y15" s="134"/>
      <c r="Z15" s="132"/>
      <c r="AA15" s="133">
        <f t="shared" si="0"/>
        <v>109.7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464</v>
      </c>
      <c r="C16" s="136">
        <f t="shared" si="1"/>
        <v>85.5</v>
      </c>
      <c r="D16" s="136">
        <f t="shared" si="1"/>
        <v>100.5</v>
      </c>
      <c r="E16" s="136">
        <f t="shared" si="1"/>
        <v>82.8</v>
      </c>
      <c r="F16" s="136">
        <f t="shared" si="1"/>
        <v>20.2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2.1</v>
      </c>
      <c r="K16" s="136">
        <f t="shared" si="1"/>
        <v>134.4</v>
      </c>
      <c r="L16" s="136">
        <f t="shared" si="1"/>
        <v>188.1</v>
      </c>
      <c r="M16" s="136">
        <f t="shared" si="1"/>
        <v>227.9</v>
      </c>
      <c r="N16" s="136">
        <f t="shared" si="1"/>
        <v>221</v>
      </c>
      <c r="O16" s="136">
        <f t="shared" si="1"/>
        <v>185.2</v>
      </c>
      <c r="P16" s="136">
        <f t="shared" si="1"/>
        <v>79.2</v>
      </c>
      <c r="Q16" s="136">
        <f t="shared" si="1"/>
        <v>252.2</v>
      </c>
      <c r="R16" s="136">
        <f t="shared" si="1"/>
        <v>664</v>
      </c>
      <c r="S16" s="136">
        <f t="shared" si="1"/>
        <v>773.7</v>
      </c>
      <c r="T16" s="136">
        <f t="shared" si="1"/>
        <v>664</v>
      </c>
      <c r="U16" s="136">
        <f t="shared" si="1"/>
        <v>664</v>
      </c>
      <c r="V16" s="136">
        <f t="shared" si="1"/>
        <v>664</v>
      </c>
      <c r="W16" s="136">
        <f t="shared" si="1"/>
        <v>422.6</v>
      </c>
      <c r="X16" s="136">
        <f t="shared" si="1"/>
        <v>301.3</v>
      </c>
      <c r="Y16" s="136">
        <f t="shared" si="1"/>
        <v>210.7</v>
      </c>
      <c r="Z16" s="137" t="str">
        <f t="shared" si="1"/>
        <v/>
      </c>
      <c r="AA16" s="90">
        <f t="shared" si="0"/>
        <v>6407.4000000000005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171.3</v>
      </c>
      <c r="H21" s="130">
        <v>108.1</v>
      </c>
      <c r="I21" s="130">
        <v>65.3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344.7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383.9</v>
      </c>
      <c r="K23" s="134">
        <v>500</v>
      </c>
      <c r="L23" s="134">
        <v>500</v>
      </c>
      <c r="M23" s="134">
        <v>500</v>
      </c>
      <c r="N23" s="134">
        <v>431.1</v>
      </c>
      <c r="O23" s="134">
        <v>297.39999999999998</v>
      </c>
      <c r="P23" s="134">
        <v>151.69999999999999</v>
      </c>
      <c r="Q23" s="134">
        <v>149</v>
      </c>
      <c r="R23" s="134">
        <v>293.2</v>
      </c>
      <c r="S23" s="134"/>
      <c r="T23" s="134">
        <v>151</v>
      </c>
      <c r="U23" s="134">
        <v>225.2</v>
      </c>
      <c r="V23" s="134">
        <v>331.8</v>
      </c>
      <c r="W23" s="134">
        <v>500</v>
      </c>
      <c r="X23" s="134">
        <v>500</v>
      </c>
      <c r="Y23" s="134">
        <v>489.6</v>
      </c>
      <c r="Z23" s="132"/>
      <c r="AA23" s="133">
        <f t="shared" si="2"/>
        <v>9403.9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671.3</v>
      </c>
      <c r="H24" s="136">
        <f t="shared" si="3"/>
        <v>608.1</v>
      </c>
      <c r="I24" s="136">
        <f t="shared" si="3"/>
        <v>565.29999999999995</v>
      </c>
      <c r="J24" s="136">
        <f t="shared" si="3"/>
        <v>383.9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431.1</v>
      </c>
      <c r="O24" s="136">
        <f t="shared" si="3"/>
        <v>297.39999999999998</v>
      </c>
      <c r="P24" s="136">
        <f t="shared" si="3"/>
        <v>151.69999999999999</v>
      </c>
      <c r="Q24" s="136">
        <f t="shared" si="3"/>
        <v>149</v>
      </c>
      <c r="R24" s="136">
        <f t="shared" si="3"/>
        <v>293.2</v>
      </c>
      <c r="S24" s="136">
        <f t="shared" si="3"/>
        <v>0</v>
      </c>
      <c r="T24" s="136">
        <f t="shared" si="3"/>
        <v>151</v>
      </c>
      <c r="U24" s="136">
        <f t="shared" si="3"/>
        <v>225.2</v>
      </c>
      <c r="V24" s="136">
        <f t="shared" si="3"/>
        <v>331.8</v>
      </c>
      <c r="W24" s="136">
        <f t="shared" si="3"/>
        <v>500</v>
      </c>
      <c r="X24" s="136">
        <f t="shared" si="3"/>
        <v>500</v>
      </c>
      <c r="Y24" s="136">
        <f t="shared" si="3"/>
        <v>489.6</v>
      </c>
      <c r="Z24" s="137" t="str">
        <f t="shared" si="3"/>
        <v/>
      </c>
      <c r="AA24" s="90">
        <f t="shared" si="2"/>
        <v>9748.5999999999985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2022-07-26T11:11:48Z</dcterms:created>
  <dcterms:modified xsi:type="dcterms:W3CDTF">2022-07-26T11:11:48Z</dcterms:modified>
</cp:coreProperties>
</file>