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<sst xmlns="http://schemas.openxmlformats.org/spreadsheetml/2006/main" count="117" uniqueCount="53">
  <si>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25/07/2022 14:03:18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</si>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</sst>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1321</c:v>
                </c:pt>
                <c:pt idx="1">
                  <c:v>1321</c:v>
                </c:pt>
                <c:pt idx="2">
                  <c:v>1321</c:v>
                </c:pt>
                <c:pt idx="3">
                  <c:v>1321</c:v>
                </c:pt>
                <c:pt idx="4">
                  <c:v>1321</c:v>
                </c:pt>
                <c:pt idx="5">
                  <c:v>1321</c:v>
                </c:pt>
                <c:pt idx="6">
                  <c:v>1401</c:v>
                </c:pt>
                <c:pt idx="7">
                  <c:v>1509</c:v>
                </c:pt>
                <c:pt idx="8">
                  <c:v>1611</c:v>
                </c:pt>
                <c:pt idx="9">
                  <c:v>1611</c:v>
                </c:pt>
                <c:pt idx="10">
                  <c:v>1611</c:v>
                </c:pt>
                <c:pt idx="11">
                  <c:v>1611</c:v>
                </c:pt>
                <c:pt idx="12">
                  <c:v>1611</c:v>
                </c:pt>
                <c:pt idx="13">
                  <c:v>1611</c:v>
                </c:pt>
                <c:pt idx="14">
                  <c:v>1611</c:v>
                </c:pt>
                <c:pt idx="15">
                  <c:v>1611</c:v>
                </c:pt>
                <c:pt idx="16">
                  <c:v>1611</c:v>
                </c:pt>
                <c:pt idx="17">
                  <c:v>1611</c:v>
                </c:pt>
                <c:pt idx="18">
                  <c:v>1611</c:v>
                </c:pt>
                <c:pt idx="19">
                  <c:v>1611</c:v>
                </c:pt>
                <c:pt idx="20">
                  <c:v>1611</c:v>
                </c:pt>
                <c:pt idx="21">
                  <c:v>1611</c:v>
                </c:pt>
                <c:pt idx="22">
                  <c:v>1611</c:v>
                </c:pt>
                <c:pt idx="23">
                  <c:v>1611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294</c:v>
                </c:pt>
                <c:pt idx="1">
                  <c:v>271</c:v>
                </c:pt>
                <c:pt idx="2">
                  <c:v>257</c:v>
                </c:pt>
                <c:pt idx="3">
                  <c:v>248</c:v>
                </c:pt>
                <c:pt idx="4">
                  <c:v>247</c:v>
                </c:pt>
                <c:pt idx="5">
                  <c:v>252</c:v>
                </c:pt>
                <c:pt idx="6">
                  <c:v>290</c:v>
                </c:pt>
                <c:pt idx="7">
                  <c:v>312</c:v>
                </c:pt>
                <c:pt idx="8">
                  <c:v>300</c:v>
                </c:pt>
                <c:pt idx="9">
                  <c:v>267</c:v>
                </c:pt>
                <c:pt idx="10">
                  <c:v>267</c:v>
                </c:pt>
                <c:pt idx="11">
                  <c:v>267</c:v>
                </c:pt>
                <c:pt idx="12">
                  <c:v>267</c:v>
                </c:pt>
                <c:pt idx="13">
                  <c:v>267</c:v>
                </c:pt>
                <c:pt idx="14">
                  <c:v>267</c:v>
                </c:pt>
                <c:pt idx="15">
                  <c:v>300</c:v>
                </c:pt>
                <c:pt idx="16">
                  <c:v>312</c:v>
                </c:pt>
                <c:pt idx="17">
                  <c:v>300</c:v>
                </c:pt>
                <c:pt idx="18">
                  <c:v>312</c:v>
                </c:pt>
                <c:pt idx="19">
                  <c:v>322</c:v>
                </c:pt>
                <c:pt idx="20">
                  <c:v>331.3</c:v>
                </c:pt>
                <c:pt idx="21">
                  <c:v>328</c:v>
                </c:pt>
                <c:pt idx="22">
                  <c:v>332</c:v>
                </c:pt>
                <c:pt idx="23">
                  <c:v>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3796.36</c:v>
                </c:pt>
                <c:pt idx="1">
                  <c:v>3825.5839999999998</c:v>
                </c:pt>
                <c:pt idx="2">
                  <c:v>4090.0720000000001</c:v>
                </c:pt>
                <c:pt idx="3">
                  <c:v>4018.9670000000001</c:v>
                </c:pt>
                <c:pt idx="4">
                  <c:v>4045</c:v>
                </c:pt>
                <c:pt idx="5">
                  <c:v>4054.3890000000001</c:v>
                </c:pt>
                <c:pt idx="6">
                  <c:v>3715</c:v>
                </c:pt>
                <c:pt idx="7">
                  <c:v>3707.2260000000001</c:v>
                </c:pt>
                <c:pt idx="8">
                  <c:v>3689.2129999999997</c:v>
                </c:pt>
                <c:pt idx="9">
                  <c:v>3683</c:v>
                </c:pt>
                <c:pt idx="10">
                  <c:v>3662</c:v>
                </c:pt>
                <c:pt idx="11">
                  <c:v>3627</c:v>
                </c:pt>
                <c:pt idx="12">
                  <c:v>3618</c:v>
                </c:pt>
                <c:pt idx="13">
                  <c:v>3518</c:v>
                </c:pt>
                <c:pt idx="14">
                  <c:v>3517.02</c:v>
                </c:pt>
                <c:pt idx="15">
                  <c:v>3637.8469999999998</c:v>
                </c:pt>
                <c:pt idx="16">
                  <c:v>3570.5209999999997</c:v>
                </c:pt>
                <c:pt idx="17">
                  <c:v>3635.489</c:v>
                </c:pt>
                <c:pt idx="18">
                  <c:v>3665.279</c:v>
                </c:pt>
                <c:pt idx="19">
                  <c:v>3632.6459999999997</c:v>
                </c:pt>
                <c:pt idx="20">
                  <c:v>3669.623</c:v>
                </c:pt>
                <c:pt idx="21">
                  <c:v>3757.623</c:v>
                </c:pt>
                <c:pt idx="22">
                  <c:v>3632.8630000000003</c:v>
                </c:pt>
                <c:pt idx="23">
                  <c:v>3777.174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558.5</c:v>
                </c:pt>
                <c:pt idx="1">
                  <c:v>702.5</c:v>
                </c:pt>
                <c:pt idx="2">
                  <c:v>368</c:v>
                </c:pt>
                <c:pt idx="3">
                  <c:v>316.3</c:v>
                </c:pt>
                <c:pt idx="4">
                  <c:v>165.8</c:v>
                </c:pt>
                <c:pt idx="5">
                  <c:v>188</c:v>
                </c:pt>
                <c:pt idx="6">
                  <c:v>287.60000000000002</c:v>
                </c:pt>
                <c:pt idx="7">
                  <c:v>265.10000000000002</c:v>
                </c:pt>
                <c:pt idx="8">
                  <c:v>263</c:v>
                </c:pt>
                <c:pt idx="9">
                  <c:v>266</c:v>
                </c:pt>
                <c:pt idx="10">
                  <c:v>293.3</c:v>
                </c:pt>
                <c:pt idx="11">
                  <c:v>337</c:v>
                </c:pt>
                <c:pt idx="12">
                  <c:v>270</c:v>
                </c:pt>
                <c:pt idx="13">
                  <c:v>377.7</c:v>
                </c:pt>
                <c:pt idx="14">
                  <c:v>488.9</c:v>
                </c:pt>
                <c:pt idx="15">
                  <c:v>663.9</c:v>
                </c:pt>
                <c:pt idx="16">
                  <c:v>789</c:v>
                </c:pt>
                <c:pt idx="17">
                  <c:v>727</c:v>
                </c:pt>
                <c:pt idx="18">
                  <c:v>836.6</c:v>
                </c:pt>
                <c:pt idx="19">
                  <c:v>1135.7</c:v>
                </c:pt>
                <c:pt idx="20">
                  <c:v>1199</c:v>
                </c:pt>
                <c:pt idx="21">
                  <c:v>981</c:v>
                </c:pt>
                <c:pt idx="22">
                  <c:v>1040</c:v>
                </c:pt>
                <c:pt idx="23">
                  <c:v>1040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717.65300000000002</c:v>
                </c:pt>
                <c:pt idx="1">
                  <c:v>741.21299999999997</c:v>
                </c:pt>
                <c:pt idx="2">
                  <c:v>771.83900000000017</c:v>
                </c:pt>
                <c:pt idx="3">
                  <c:v>808.89200000000017</c:v>
                </c:pt>
                <c:pt idx="4">
                  <c:v>844.57400000000018</c:v>
                </c:pt>
                <c:pt idx="5">
                  <c:v>891.98099999999999</c:v>
                </c:pt>
                <c:pt idx="6">
                  <c:v>1116.0699999999997</c:v>
                </c:pt>
                <c:pt idx="7">
                  <c:v>1719.8229999999996</c:v>
                </c:pt>
                <c:pt idx="8">
                  <c:v>2478.7669999999994</c:v>
                </c:pt>
                <c:pt idx="9">
                  <c:v>3118.7260000000006</c:v>
                </c:pt>
                <c:pt idx="10">
                  <c:v>3564.58</c:v>
                </c:pt>
                <c:pt idx="11">
                  <c:v>3823.4539999999993</c:v>
                </c:pt>
                <c:pt idx="12">
                  <c:v>3858.6220000000008</c:v>
                </c:pt>
                <c:pt idx="13">
                  <c:v>3783.2249999999995</c:v>
                </c:pt>
                <c:pt idx="14">
                  <c:v>3537.3740000000007</c:v>
                </c:pt>
                <c:pt idx="15">
                  <c:v>3113.8030000000003</c:v>
                </c:pt>
                <c:pt idx="16">
                  <c:v>2532.8400000000006</c:v>
                </c:pt>
                <c:pt idx="17">
                  <c:v>1783.3579999999997</c:v>
                </c:pt>
                <c:pt idx="18">
                  <c:v>1040.1789999999999</c:v>
                </c:pt>
                <c:pt idx="19">
                  <c:v>683.88799999999992</c:v>
                </c:pt>
                <c:pt idx="20">
                  <c:v>555.87800000000004</c:v>
                </c:pt>
                <c:pt idx="21">
                  <c:v>492.10800000000006</c:v>
                </c:pt>
                <c:pt idx="22">
                  <c:v>460.63300000000015</c:v>
                </c:pt>
                <c:pt idx="23">
                  <c:v>429.87500000000006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113</c:v>
                </c:pt>
                <c:pt idx="1">
                  <c:v>113</c:v>
                </c:pt>
                <c:pt idx="2">
                  <c:v>113</c:v>
                </c:pt>
                <c:pt idx="3">
                  <c:v>115</c:v>
                </c:pt>
                <c:pt idx="4">
                  <c:v>118</c:v>
                </c:pt>
                <c:pt idx="5">
                  <c:v>123</c:v>
                </c:pt>
                <c:pt idx="6">
                  <c:v>142</c:v>
                </c:pt>
                <c:pt idx="7">
                  <c:v>170</c:v>
                </c:pt>
                <c:pt idx="8">
                  <c:v>192</c:v>
                </c:pt>
                <c:pt idx="9">
                  <c:v>207</c:v>
                </c:pt>
                <c:pt idx="10">
                  <c:v>216</c:v>
                </c:pt>
                <c:pt idx="11">
                  <c:v>219</c:v>
                </c:pt>
                <c:pt idx="12">
                  <c:v>218</c:v>
                </c:pt>
                <c:pt idx="13">
                  <c:v>213</c:v>
                </c:pt>
                <c:pt idx="14">
                  <c:v>206</c:v>
                </c:pt>
                <c:pt idx="15">
                  <c:v>195</c:v>
                </c:pt>
                <c:pt idx="16">
                  <c:v>180</c:v>
                </c:pt>
                <c:pt idx="17">
                  <c:v>160</c:v>
                </c:pt>
                <c:pt idx="18">
                  <c:v>133</c:v>
                </c:pt>
                <c:pt idx="19">
                  <c:v>118</c:v>
                </c:pt>
                <c:pt idx="20">
                  <c:v>113</c:v>
                </c:pt>
                <c:pt idx="21">
                  <c:v>110</c:v>
                </c:pt>
                <c:pt idx="22">
                  <c:v>109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236</c:v>
                </c:pt>
                <c:pt idx="1">
                  <c:v>236</c:v>
                </c:pt>
                <c:pt idx="2">
                  <c:v>76</c:v>
                </c:pt>
                <c:pt idx="3">
                  <c:v>76</c:v>
                </c:pt>
                <c:pt idx="4">
                  <c:v>156</c:v>
                </c:pt>
                <c:pt idx="5">
                  <c:v>186</c:v>
                </c:pt>
                <c:pt idx="6">
                  <c:v>426</c:v>
                </c:pt>
                <c:pt idx="7">
                  <c:v>506</c:v>
                </c:pt>
                <c:pt idx="8">
                  <c:v>506</c:v>
                </c:pt>
                <c:pt idx="9">
                  <c:v>364</c:v>
                </c:pt>
                <c:pt idx="10">
                  <c:v>215</c:v>
                </c:pt>
                <c:pt idx="11">
                  <c:v>227</c:v>
                </c:pt>
                <c:pt idx="12">
                  <c:v>227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435</c:v>
                </c:pt>
                <c:pt idx="17">
                  <c:v>975.62599999999998</c:v>
                </c:pt>
                <c:pt idx="18">
                  <c:v>1540</c:v>
                </c:pt>
                <c:pt idx="19">
                  <c:v>1317</c:v>
                </c:pt>
                <c:pt idx="20">
                  <c:v>1320</c:v>
                </c:pt>
                <c:pt idx="21">
                  <c:v>1427</c:v>
                </c:pt>
                <c:pt idx="22">
                  <c:v>1076</c:v>
                </c:pt>
                <c:pt idx="23">
                  <c:v>607.10899999999992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4127400"/>
        <c:axId val="484127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7036.5470000000014</c:v>
                </c:pt>
                <c:pt idx="1">
                  <c:v>7210.2520000000004</c:v>
                </c:pt>
                <c:pt idx="2">
                  <c:v>6996.8960000000015</c:v>
                </c:pt>
                <c:pt idx="3">
                  <c:v>6904.1730000000007</c:v>
                </c:pt>
                <c:pt idx="4">
                  <c:v>6897.38</c:v>
                </c:pt>
                <c:pt idx="5">
                  <c:v>7016.3690000000006</c:v>
                </c:pt>
                <c:pt idx="6">
                  <c:v>7377.7099999999991</c:v>
                </c:pt>
                <c:pt idx="7">
                  <c:v>8189.1419999999989</c:v>
                </c:pt>
                <c:pt idx="8">
                  <c:v>9039.9839999999986</c:v>
                </c:pt>
                <c:pt idx="9">
                  <c:v>9516.7200000000012</c:v>
                </c:pt>
                <c:pt idx="10">
                  <c:v>9828.9159999999974</c:v>
                </c:pt>
                <c:pt idx="11">
                  <c:v>10111.477000000001</c:v>
                </c:pt>
                <c:pt idx="12">
                  <c:v>10069.659</c:v>
                </c:pt>
                <c:pt idx="13">
                  <c:v>9974.9170000000031</c:v>
                </c:pt>
                <c:pt idx="14">
                  <c:v>9832.3109999999997</c:v>
                </c:pt>
                <c:pt idx="15">
                  <c:v>9726.5179999999982</c:v>
                </c:pt>
                <c:pt idx="16">
                  <c:v>9430.3190000000013</c:v>
                </c:pt>
                <c:pt idx="17">
                  <c:v>9192.5019999999986</c:v>
                </c:pt>
                <c:pt idx="18">
                  <c:v>9138.0079999999998</c:v>
                </c:pt>
                <c:pt idx="19">
                  <c:v>8820.247000000003</c:v>
                </c:pt>
                <c:pt idx="20">
                  <c:v>8799.8339999999989</c:v>
                </c:pt>
                <c:pt idx="21">
                  <c:v>8706.7310000000034</c:v>
                </c:pt>
                <c:pt idx="22">
                  <c:v>8261.5249999999996</c:v>
                </c:pt>
                <c:pt idx="23">
                  <c:v>7878.1259999999984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127400"/>
        <c:axId val="484127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401.9</c:v>
                </c:pt>
                <c:pt idx="1">
                  <c:v>360.88</c:v>
                </c:pt>
                <c:pt idx="2">
                  <c:v>333.81</c:v>
                </c:pt>
                <c:pt idx="3">
                  <c:v>302.39999999999998</c:v>
                </c:pt>
                <c:pt idx="4">
                  <c:v>315.66000000000003</c:v>
                </c:pt>
                <c:pt idx="5">
                  <c:v>350.56</c:v>
                </c:pt>
                <c:pt idx="6">
                  <c:v>388.32</c:v>
                </c:pt>
                <c:pt idx="7">
                  <c:v>410.04</c:v>
                </c:pt>
                <c:pt idx="8">
                  <c:v>409.49</c:v>
                </c:pt>
                <c:pt idx="9">
                  <c:v>396.01</c:v>
                </c:pt>
                <c:pt idx="10">
                  <c:v>397.74</c:v>
                </c:pt>
                <c:pt idx="11">
                  <c:v>395</c:v>
                </c:pt>
                <c:pt idx="12">
                  <c:v>400</c:v>
                </c:pt>
                <c:pt idx="13">
                  <c:v>400</c:v>
                </c:pt>
                <c:pt idx="14">
                  <c:v>400.9</c:v>
                </c:pt>
                <c:pt idx="15">
                  <c:v>437.64</c:v>
                </c:pt>
                <c:pt idx="16">
                  <c:v>556.51</c:v>
                </c:pt>
                <c:pt idx="17">
                  <c:v>599.62</c:v>
                </c:pt>
                <c:pt idx="18">
                  <c:v>634.66999999999996</c:v>
                </c:pt>
                <c:pt idx="19">
                  <c:v>651</c:v>
                </c:pt>
                <c:pt idx="20">
                  <c:v>650</c:v>
                </c:pt>
                <c:pt idx="21">
                  <c:v>650</c:v>
                </c:pt>
                <c:pt idx="22">
                  <c:v>527.29</c:v>
                </c:pt>
                <c:pt idx="23">
                  <c:v>496.71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128576"/>
        <c:axId val="484128184"/>
      </c:lineChart>
      <c:catAx>
        <c:axId val="484127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127792"/>
        <c:crosses val="autoZero"/>
        <c:auto val="1"/>
        <c:lblAlgn val="ctr"/>
        <c:lblOffset val="100"/>
        <c:noMultiLvlLbl val="0"/>
      </c:catAx>
      <c:valAx>
        <c:axId val="48412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127400"/>
        <c:crosses val="autoZero"/>
        <c:crossBetween val="between"/>
      </c:valAx>
      <c:valAx>
        <c:axId val="484128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128576"/>
        <c:crosses val="max"/>
        <c:crossBetween val="between"/>
      </c:valAx>
      <c:catAx>
        <c:axId val="484128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4128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7036.5129999999999</v>
      </c>
      <c r="C4" s="18">
        <v>7210.2970000000014</v>
      </c>
      <c r="D4" s="18">
        <v>6996.9110000000001</v>
      </c>
      <c r="E4" s="18">
        <v>6904.1590000000006</v>
      </c>
      <c r="F4" s="18">
        <v>6897.3739999999989</v>
      </c>
      <c r="G4" s="18">
        <v>7016.369999999999</v>
      </c>
      <c r="H4" s="18">
        <v>7377.67</v>
      </c>
      <c r="I4" s="18">
        <v>8189.1489999999994</v>
      </c>
      <c r="J4" s="18">
        <v>9039.9800000000032</v>
      </c>
      <c r="K4" s="18">
        <v>9516.7260000000024</v>
      </c>
      <c r="L4" s="18">
        <v>9828.8799999999974</v>
      </c>
      <c r="M4" s="18">
        <v>10111.454000000002</v>
      </c>
      <c r="N4" s="18">
        <v>10069.621999999998</v>
      </c>
      <c r="O4" s="18">
        <v>9974.9250000000011</v>
      </c>
      <c r="P4" s="18">
        <v>9832.2940000000017</v>
      </c>
      <c r="Q4" s="18">
        <v>9726.5499999999956</v>
      </c>
      <c r="R4" s="18">
        <v>9430.3609999999971</v>
      </c>
      <c r="S4" s="18">
        <v>9192.4729999999981</v>
      </c>
      <c r="T4" s="18">
        <v>9138.0579999999991</v>
      </c>
      <c r="U4" s="18">
        <v>8820.2339999999986</v>
      </c>
      <c r="V4" s="18">
        <v>8799.8009999999958</v>
      </c>
      <c r="W4" s="18">
        <v>8706.7309999999998</v>
      </c>
      <c r="X4" s="18">
        <v>8261.4959999999992</v>
      </c>
      <c r="Y4" s="18">
        <v>7878.1579999999994</v>
      </c>
      <c r="Z4" s="19"/>
      <c r="AA4" s="20">
        <f>SUM(B4:Z4)</f>
        <v>205956.18599999999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401.9</v>
      </c>
      <c r="C7" s="28">
        <v>360.88</v>
      </c>
      <c r="D7" s="28">
        <v>333.81</v>
      </c>
      <c r="E7" s="28">
        <v>302.39999999999998</v>
      </c>
      <c r="F7" s="28">
        <v>315.66000000000003</v>
      </c>
      <c r="G7" s="28">
        <v>350.56</v>
      </c>
      <c r="H7" s="28">
        <v>388.32</v>
      </c>
      <c r="I7" s="28">
        <v>410.04</v>
      </c>
      <c r="J7" s="28">
        <v>409.49</v>
      </c>
      <c r="K7" s="28">
        <v>396.01</v>
      </c>
      <c r="L7" s="28">
        <v>397.74</v>
      </c>
      <c r="M7" s="28">
        <v>395</v>
      </c>
      <c r="N7" s="28">
        <v>400</v>
      </c>
      <c r="O7" s="28">
        <v>400</v>
      </c>
      <c r="P7" s="28">
        <v>400.9</v>
      </c>
      <c r="Q7" s="28">
        <v>437.64</v>
      </c>
      <c r="R7" s="28">
        <v>556.51</v>
      </c>
      <c r="S7" s="28">
        <v>599.62</v>
      </c>
      <c r="T7" s="28">
        <v>634.66999999999996</v>
      </c>
      <c r="U7" s="28">
        <v>651</v>
      </c>
      <c r="V7" s="28">
        <v>650</v>
      </c>
      <c r="W7" s="28">
        <v>650</v>
      </c>
      <c r="X7" s="28">
        <v>527.29</v>
      </c>
      <c r="Y7" s="28">
        <v>496.71</v>
      </c>
      <c r="Z7" s="29"/>
      <c r="AA7" s="30">
        <f>IF(SUM(B7:Z7)&lt;&gt;0,AVERAGEIF(B7:Z7,"&lt;&gt;"""),"")</f>
        <v>452.75625000000008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1321</v>
      </c>
      <c r="C10" s="42">
        <v>1321</v>
      </c>
      <c r="D10" s="42">
        <v>1321</v>
      </c>
      <c r="E10" s="42">
        <v>1321</v>
      </c>
      <c r="F10" s="42">
        <v>1321</v>
      </c>
      <c r="G10" s="42">
        <v>1321</v>
      </c>
      <c r="H10" s="42">
        <v>1401</v>
      </c>
      <c r="I10" s="42">
        <v>1509</v>
      </c>
      <c r="J10" s="42">
        <v>1611</v>
      </c>
      <c r="K10" s="42">
        <v>1611</v>
      </c>
      <c r="L10" s="42">
        <v>1611</v>
      </c>
      <c r="M10" s="42">
        <v>1611</v>
      </c>
      <c r="N10" s="42">
        <v>1611</v>
      </c>
      <c r="O10" s="42">
        <v>1611</v>
      </c>
      <c r="P10" s="42">
        <v>1611</v>
      </c>
      <c r="Q10" s="42">
        <v>1611</v>
      </c>
      <c r="R10" s="42">
        <v>1611</v>
      </c>
      <c r="S10" s="42">
        <v>1611</v>
      </c>
      <c r="T10" s="42">
        <v>1611</v>
      </c>
      <c r="U10" s="42">
        <v>1611</v>
      </c>
      <c r="V10" s="42">
        <v>1611</v>
      </c>
      <c r="W10" s="42">
        <v>1611</v>
      </c>
      <c r="X10" s="42">
        <v>1611</v>
      </c>
      <c r="Y10" s="42">
        <v>1611</v>
      </c>
      <c r="Z10" s="43"/>
      <c r="AA10" s="44">
        <f t="shared" ref="AA10:AA15" si="0">SUM(B10:Z10)</f>
        <v>36612</v>
      </c>
    </row>
    <row r="11" spans="1:27" ht="24.95" customHeight="1" x14ac:dyDescent="0.2">
      <c r="A11" s="45" t="s">
        <v>7</v>
      </c>
      <c r="B11" s="46">
        <v>294</v>
      </c>
      <c r="C11" s="47">
        <v>271</v>
      </c>
      <c r="D11" s="47">
        <v>257</v>
      </c>
      <c r="E11" s="47">
        <v>248</v>
      </c>
      <c r="F11" s="47">
        <v>247</v>
      </c>
      <c r="G11" s="47">
        <v>252</v>
      </c>
      <c r="H11" s="47">
        <v>290</v>
      </c>
      <c r="I11" s="47">
        <v>312</v>
      </c>
      <c r="J11" s="47">
        <v>300</v>
      </c>
      <c r="K11" s="47">
        <v>267</v>
      </c>
      <c r="L11" s="47">
        <v>267</v>
      </c>
      <c r="M11" s="47">
        <v>267</v>
      </c>
      <c r="N11" s="47">
        <v>267</v>
      </c>
      <c r="O11" s="47">
        <v>267</v>
      </c>
      <c r="P11" s="47">
        <v>267</v>
      </c>
      <c r="Q11" s="47">
        <v>300</v>
      </c>
      <c r="R11" s="47">
        <v>312</v>
      </c>
      <c r="S11" s="47">
        <v>300</v>
      </c>
      <c r="T11" s="47">
        <v>312</v>
      </c>
      <c r="U11" s="47">
        <v>322</v>
      </c>
      <c r="V11" s="47">
        <v>331.3</v>
      </c>
      <c r="W11" s="47">
        <v>328</v>
      </c>
      <c r="X11" s="47">
        <v>332</v>
      </c>
      <c r="Y11" s="47">
        <v>306</v>
      </c>
      <c r="Z11" s="48"/>
      <c r="AA11" s="49">
        <f t="shared" si="0"/>
        <v>6916.3</v>
      </c>
    </row>
    <row r="12" spans="1:27" ht="24.95" customHeight="1" x14ac:dyDescent="0.2">
      <c r="A12" s="50" t="s">
        <v>8</v>
      </c>
      <c r="B12" s="51">
        <v>3796.36</v>
      </c>
      <c r="C12" s="52">
        <v>3825.5839999999998</v>
      </c>
      <c r="D12" s="52">
        <v>4090.0720000000001</v>
      </c>
      <c r="E12" s="52">
        <v>4018.9670000000001</v>
      </c>
      <c r="F12" s="52">
        <v>4045</v>
      </c>
      <c r="G12" s="52">
        <v>4054.3890000000001</v>
      </c>
      <c r="H12" s="52">
        <v>3715</v>
      </c>
      <c r="I12" s="52">
        <v>3707.2260000000001</v>
      </c>
      <c r="J12" s="52">
        <v>3689.2129999999997</v>
      </c>
      <c r="K12" s="52">
        <v>3683</v>
      </c>
      <c r="L12" s="52">
        <v>3662</v>
      </c>
      <c r="M12" s="52">
        <v>3627</v>
      </c>
      <c r="N12" s="52">
        <v>3618</v>
      </c>
      <c r="O12" s="52">
        <v>3518</v>
      </c>
      <c r="P12" s="52">
        <v>3517.02</v>
      </c>
      <c r="Q12" s="52">
        <v>3637.8469999999998</v>
      </c>
      <c r="R12" s="52">
        <v>3570.5209999999997</v>
      </c>
      <c r="S12" s="52">
        <v>3635.489</v>
      </c>
      <c r="T12" s="52">
        <v>3665.279</v>
      </c>
      <c r="U12" s="52">
        <v>3632.6459999999997</v>
      </c>
      <c r="V12" s="52">
        <v>3669.623</v>
      </c>
      <c r="W12" s="52">
        <v>3757.623</v>
      </c>
      <c r="X12" s="52">
        <v>3632.8630000000003</v>
      </c>
      <c r="Y12" s="52">
        <v>3777.174</v>
      </c>
      <c r="Z12" s="53"/>
      <c r="AA12" s="54">
        <f t="shared" si="0"/>
        <v>89545.895999999993</v>
      </c>
    </row>
    <row r="13" spans="1:27" ht="24.95" customHeight="1" x14ac:dyDescent="0.2">
      <c r="A13" s="50" t="s">
        <v>9</v>
      </c>
      <c r="B13" s="51">
        <v>236</v>
      </c>
      <c r="C13" s="52">
        <v>236</v>
      </c>
      <c r="D13" s="52">
        <v>76</v>
      </c>
      <c r="E13" s="52">
        <v>76</v>
      </c>
      <c r="F13" s="52">
        <v>156</v>
      </c>
      <c r="G13" s="52">
        <v>186</v>
      </c>
      <c r="H13" s="52">
        <v>426</v>
      </c>
      <c r="I13" s="52">
        <v>506</v>
      </c>
      <c r="J13" s="52">
        <v>506</v>
      </c>
      <c r="K13" s="52">
        <v>364</v>
      </c>
      <c r="L13" s="52">
        <v>215</v>
      </c>
      <c r="M13" s="52">
        <v>227</v>
      </c>
      <c r="N13" s="52">
        <v>227</v>
      </c>
      <c r="O13" s="52">
        <v>205</v>
      </c>
      <c r="P13" s="52">
        <v>205</v>
      </c>
      <c r="Q13" s="52">
        <v>205</v>
      </c>
      <c r="R13" s="52">
        <v>435</v>
      </c>
      <c r="S13" s="52">
        <v>975.62599999999998</v>
      </c>
      <c r="T13" s="52">
        <v>1540</v>
      </c>
      <c r="U13" s="52">
        <v>1317</v>
      </c>
      <c r="V13" s="52">
        <v>1320</v>
      </c>
      <c r="W13" s="52">
        <v>1427</v>
      </c>
      <c r="X13" s="52">
        <v>1076</v>
      </c>
      <c r="Y13" s="52">
        <v>607.10899999999992</v>
      </c>
      <c r="Z13" s="53"/>
      <c r="AA13" s="54">
        <f t="shared" si="0"/>
        <v>12749.735000000001</v>
      </c>
    </row>
    <row r="14" spans="1:27" ht="24.95" customHeight="1" x14ac:dyDescent="0.2">
      <c r="A14" s="55" t="s">
        <v>10</v>
      </c>
      <c r="B14" s="56">
        <v>717.65300000000002</v>
      </c>
      <c r="C14" s="57">
        <v>741.21299999999997</v>
      </c>
      <c r="D14" s="57">
        <v>771.83900000000017</v>
      </c>
      <c r="E14" s="57">
        <v>808.89200000000017</v>
      </c>
      <c r="F14" s="57">
        <v>844.57400000000018</v>
      </c>
      <c r="G14" s="57">
        <v>891.98099999999999</v>
      </c>
      <c r="H14" s="57">
        <v>1116.0699999999997</v>
      </c>
      <c r="I14" s="57">
        <v>1719.8229999999996</v>
      </c>
      <c r="J14" s="57">
        <v>2478.7669999999994</v>
      </c>
      <c r="K14" s="57">
        <v>3118.7260000000006</v>
      </c>
      <c r="L14" s="57">
        <v>3564.58</v>
      </c>
      <c r="M14" s="57">
        <v>3823.4539999999993</v>
      </c>
      <c r="N14" s="57">
        <v>3858.6220000000008</v>
      </c>
      <c r="O14" s="57">
        <v>3783.2249999999995</v>
      </c>
      <c r="P14" s="57">
        <v>3537.3740000000007</v>
      </c>
      <c r="Q14" s="57">
        <v>3113.8030000000003</v>
      </c>
      <c r="R14" s="57">
        <v>2532.8400000000006</v>
      </c>
      <c r="S14" s="57">
        <v>1783.3579999999997</v>
      </c>
      <c r="T14" s="57">
        <v>1040.1789999999999</v>
      </c>
      <c r="U14" s="57">
        <v>683.88799999999992</v>
      </c>
      <c r="V14" s="57">
        <v>555.87800000000004</v>
      </c>
      <c r="W14" s="57">
        <v>492.10800000000006</v>
      </c>
      <c r="X14" s="57">
        <v>460.63300000000015</v>
      </c>
      <c r="Y14" s="57">
        <v>429.87500000000006</v>
      </c>
      <c r="Z14" s="58"/>
      <c r="AA14" s="59">
        <f t="shared" si="0"/>
        <v>42869.354999999996</v>
      </c>
    </row>
    <row r="15" spans="1:27" ht="24.95" customHeight="1" x14ac:dyDescent="0.2">
      <c r="A15" s="55" t="s">
        <v>11</v>
      </c>
      <c r="B15" s="56">
        <v>113</v>
      </c>
      <c r="C15" s="57">
        <v>113</v>
      </c>
      <c r="D15" s="57">
        <v>113</v>
      </c>
      <c r="E15" s="57">
        <v>115</v>
      </c>
      <c r="F15" s="57">
        <v>118</v>
      </c>
      <c r="G15" s="57">
        <v>123</v>
      </c>
      <c r="H15" s="57">
        <v>142</v>
      </c>
      <c r="I15" s="57">
        <v>170</v>
      </c>
      <c r="J15" s="57">
        <v>192</v>
      </c>
      <c r="K15" s="57">
        <v>207</v>
      </c>
      <c r="L15" s="57">
        <v>216</v>
      </c>
      <c r="M15" s="57">
        <v>219</v>
      </c>
      <c r="N15" s="57">
        <v>218</v>
      </c>
      <c r="O15" s="57">
        <v>213</v>
      </c>
      <c r="P15" s="57">
        <v>206</v>
      </c>
      <c r="Q15" s="57">
        <v>195</v>
      </c>
      <c r="R15" s="57">
        <v>180</v>
      </c>
      <c r="S15" s="57">
        <v>160</v>
      </c>
      <c r="T15" s="57">
        <v>133</v>
      </c>
      <c r="U15" s="57">
        <v>118</v>
      </c>
      <c r="V15" s="57">
        <v>113</v>
      </c>
      <c r="W15" s="57">
        <v>110</v>
      </c>
      <c r="X15" s="57">
        <v>109</v>
      </c>
      <c r="Y15" s="57">
        <v>107</v>
      </c>
      <c r="Z15" s="58"/>
      <c r="AA15" s="59">
        <f t="shared" si="0"/>
        <v>3703</v>
      </c>
    </row>
    <row r="16" spans="1:27" ht="30" customHeight="1" thickBot="1" x14ac:dyDescent="0.25">
      <c r="A16" s="60" t="s">
        <v>12</v>
      </c>
      <c r="B16" s="61">
        <f>IF(LEN(B$2)&gt;0,SUM(B10:B15),"")</f>
        <v>6478.0130000000008</v>
      </c>
      <c r="C16" s="62">
        <f t="shared" ref="C16:Z16" si="1">IF(LEN(C$2)&gt;0,SUM(C10:C15),"")</f>
        <v>6507.7969999999996</v>
      </c>
      <c r="D16" s="62">
        <f t="shared" si="1"/>
        <v>6628.9110000000001</v>
      </c>
      <c r="E16" s="62">
        <f t="shared" si="1"/>
        <v>6587.8590000000004</v>
      </c>
      <c r="F16" s="62">
        <f t="shared" si="1"/>
        <v>6731.5740000000005</v>
      </c>
      <c r="G16" s="62">
        <f t="shared" si="1"/>
        <v>6828.37</v>
      </c>
      <c r="H16" s="62">
        <f t="shared" si="1"/>
        <v>7090.07</v>
      </c>
      <c r="I16" s="62">
        <f t="shared" si="1"/>
        <v>7924.049</v>
      </c>
      <c r="J16" s="62">
        <f t="shared" si="1"/>
        <v>8776.98</v>
      </c>
      <c r="K16" s="62">
        <f t="shared" si="1"/>
        <v>9250.7260000000006</v>
      </c>
      <c r="L16" s="62">
        <f t="shared" si="1"/>
        <v>9535.58</v>
      </c>
      <c r="M16" s="62">
        <f t="shared" si="1"/>
        <v>9774.4539999999997</v>
      </c>
      <c r="N16" s="62">
        <f t="shared" si="1"/>
        <v>9799.6220000000012</v>
      </c>
      <c r="O16" s="62">
        <f t="shared" si="1"/>
        <v>9597.2249999999985</v>
      </c>
      <c r="P16" s="62">
        <f t="shared" si="1"/>
        <v>9343.3940000000002</v>
      </c>
      <c r="Q16" s="62">
        <f t="shared" si="1"/>
        <v>9062.65</v>
      </c>
      <c r="R16" s="62">
        <f t="shared" si="1"/>
        <v>8641.3610000000008</v>
      </c>
      <c r="S16" s="62">
        <f t="shared" si="1"/>
        <v>8465.473</v>
      </c>
      <c r="T16" s="62">
        <f t="shared" si="1"/>
        <v>8301.4580000000005</v>
      </c>
      <c r="U16" s="62">
        <f t="shared" si="1"/>
        <v>7684.5339999999997</v>
      </c>
      <c r="V16" s="62">
        <f t="shared" si="1"/>
        <v>7600.8009999999995</v>
      </c>
      <c r="W16" s="62">
        <f t="shared" si="1"/>
        <v>7725.7309999999998</v>
      </c>
      <c r="X16" s="62">
        <f t="shared" si="1"/>
        <v>7221.4960000000001</v>
      </c>
      <c r="Y16" s="62">
        <f t="shared" si="1"/>
        <v>6838.1579999999994</v>
      </c>
      <c r="Z16" s="63" t="str">
        <f t="shared" si="1"/>
        <v/>
      </c>
      <c r="AA16" s="64">
        <f>SUM(AA10:AA15)</f>
        <v>192396.28599999996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1284.9000000000001</v>
      </c>
      <c r="C28" s="72">
        <v>1280.9000000000001</v>
      </c>
      <c r="D28" s="72">
        <v>1134.9000000000001</v>
      </c>
      <c r="E28" s="72">
        <v>1156.9000000000001</v>
      </c>
      <c r="F28" s="72">
        <v>1263.9000000000001</v>
      </c>
      <c r="G28" s="72">
        <v>1339.9</v>
      </c>
      <c r="H28" s="72">
        <v>1755.9</v>
      </c>
      <c r="I28" s="72">
        <v>2261.9</v>
      </c>
      <c r="J28" s="72">
        <v>2731.9</v>
      </c>
      <c r="K28" s="72">
        <v>2974.9</v>
      </c>
      <c r="L28" s="72">
        <v>3108.9</v>
      </c>
      <c r="M28" s="72">
        <v>3281.9</v>
      </c>
      <c r="N28" s="72">
        <v>3328.9</v>
      </c>
      <c r="O28" s="72">
        <v>3264.9</v>
      </c>
      <c r="P28" s="72">
        <v>3112.9</v>
      </c>
      <c r="Q28" s="72">
        <v>2871.9</v>
      </c>
      <c r="R28" s="72">
        <v>2718.9</v>
      </c>
      <c r="S28" s="72">
        <v>2633.9</v>
      </c>
      <c r="T28" s="72">
        <v>2345.9</v>
      </c>
      <c r="U28" s="72">
        <v>2404.9</v>
      </c>
      <c r="V28" s="72">
        <v>2337.1999999999998</v>
      </c>
      <c r="W28" s="72">
        <v>2252.9</v>
      </c>
      <c r="X28" s="72">
        <v>2034.9</v>
      </c>
      <c r="Y28" s="72">
        <v>1505.9</v>
      </c>
      <c r="Z28" s="73"/>
      <c r="AA28" s="74">
        <f>SUM(B28:Z28)</f>
        <v>54389.900000000016</v>
      </c>
    </row>
    <row r="29" spans="1:27" ht="24.95" customHeight="1" x14ac:dyDescent="0.2">
      <c r="A29" s="75" t="s">
        <v>23</v>
      </c>
      <c r="B29" s="76">
        <v>745.01300000000003</v>
      </c>
      <c r="C29" s="77">
        <v>733.79700000000003</v>
      </c>
      <c r="D29" s="77">
        <v>797.91099999999994</v>
      </c>
      <c r="E29" s="77">
        <v>742.85900000000004</v>
      </c>
      <c r="F29" s="77">
        <v>776.57399999999996</v>
      </c>
      <c r="G29" s="77">
        <v>829.37</v>
      </c>
      <c r="H29" s="77">
        <v>887.07</v>
      </c>
      <c r="I29" s="77">
        <v>1098.049</v>
      </c>
      <c r="J29" s="77">
        <v>1433.98</v>
      </c>
      <c r="K29" s="77">
        <v>1669.7260000000001</v>
      </c>
      <c r="L29" s="77">
        <v>1842.58</v>
      </c>
      <c r="M29" s="77">
        <v>1973.454</v>
      </c>
      <c r="N29" s="77">
        <v>1948.6220000000001</v>
      </c>
      <c r="O29" s="77">
        <v>1809.2249999999999</v>
      </c>
      <c r="P29" s="77">
        <v>1709.394</v>
      </c>
      <c r="Q29" s="77">
        <v>1649.65</v>
      </c>
      <c r="R29" s="77">
        <v>1440.3610000000001</v>
      </c>
      <c r="S29" s="77">
        <v>1366.473</v>
      </c>
      <c r="T29" s="77">
        <v>1509.4580000000001</v>
      </c>
      <c r="U29" s="77">
        <v>826.53399999999999</v>
      </c>
      <c r="V29" s="77">
        <v>778.50099999999998</v>
      </c>
      <c r="W29" s="77">
        <v>988.73099999999999</v>
      </c>
      <c r="X29" s="77">
        <v>761.49599999999998</v>
      </c>
      <c r="Y29" s="77">
        <v>896.15800000000002</v>
      </c>
      <c r="Z29" s="78"/>
      <c r="AA29" s="79">
        <f>SUM(B29:Z29)</f>
        <v>29214.985999999997</v>
      </c>
    </row>
    <row r="30" spans="1:27" ht="24.95" customHeight="1" x14ac:dyDescent="0.2">
      <c r="A30" s="82" t="s">
        <v>24</v>
      </c>
      <c r="B30" s="80">
        <v>4612.1000000000004</v>
      </c>
      <c r="C30" s="81">
        <v>4642.1000000000004</v>
      </c>
      <c r="D30" s="81">
        <v>4838.1000000000004</v>
      </c>
      <c r="E30" s="81">
        <v>4840.1000000000004</v>
      </c>
      <c r="F30" s="81">
        <v>4843.1000000000004</v>
      </c>
      <c r="G30" s="81">
        <v>4847.1000000000004</v>
      </c>
      <c r="H30" s="81">
        <v>4675.1000000000004</v>
      </c>
      <c r="I30" s="81">
        <v>4779.1000000000004</v>
      </c>
      <c r="J30" s="81">
        <v>4874.1000000000004</v>
      </c>
      <c r="K30" s="81">
        <v>4872.1000000000004</v>
      </c>
      <c r="L30" s="81">
        <v>4855.1000000000004</v>
      </c>
      <c r="M30" s="81">
        <v>4797.1000000000004</v>
      </c>
      <c r="N30" s="81">
        <v>4792.1000000000004</v>
      </c>
      <c r="O30" s="81">
        <v>4792.1000000000004</v>
      </c>
      <c r="P30" s="81">
        <v>4791.1000000000004</v>
      </c>
      <c r="Q30" s="81">
        <v>4811.1000000000004</v>
      </c>
      <c r="R30" s="81">
        <v>4771.1000000000004</v>
      </c>
      <c r="S30" s="81">
        <v>4761.1000000000004</v>
      </c>
      <c r="T30" s="81">
        <v>4772.1000000000004</v>
      </c>
      <c r="U30" s="81">
        <v>4767.1000000000004</v>
      </c>
      <c r="V30" s="81">
        <v>4801.1000000000004</v>
      </c>
      <c r="W30" s="81">
        <v>4801.1000000000004</v>
      </c>
      <c r="X30" s="81">
        <v>4801.1000000000004</v>
      </c>
      <c r="Y30" s="81">
        <v>4812.1000000000004</v>
      </c>
      <c r="Z30" s="83"/>
      <c r="AA30" s="84">
        <f>SUM(B30:Z30)</f>
        <v>114948.40000000005</v>
      </c>
    </row>
    <row r="31" spans="1:27" ht="30" customHeight="1" thickBot="1" x14ac:dyDescent="0.25">
      <c r="A31" s="60" t="s">
        <v>25</v>
      </c>
      <c r="B31" s="61">
        <f>IF(LEN(B$2)&gt;0,SUM(B28:B30),"")</f>
        <v>6642.0130000000008</v>
      </c>
      <c r="C31" s="62">
        <f t="shared" ref="C31:Z31" si="4">IF(LEN(C$2)&gt;0,SUM(C28:C30),"")</f>
        <v>6656.7970000000005</v>
      </c>
      <c r="D31" s="62">
        <f t="shared" si="4"/>
        <v>6770.9110000000001</v>
      </c>
      <c r="E31" s="62">
        <f t="shared" si="4"/>
        <v>6739.8590000000004</v>
      </c>
      <c r="F31" s="62">
        <f t="shared" si="4"/>
        <v>6883.5740000000005</v>
      </c>
      <c r="G31" s="62">
        <f t="shared" si="4"/>
        <v>7016.3700000000008</v>
      </c>
      <c r="H31" s="62">
        <f t="shared" si="4"/>
        <v>7318.0700000000006</v>
      </c>
      <c r="I31" s="62">
        <f t="shared" si="4"/>
        <v>8139.0490000000009</v>
      </c>
      <c r="J31" s="62">
        <f t="shared" si="4"/>
        <v>9039.98</v>
      </c>
      <c r="K31" s="62">
        <f t="shared" si="4"/>
        <v>9516.7260000000006</v>
      </c>
      <c r="L31" s="62">
        <f t="shared" si="4"/>
        <v>9806.58</v>
      </c>
      <c r="M31" s="62">
        <f t="shared" si="4"/>
        <v>10052.454000000002</v>
      </c>
      <c r="N31" s="62">
        <f t="shared" si="4"/>
        <v>10069.621999999999</v>
      </c>
      <c r="O31" s="62">
        <f t="shared" si="4"/>
        <v>9866.2250000000004</v>
      </c>
      <c r="P31" s="62">
        <f t="shared" si="4"/>
        <v>9613.3940000000002</v>
      </c>
      <c r="Q31" s="62">
        <f t="shared" si="4"/>
        <v>9332.6500000000015</v>
      </c>
      <c r="R31" s="62">
        <f t="shared" si="4"/>
        <v>8930.3610000000008</v>
      </c>
      <c r="S31" s="62">
        <f t="shared" si="4"/>
        <v>8761.473</v>
      </c>
      <c r="T31" s="62">
        <f t="shared" si="4"/>
        <v>8627.4580000000005</v>
      </c>
      <c r="U31" s="62">
        <f t="shared" si="4"/>
        <v>7998.5340000000006</v>
      </c>
      <c r="V31" s="62">
        <f t="shared" si="4"/>
        <v>7916.8010000000004</v>
      </c>
      <c r="W31" s="62">
        <f t="shared" si="4"/>
        <v>8042.7310000000007</v>
      </c>
      <c r="X31" s="62">
        <f t="shared" si="4"/>
        <v>7597.496000000001</v>
      </c>
      <c r="Y31" s="62">
        <f t="shared" si="4"/>
        <v>7214.1580000000004</v>
      </c>
      <c r="Z31" s="63" t="str">
        <f t="shared" si="4"/>
        <v/>
      </c>
      <c r="AA31" s="64">
        <f>SUM(AA28:AA30)</f>
        <v>198553.28600000008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109</v>
      </c>
      <c r="C35" s="99">
        <v>94</v>
      </c>
      <c r="D35" s="99">
        <v>87</v>
      </c>
      <c r="E35" s="99">
        <v>97</v>
      </c>
      <c r="F35" s="99">
        <v>97</v>
      </c>
      <c r="G35" s="99">
        <v>133</v>
      </c>
      <c r="H35" s="99">
        <v>173</v>
      </c>
      <c r="I35" s="99">
        <v>160</v>
      </c>
      <c r="J35" s="99">
        <v>208</v>
      </c>
      <c r="K35" s="99">
        <v>211</v>
      </c>
      <c r="L35" s="99">
        <v>216</v>
      </c>
      <c r="M35" s="99">
        <v>223</v>
      </c>
      <c r="N35" s="99">
        <v>215</v>
      </c>
      <c r="O35" s="99">
        <v>214</v>
      </c>
      <c r="P35" s="99">
        <v>215</v>
      </c>
      <c r="Q35" s="99">
        <v>215</v>
      </c>
      <c r="R35" s="99">
        <v>234</v>
      </c>
      <c r="S35" s="99">
        <v>241</v>
      </c>
      <c r="T35" s="99">
        <v>271</v>
      </c>
      <c r="U35" s="99">
        <v>259</v>
      </c>
      <c r="V35" s="99">
        <v>261</v>
      </c>
      <c r="W35" s="99">
        <v>262</v>
      </c>
      <c r="X35" s="99">
        <v>321</v>
      </c>
      <c r="Y35" s="99">
        <v>321</v>
      </c>
      <c r="Z35" s="100"/>
      <c r="AA35" s="79">
        <f t="shared" si="5"/>
        <v>4837</v>
      </c>
    </row>
    <row r="36" spans="1:27" ht="24.95" customHeight="1" x14ac:dyDescent="0.2">
      <c r="A36" s="97" t="s">
        <v>29</v>
      </c>
      <c r="B36" s="98">
        <v>41.9</v>
      </c>
      <c r="C36" s="99">
        <v>558.5</v>
      </c>
      <c r="D36" s="99">
        <v>231</v>
      </c>
      <c r="E36" s="99">
        <v>169.3</v>
      </c>
      <c r="F36" s="99">
        <v>18.8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27.3</v>
      </c>
      <c r="M36" s="99">
        <v>64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515.6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5026.3999999999996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357.6</v>
      </c>
      <c r="C38" s="99"/>
      <c r="D38" s="99"/>
      <c r="E38" s="99"/>
      <c r="F38" s="99"/>
      <c r="G38" s="99"/>
      <c r="H38" s="99">
        <v>59.6</v>
      </c>
      <c r="I38" s="99">
        <v>50.1</v>
      </c>
      <c r="J38" s="99"/>
      <c r="K38" s="99"/>
      <c r="L38" s="99"/>
      <c r="M38" s="99"/>
      <c r="N38" s="99"/>
      <c r="O38" s="99">
        <v>108.7</v>
      </c>
      <c r="P38" s="99">
        <v>218.9</v>
      </c>
      <c r="Q38" s="99">
        <v>393.9</v>
      </c>
      <c r="R38" s="99">
        <v>500</v>
      </c>
      <c r="S38" s="99">
        <v>431</v>
      </c>
      <c r="T38" s="99"/>
      <c r="U38" s="99">
        <v>157.69999999999999</v>
      </c>
      <c r="V38" s="99">
        <v>219</v>
      </c>
      <c r="W38" s="99"/>
      <c r="X38" s="99"/>
      <c r="Y38" s="99"/>
      <c r="Z38" s="100"/>
      <c r="AA38" s="79">
        <f t="shared" si="5"/>
        <v>2496.5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558.5</v>
      </c>
      <c r="C39" s="88">
        <f t="shared" si="6"/>
        <v>702.5</v>
      </c>
      <c r="D39" s="88">
        <f t="shared" si="6"/>
        <v>368</v>
      </c>
      <c r="E39" s="88">
        <f t="shared" si="6"/>
        <v>316.3</v>
      </c>
      <c r="F39" s="88">
        <f t="shared" si="6"/>
        <v>165.8</v>
      </c>
      <c r="G39" s="88">
        <f t="shared" si="6"/>
        <v>188</v>
      </c>
      <c r="H39" s="88">
        <f t="shared" si="6"/>
        <v>287.60000000000002</v>
      </c>
      <c r="I39" s="88">
        <f t="shared" si="6"/>
        <v>265.10000000000002</v>
      </c>
      <c r="J39" s="88">
        <f t="shared" si="6"/>
        <v>263</v>
      </c>
      <c r="K39" s="88">
        <f t="shared" si="6"/>
        <v>266</v>
      </c>
      <c r="L39" s="88">
        <f t="shared" si="6"/>
        <v>293.3</v>
      </c>
      <c r="M39" s="88">
        <f t="shared" si="6"/>
        <v>337</v>
      </c>
      <c r="N39" s="88">
        <f t="shared" si="6"/>
        <v>270</v>
      </c>
      <c r="O39" s="88">
        <f t="shared" si="6"/>
        <v>377.7</v>
      </c>
      <c r="P39" s="88">
        <f t="shared" si="6"/>
        <v>488.9</v>
      </c>
      <c r="Q39" s="88">
        <f t="shared" si="6"/>
        <v>663.9</v>
      </c>
      <c r="R39" s="88">
        <f t="shared" si="6"/>
        <v>789</v>
      </c>
      <c r="S39" s="88">
        <f t="shared" si="6"/>
        <v>727</v>
      </c>
      <c r="T39" s="88">
        <f t="shared" si="6"/>
        <v>836.6</v>
      </c>
      <c r="U39" s="88">
        <f t="shared" si="6"/>
        <v>1135.7</v>
      </c>
      <c r="V39" s="88">
        <f t="shared" si="6"/>
        <v>1199</v>
      </c>
      <c r="W39" s="88">
        <f t="shared" si="6"/>
        <v>981</v>
      </c>
      <c r="X39" s="88">
        <f t="shared" si="6"/>
        <v>1040</v>
      </c>
      <c r="Y39" s="88">
        <f t="shared" si="6"/>
        <v>1040</v>
      </c>
      <c r="Z39" s="89" t="str">
        <f t="shared" si="6"/>
        <v/>
      </c>
      <c r="AA39" s="90">
        <f t="shared" si="5"/>
        <v>13559.9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36.9</v>
      </c>
      <c r="C44" s="99">
        <v>553.5</v>
      </c>
      <c r="D44" s="99">
        <v>226</v>
      </c>
      <c r="E44" s="99">
        <v>164.3</v>
      </c>
      <c r="F44" s="99">
        <v>13.8</v>
      </c>
      <c r="G44" s="99"/>
      <c r="H44" s="99"/>
      <c r="I44" s="99"/>
      <c r="J44" s="99"/>
      <c r="K44" s="99"/>
      <c r="L44" s="99">
        <v>22.3</v>
      </c>
      <c r="M44" s="99">
        <v>59</v>
      </c>
      <c r="N44" s="99"/>
      <c r="O44" s="99"/>
      <c r="P44" s="99"/>
      <c r="Q44" s="99"/>
      <c r="R44" s="99"/>
      <c r="S44" s="99"/>
      <c r="T44" s="99">
        <v>510.6</v>
      </c>
      <c r="U44" s="99">
        <v>664</v>
      </c>
      <c r="V44" s="99">
        <v>664</v>
      </c>
      <c r="W44" s="99">
        <v>664</v>
      </c>
      <c r="X44" s="99">
        <v>664</v>
      </c>
      <c r="Y44" s="99">
        <v>664</v>
      </c>
      <c r="Z44" s="100"/>
      <c r="AA44" s="79">
        <f t="shared" si="7"/>
        <v>4906.3999999999996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357.6</v>
      </c>
      <c r="C46" s="99"/>
      <c r="D46" s="99"/>
      <c r="E46" s="99"/>
      <c r="F46" s="99"/>
      <c r="G46" s="99"/>
      <c r="H46" s="99">
        <v>59.6</v>
      </c>
      <c r="I46" s="99">
        <v>50.1</v>
      </c>
      <c r="J46" s="99"/>
      <c r="K46" s="99"/>
      <c r="L46" s="99"/>
      <c r="M46" s="99"/>
      <c r="N46" s="99"/>
      <c r="O46" s="99">
        <v>108.7</v>
      </c>
      <c r="P46" s="99">
        <v>218.9</v>
      </c>
      <c r="Q46" s="99">
        <v>393.9</v>
      </c>
      <c r="R46" s="99">
        <v>500</v>
      </c>
      <c r="S46" s="99">
        <v>431</v>
      </c>
      <c r="T46" s="99"/>
      <c r="U46" s="99">
        <v>157.69999999999999</v>
      </c>
      <c r="V46" s="99">
        <v>219</v>
      </c>
      <c r="W46" s="99"/>
      <c r="X46" s="99"/>
      <c r="Y46" s="99"/>
      <c r="Z46" s="100"/>
      <c r="AA46" s="79">
        <f t="shared" si="7"/>
        <v>2496.5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394.5</v>
      </c>
      <c r="C48" s="88">
        <f t="shared" ref="C48:Z48" si="8">IF(LEN(C$2)&gt;0,SUM(C42:C47),"")</f>
        <v>553.5</v>
      </c>
      <c r="D48" s="88">
        <f t="shared" si="8"/>
        <v>226</v>
      </c>
      <c r="E48" s="88">
        <f t="shared" si="8"/>
        <v>164.3</v>
      </c>
      <c r="F48" s="88">
        <f t="shared" si="8"/>
        <v>13.8</v>
      </c>
      <c r="G48" s="88">
        <f t="shared" si="8"/>
        <v>0</v>
      </c>
      <c r="H48" s="88">
        <f t="shared" si="8"/>
        <v>59.6</v>
      </c>
      <c r="I48" s="88">
        <f t="shared" si="8"/>
        <v>50.1</v>
      </c>
      <c r="J48" s="88">
        <f t="shared" si="8"/>
        <v>0</v>
      </c>
      <c r="K48" s="88">
        <f t="shared" si="8"/>
        <v>0</v>
      </c>
      <c r="L48" s="88">
        <f t="shared" si="8"/>
        <v>22.3</v>
      </c>
      <c r="M48" s="88">
        <f t="shared" si="8"/>
        <v>59</v>
      </c>
      <c r="N48" s="88">
        <f t="shared" si="8"/>
        <v>0</v>
      </c>
      <c r="O48" s="88">
        <f t="shared" si="8"/>
        <v>108.7</v>
      </c>
      <c r="P48" s="88">
        <f t="shared" si="8"/>
        <v>218.9</v>
      </c>
      <c r="Q48" s="88">
        <f t="shared" si="8"/>
        <v>393.9</v>
      </c>
      <c r="R48" s="88">
        <f t="shared" si="8"/>
        <v>500</v>
      </c>
      <c r="S48" s="88">
        <f t="shared" si="8"/>
        <v>431</v>
      </c>
      <c r="T48" s="88">
        <f t="shared" si="8"/>
        <v>510.6</v>
      </c>
      <c r="U48" s="88">
        <f t="shared" si="8"/>
        <v>821.7</v>
      </c>
      <c r="V48" s="88">
        <f t="shared" si="8"/>
        <v>883</v>
      </c>
      <c r="W48" s="88">
        <f t="shared" si="8"/>
        <v>664</v>
      </c>
      <c r="X48" s="88">
        <f t="shared" si="8"/>
        <v>664</v>
      </c>
      <c r="Y48" s="88">
        <f t="shared" si="8"/>
        <v>664</v>
      </c>
      <c r="Z48" s="89" t="str">
        <f t="shared" si="8"/>
        <v/>
      </c>
      <c r="AA48" s="90">
        <f t="shared" si="7"/>
        <v>7402.9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7036.5130000000008</v>
      </c>
      <c r="C51" s="88">
        <f t="shared" si="10"/>
        <v>7210.2969999999996</v>
      </c>
      <c r="D51" s="88">
        <f t="shared" si="10"/>
        <v>6996.9110000000001</v>
      </c>
      <c r="E51" s="88">
        <f t="shared" si="10"/>
        <v>6904.1590000000006</v>
      </c>
      <c r="F51" s="88">
        <f t="shared" si="10"/>
        <v>6897.3740000000007</v>
      </c>
      <c r="G51" s="88">
        <f t="shared" si="10"/>
        <v>7016.37</v>
      </c>
      <c r="H51" s="88">
        <f t="shared" si="10"/>
        <v>7377.67</v>
      </c>
      <c r="I51" s="88">
        <f t="shared" si="10"/>
        <v>8189.1490000000003</v>
      </c>
      <c r="J51" s="88">
        <f t="shared" si="10"/>
        <v>9039.98</v>
      </c>
      <c r="K51" s="88">
        <f t="shared" si="10"/>
        <v>9516.7260000000006</v>
      </c>
      <c r="L51" s="88">
        <f t="shared" si="10"/>
        <v>9828.8799999999992</v>
      </c>
      <c r="M51" s="88">
        <f t="shared" si="10"/>
        <v>10111.454</v>
      </c>
      <c r="N51" s="88">
        <f t="shared" si="10"/>
        <v>10069.622000000001</v>
      </c>
      <c r="O51" s="88">
        <f t="shared" si="10"/>
        <v>9974.9249999999993</v>
      </c>
      <c r="P51" s="88">
        <f t="shared" si="10"/>
        <v>9832.2939999999999</v>
      </c>
      <c r="Q51" s="88">
        <f t="shared" si="10"/>
        <v>9726.5499999999993</v>
      </c>
      <c r="R51" s="88">
        <f t="shared" si="10"/>
        <v>9430.3610000000008</v>
      </c>
      <c r="S51" s="88">
        <f t="shared" si="10"/>
        <v>9192.473</v>
      </c>
      <c r="T51" s="88">
        <f t="shared" si="10"/>
        <v>9138.0580000000009</v>
      </c>
      <c r="U51" s="88">
        <f t="shared" si="10"/>
        <v>8820.2340000000004</v>
      </c>
      <c r="V51" s="88">
        <f t="shared" si="10"/>
        <v>8799.8009999999995</v>
      </c>
      <c r="W51" s="88">
        <f t="shared" si="10"/>
        <v>8706.7309999999998</v>
      </c>
      <c r="X51" s="88">
        <f t="shared" si="10"/>
        <v>8261.4959999999992</v>
      </c>
      <c r="Y51" s="88">
        <f t="shared" si="10"/>
        <v>7878.1579999999994</v>
      </c>
      <c r="Z51" s="89" t="str">
        <f t="shared" si="10"/>
        <v/>
      </c>
      <c r="AA51" s="105">
        <f>SUM(B51:Z51)</f>
        <v>205956.18599999999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7036.5470000000014</v>
      </c>
      <c r="C4" s="18">
        <v>7210.2520000000004</v>
      </c>
      <c r="D4" s="18">
        <v>6996.8960000000015</v>
      </c>
      <c r="E4" s="18">
        <v>6904.1730000000007</v>
      </c>
      <c r="F4" s="18">
        <v>6897.38</v>
      </c>
      <c r="G4" s="18">
        <v>7016.3690000000006</v>
      </c>
      <c r="H4" s="18">
        <v>7377.7099999999991</v>
      </c>
      <c r="I4" s="18">
        <v>8189.1419999999989</v>
      </c>
      <c r="J4" s="18">
        <v>9039.9839999999986</v>
      </c>
      <c r="K4" s="18">
        <v>9516.7200000000012</v>
      </c>
      <c r="L4" s="18">
        <v>9828.9159999999974</v>
      </c>
      <c r="M4" s="18">
        <v>10111.477000000001</v>
      </c>
      <c r="N4" s="18">
        <v>10069.659</v>
      </c>
      <c r="O4" s="18">
        <v>9974.9170000000031</v>
      </c>
      <c r="P4" s="18">
        <v>9832.3109999999997</v>
      </c>
      <c r="Q4" s="18">
        <v>9726.5179999999982</v>
      </c>
      <c r="R4" s="18">
        <v>9430.3190000000013</v>
      </c>
      <c r="S4" s="18">
        <v>9192.5019999999986</v>
      </c>
      <c r="T4" s="18">
        <v>9138.0079999999998</v>
      </c>
      <c r="U4" s="18">
        <v>8820.247000000003</v>
      </c>
      <c r="V4" s="18">
        <v>8799.8339999999989</v>
      </c>
      <c r="W4" s="18">
        <v>8706.7310000000034</v>
      </c>
      <c r="X4" s="18">
        <v>8261.5249999999996</v>
      </c>
      <c r="Y4" s="18">
        <v>7878.1259999999984</v>
      </c>
      <c r="Z4" s="19"/>
      <c r="AA4" s="20">
        <f>SUM(B4:Z4)</f>
        <v>205956.26299999998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401.9</v>
      </c>
      <c r="C7" s="28">
        <v>360.88</v>
      </c>
      <c r="D7" s="28">
        <v>333.81</v>
      </c>
      <c r="E7" s="28">
        <v>302.39999999999998</v>
      </c>
      <c r="F7" s="28">
        <v>315.66000000000003</v>
      </c>
      <c r="G7" s="28">
        <v>350.56</v>
      </c>
      <c r="H7" s="28">
        <v>388.32</v>
      </c>
      <c r="I7" s="28">
        <v>410.04</v>
      </c>
      <c r="J7" s="28">
        <v>409.49</v>
      </c>
      <c r="K7" s="28">
        <v>396.01</v>
      </c>
      <c r="L7" s="28">
        <v>397.74</v>
      </c>
      <c r="M7" s="28">
        <v>395</v>
      </c>
      <c r="N7" s="28">
        <v>400</v>
      </c>
      <c r="O7" s="28">
        <v>400</v>
      </c>
      <c r="P7" s="28">
        <v>400.9</v>
      </c>
      <c r="Q7" s="28">
        <v>437.64</v>
      </c>
      <c r="R7" s="28">
        <v>556.51</v>
      </c>
      <c r="S7" s="28">
        <v>599.62</v>
      </c>
      <c r="T7" s="28">
        <v>634.66999999999996</v>
      </c>
      <c r="U7" s="28">
        <v>651</v>
      </c>
      <c r="V7" s="28">
        <v>650</v>
      </c>
      <c r="W7" s="28">
        <v>650</v>
      </c>
      <c r="X7" s="28">
        <v>527.29</v>
      </c>
      <c r="Y7" s="28">
        <v>496.71</v>
      </c>
      <c r="Z7" s="29"/>
      <c r="AA7" s="30">
        <f>IF(SUM(B7:Z7)&lt;&gt;0,AVERAGEIF(B7:Z7,"&lt;&gt;"""),"")</f>
        <v>452.75625000000008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825.34299999999996</v>
      </c>
      <c r="C19" s="72">
        <v>832.36900000000003</v>
      </c>
      <c r="D19" s="72">
        <v>832.32399999999996</v>
      </c>
      <c r="E19" s="72">
        <v>833.32500000000005</v>
      </c>
      <c r="F19" s="72">
        <v>834.35</v>
      </c>
      <c r="G19" s="72">
        <v>835.37699999999995</v>
      </c>
      <c r="H19" s="72">
        <v>853.399</v>
      </c>
      <c r="I19" s="72">
        <v>891.43499999999995</v>
      </c>
      <c r="J19" s="72">
        <v>900.423</v>
      </c>
      <c r="K19" s="72">
        <v>892.452</v>
      </c>
      <c r="L19" s="72">
        <v>887.43700000000001</v>
      </c>
      <c r="M19" s="72">
        <v>853.41399999999999</v>
      </c>
      <c r="N19" s="72">
        <v>826.39699999999993</v>
      </c>
      <c r="O19" s="72">
        <v>797.39599999999996</v>
      </c>
      <c r="P19" s="72">
        <v>773.32500000000005</v>
      </c>
      <c r="Q19" s="72">
        <v>786.28099999999995</v>
      </c>
      <c r="R19" s="72">
        <v>735.31100000000004</v>
      </c>
      <c r="S19" s="72">
        <v>732.33799999999997</v>
      </c>
      <c r="T19" s="72">
        <v>745.36</v>
      </c>
      <c r="U19" s="72">
        <v>763.33100000000002</v>
      </c>
      <c r="V19" s="72">
        <v>767.33699999999999</v>
      </c>
      <c r="W19" s="72">
        <v>743.34100000000001</v>
      </c>
      <c r="X19" s="72">
        <v>892.35500000000002</v>
      </c>
      <c r="Y19" s="72">
        <v>918.35599999999999</v>
      </c>
      <c r="Z19" s="73"/>
      <c r="AA19" s="74">
        <f t="shared" ref="AA19:AA24" si="2">SUM(B19:Z19)</f>
        <v>19752.776000000002</v>
      </c>
    </row>
    <row r="20" spans="1:27" ht="24.95" customHeight="1" x14ac:dyDescent="0.2">
      <c r="A20" s="75" t="s">
        <v>15</v>
      </c>
      <c r="B20" s="76">
        <v>1199.327</v>
      </c>
      <c r="C20" s="77">
        <v>1172.3970000000002</v>
      </c>
      <c r="D20" s="77">
        <v>1143.0670000000002</v>
      </c>
      <c r="E20" s="77">
        <v>1148.7659999999998</v>
      </c>
      <c r="F20" s="77">
        <v>1188.6879999999999</v>
      </c>
      <c r="G20" s="77">
        <v>1276.9150000000002</v>
      </c>
      <c r="H20" s="77">
        <v>1415.085</v>
      </c>
      <c r="I20" s="77">
        <v>1588.7079999999999</v>
      </c>
      <c r="J20" s="77">
        <v>1697.4450000000004</v>
      </c>
      <c r="K20" s="77">
        <v>1770.4720000000002</v>
      </c>
      <c r="L20" s="77">
        <v>1781.857</v>
      </c>
      <c r="M20" s="77">
        <v>1847.0089999999998</v>
      </c>
      <c r="N20" s="77">
        <v>1846.403</v>
      </c>
      <c r="O20" s="77">
        <v>1855.3810000000001</v>
      </c>
      <c r="P20" s="77">
        <v>1801.404</v>
      </c>
      <c r="Q20" s="77">
        <v>1767.6219999999998</v>
      </c>
      <c r="R20" s="77">
        <v>1672.444</v>
      </c>
      <c r="S20" s="77">
        <v>1569.346</v>
      </c>
      <c r="T20" s="77">
        <v>1495.184</v>
      </c>
      <c r="U20" s="77">
        <v>1402.5500000000002</v>
      </c>
      <c r="V20" s="77">
        <v>1315.097</v>
      </c>
      <c r="W20" s="77">
        <v>1256.7549999999999</v>
      </c>
      <c r="X20" s="77">
        <v>1242.5519999999999</v>
      </c>
      <c r="Y20" s="77">
        <v>1206.2869999999998</v>
      </c>
      <c r="Z20" s="78"/>
      <c r="AA20" s="79">
        <f t="shared" si="2"/>
        <v>35660.760999999999</v>
      </c>
    </row>
    <row r="21" spans="1:27" ht="24.95" customHeight="1" x14ac:dyDescent="0.2">
      <c r="A21" s="75" t="s">
        <v>16</v>
      </c>
      <c r="B21" s="80">
        <v>4039.3769999999995</v>
      </c>
      <c r="C21" s="81">
        <v>3744.4859999999999</v>
      </c>
      <c r="D21" s="81">
        <v>3510.5050000000006</v>
      </c>
      <c r="E21" s="81">
        <v>3408.0819999999999</v>
      </c>
      <c r="F21" s="81">
        <v>3354.3420000000006</v>
      </c>
      <c r="G21" s="81">
        <v>3283.0770000000002</v>
      </c>
      <c r="H21" s="81">
        <v>3498.326</v>
      </c>
      <c r="I21" s="81">
        <v>4032.1989999999996</v>
      </c>
      <c r="J21" s="81">
        <v>4582.7160000000013</v>
      </c>
      <c r="K21" s="81">
        <v>4978.9959999999992</v>
      </c>
      <c r="L21" s="81">
        <v>5261.9219999999996</v>
      </c>
      <c r="M21" s="81">
        <v>5562.3539999999994</v>
      </c>
      <c r="N21" s="81">
        <v>5792.5590000000011</v>
      </c>
      <c r="O21" s="81">
        <v>5809.8399999999992</v>
      </c>
      <c r="P21" s="81">
        <v>5704.8820000000014</v>
      </c>
      <c r="Q21" s="81">
        <v>5571.7150000000001</v>
      </c>
      <c r="R21" s="81">
        <v>5479.6639999999989</v>
      </c>
      <c r="S21" s="81">
        <v>5453.9179999999997</v>
      </c>
      <c r="T21" s="81">
        <v>5407.2640000000001</v>
      </c>
      <c r="U21" s="81">
        <v>5388.8659999999991</v>
      </c>
      <c r="V21" s="81">
        <v>5468.9</v>
      </c>
      <c r="W21" s="81">
        <v>5242.5349999999999</v>
      </c>
      <c r="X21" s="81">
        <v>4858.7179999999998</v>
      </c>
      <c r="Y21" s="81">
        <v>4453.3829999999998</v>
      </c>
      <c r="Z21" s="78"/>
      <c r="AA21" s="79">
        <f t="shared" si="2"/>
        <v>113888.62599999999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173.5</v>
      </c>
      <c r="C23" s="77">
        <v>180</v>
      </c>
      <c r="D23" s="77">
        <v>190</v>
      </c>
      <c r="E23" s="77">
        <v>194</v>
      </c>
      <c r="F23" s="77">
        <v>193</v>
      </c>
      <c r="G23" s="77">
        <v>202</v>
      </c>
      <c r="H23" s="77">
        <v>199</v>
      </c>
      <c r="I23" s="77">
        <v>187</v>
      </c>
      <c r="J23" s="77">
        <v>184</v>
      </c>
      <c r="K23" s="77">
        <v>189.5</v>
      </c>
      <c r="L23" s="77">
        <v>182</v>
      </c>
      <c r="M23" s="77">
        <v>182</v>
      </c>
      <c r="N23" s="77">
        <v>196.5</v>
      </c>
      <c r="O23" s="77">
        <v>195</v>
      </c>
      <c r="P23" s="77">
        <v>190.5</v>
      </c>
      <c r="Q23" s="77">
        <v>178.5</v>
      </c>
      <c r="R23" s="77">
        <v>184</v>
      </c>
      <c r="S23" s="77">
        <v>195.5</v>
      </c>
      <c r="T23" s="77">
        <v>196</v>
      </c>
      <c r="U23" s="77">
        <v>182.5</v>
      </c>
      <c r="V23" s="77">
        <v>179.5</v>
      </c>
      <c r="W23" s="77">
        <v>174.5</v>
      </c>
      <c r="X23" s="77">
        <v>175.5</v>
      </c>
      <c r="Y23" s="77">
        <v>157.5</v>
      </c>
      <c r="Z23" s="77"/>
      <c r="AA23" s="79">
        <f t="shared" si="2"/>
        <v>4461.5</v>
      </c>
    </row>
    <row r="24" spans="1:27" ht="24.95" customHeight="1" x14ac:dyDescent="0.2">
      <c r="A24" s="85" t="s">
        <v>19</v>
      </c>
      <c r="B24" s="77">
        <v>407.00000000000006</v>
      </c>
      <c r="C24" s="77">
        <v>384</v>
      </c>
      <c r="D24" s="77">
        <v>370</v>
      </c>
      <c r="E24" s="77">
        <v>363</v>
      </c>
      <c r="F24" s="77">
        <v>365</v>
      </c>
      <c r="G24" s="77">
        <v>375.00000000000006</v>
      </c>
      <c r="H24" s="77">
        <v>431.99999999999994</v>
      </c>
      <c r="I24" s="77">
        <v>504.00000000000006</v>
      </c>
      <c r="J24" s="77">
        <v>553</v>
      </c>
      <c r="K24" s="77">
        <v>579</v>
      </c>
      <c r="L24" s="77">
        <v>594.99999999999989</v>
      </c>
      <c r="M24" s="77">
        <v>609.99999999999989</v>
      </c>
      <c r="N24" s="77">
        <v>612</v>
      </c>
      <c r="O24" s="77">
        <v>600</v>
      </c>
      <c r="P24" s="77">
        <v>580</v>
      </c>
      <c r="Q24" s="77">
        <v>570</v>
      </c>
      <c r="R24" s="77">
        <v>565</v>
      </c>
      <c r="S24" s="77">
        <v>556.99999999999989</v>
      </c>
      <c r="T24" s="77">
        <v>553</v>
      </c>
      <c r="U24" s="77">
        <v>547.99999999999989</v>
      </c>
      <c r="V24" s="77">
        <v>544</v>
      </c>
      <c r="W24" s="77">
        <v>504.00000000000006</v>
      </c>
      <c r="X24" s="77">
        <v>465.99999999999994</v>
      </c>
      <c r="Y24" s="77">
        <v>413</v>
      </c>
      <c r="Z24" s="77"/>
      <c r="AA24" s="79">
        <f t="shared" si="2"/>
        <v>12049</v>
      </c>
    </row>
    <row r="25" spans="1:27" ht="30" customHeight="1" thickBot="1" x14ac:dyDescent="0.25">
      <c r="A25" s="86" t="s">
        <v>20</v>
      </c>
      <c r="B25" s="87">
        <f t="shared" ref="B25:AA25" si="3">SUM(B19:B24)</f>
        <v>6644.5469999999996</v>
      </c>
      <c r="C25" s="88">
        <f t="shared" si="3"/>
        <v>6313.2520000000004</v>
      </c>
      <c r="D25" s="88">
        <f t="shared" si="3"/>
        <v>6045.8960000000006</v>
      </c>
      <c r="E25" s="88">
        <f t="shared" si="3"/>
        <v>5947.1729999999998</v>
      </c>
      <c r="F25" s="88">
        <f t="shared" si="3"/>
        <v>5935.380000000001</v>
      </c>
      <c r="G25" s="88">
        <f t="shared" si="3"/>
        <v>5972.3690000000006</v>
      </c>
      <c r="H25" s="88">
        <f t="shared" si="3"/>
        <v>6397.8099999999995</v>
      </c>
      <c r="I25" s="88">
        <f t="shared" si="3"/>
        <v>7203.3419999999996</v>
      </c>
      <c r="J25" s="88">
        <f t="shared" si="3"/>
        <v>7917.5840000000017</v>
      </c>
      <c r="K25" s="88">
        <f t="shared" si="3"/>
        <v>8410.4199999999983</v>
      </c>
      <c r="L25" s="88">
        <f t="shared" si="3"/>
        <v>8708.2159999999985</v>
      </c>
      <c r="M25" s="88">
        <f t="shared" si="3"/>
        <v>9054.7769999999982</v>
      </c>
      <c r="N25" s="88">
        <f t="shared" si="3"/>
        <v>9273.8590000000004</v>
      </c>
      <c r="O25" s="88">
        <f t="shared" si="3"/>
        <v>9257.6169999999984</v>
      </c>
      <c r="P25" s="88">
        <f t="shared" si="3"/>
        <v>9050.1110000000008</v>
      </c>
      <c r="Q25" s="88">
        <f t="shared" si="3"/>
        <v>8874.1180000000004</v>
      </c>
      <c r="R25" s="88">
        <f t="shared" si="3"/>
        <v>8636.4189999999981</v>
      </c>
      <c r="S25" s="88">
        <f t="shared" si="3"/>
        <v>8508.101999999999</v>
      </c>
      <c r="T25" s="88">
        <f t="shared" si="3"/>
        <v>8396.8080000000009</v>
      </c>
      <c r="U25" s="88">
        <f t="shared" si="3"/>
        <v>8285.2469999999994</v>
      </c>
      <c r="V25" s="88">
        <f t="shared" si="3"/>
        <v>8274.8339999999989</v>
      </c>
      <c r="W25" s="88">
        <f t="shared" si="3"/>
        <v>7921.1309999999994</v>
      </c>
      <c r="X25" s="88">
        <f t="shared" si="3"/>
        <v>7635.125</v>
      </c>
      <c r="Y25" s="88">
        <f t="shared" si="3"/>
        <v>7148.5259999999998</v>
      </c>
      <c r="Z25" s="89">
        <f t="shared" si="3"/>
        <v>0</v>
      </c>
      <c r="AA25" s="90">
        <f t="shared" si="3"/>
        <v>185812.663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678.5</v>
      </c>
      <c r="C28" s="72">
        <v>662</v>
      </c>
      <c r="D28" s="72">
        <v>663</v>
      </c>
      <c r="E28" s="72">
        <v>670</v>
      </c>
      <c r="F28" s="72">
        <v>671</v>
      </c>
      <c r="G28" s="72">
        <v>690</v>
      </c>
      <c r="H28" s="72">
        <v>758</v>
      </c>
      <c r="I28" s="72">
        <v>828</v>
      </c>
      <c r="J28" s="72">
        <v>874</v>
      </c>
      <c r="K28" s="72">
        <v>905.5</v>
      </c>
      <c r="L28" s="72">
        <v>914</v>
      </c>
      <c r="M28" s="72">
        <v>935</v>
      </c>
      <c r="N28" s="72">
        <v>951.5</v>
      </c>
      <c r="O28" s="72">
        <v>938</v>
      </c>
      <c r="P28" s="72">
        <v>913.5</v>
      </c>
      <c r="Q28" s="72">
        <v>871.5</v>
      </c>
      <c r="R28" s="72">
        <v>867</v>
      </c>
      <c r="S28" s="72">
        <v>870.5</v>
      </c>
      <c r="T28" s="72">
        <v>853</v>
      </c>
      <c r="U28" s="72">
        <v>834.5</v>
      </c>
      <c r="V28" s="72">
        <v>827.5</v>
      </c>
      <c r="W28" s="72">
        <v>782.5</v>
      </c>
      <c r="X28" s="72">
        <v>745.5</v>
      </c>
      <c r="Y28" s="72">
        <v>668.5</v>
      </c>
      <c r="Z28" s="73"/>
      <c r="AA28" s="74">
        <f>SUM(B28:Z28)</f>
        <v>19372.5</v>
      </c>
    </row>
    <row r="29" spans="1:27" ht="24.95" customHeight="1" x14ac:dyDescent="0.2">
      <c r="A29" s="75" t="s">
        <v>23</v>
      </c>
      <c r="B29" s="76">
        <v>6358.0469999999996</v>
      </c>
      <c r="C29" s="77">
        <v>6048.2520000000004</v>
      </c>
      <c r="D29" s="77">
        <v>5833.8959999999997</v>
      </c>
      <c r="E29" s="77">
        <v>5734.1729999999998</v>
      </c>
      <c r="F29" s="77">
        <v>5726.38</v>
      </c>
      <c r="G29" s="77">
        <v>5733.3689999999997</v>
      </c>
      <c r="H29" s="77">
        <v>6114.81</v>
      </c>
      <c r="I29" s="77">
        <v>6882.3419999999996</v>
      </c>
      <c r="J29" s="77">
        <v>7693.5839999999998</v>
      </c>
      <c r="K29" s="77">
        <v>8193.92</v>
      </c>
      <c r="L29" s="77">
        <v>8488.2160000000003</v>
      </c>
      <c r="M29" s="77">
        <v>8828.777</v>
      </c>
      <c r="N29" s="77">
        <v>9020.3590000000004</v>
      </c>
      <c r="O29" s="77">
        <v>9016.6170000000002</v>
      </c>
      <c r="P29" s="77">
        <v>8832.6110000000008</v>
      </c>
      <c r="Q29" s="77">
        <v>8633.6180000000004</v>
      </c>
      <c r="R29" s="77">
        <v>8417.4189999999999</v>
      </c>
      <c r="S29" s="77">
        <v>8252.6020000000008</v>
      </c>
      <c r="T29" s="77">
        <v>8048.808</v>
      </c>
      <c r="U29" s="77">
        <v>7985.7470000000003</v>
      </c>
      <c r="V29" s="77">
        <v>7972.3339999999998</v>
      </c>
      <c r="W29" s="77">
        <v>7630.6310000000003</v>
      </c>
      <c r="X29" s="77">
        <v>7249.625</v>
      </c>
      <c r="Y29" s="77">
        <v>6797.0259999999998</v>
      </c>
      <c r="Z29" s="78"/>
      <c r="AA29" s="79">
        <f>SUM(B29:Z29)</f>
        <v>179493.163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7036.5469999999996</v>
      </c>
      <c r="C31" s="62">
        <f t="shared" si="4"/>
        <v>6710.2520000000004</v>
      </c>
      <c r="D31" s="62">
        <f t="shared" si="4"/>
        <v>6496.8959999999997</v>
      </c>
      <c r="E31" s="62">
        <f t="shared" si="4"/>
        <v>6404.1729999999998</v>
      </c>
      <c r="F31" s="62">
        <f t="shared" si="4"/>
        <v>6397.38</v>
      </c>
      <c r="G31" s="62">
        <f t="shared" si="4"/>
        <v>6423.3689999999997</v>
      </c>
      <c r="H31" s="62">
        <f t="shared" si="4"/>
        <v>6872.81</v>
      </c>
      <c r="I31" s="62">
        <f t="shared" si="4"/>
        <v>7710.3419999999996</v>
      </c>
      <c r="J31" s="62">
        <f t="shared" si="4"/>
        <v>8567.5839999999989</v>
      </c>
      <c r="K31" s="62">
        <f t="shared" si="4"/>
        <v>9099.42</v>
      </c>
      <c r="L31" s="62">
        <f t="shared" si="4"/>
        <v>9402.2160000000003</v>
      </c>
      <c r="M31" s="62">
        <f t="shared" si="4"/>
        <v>9763.777</v>
      </c>
      <c r="N31" s="62">
        <f t="shared" si="4"/>
        <v>9971.8590000000004</v>
      </c>
      <c r="O31" s="62">
        <f t="shared" si="4"/>
        <v>9954.6170000000002</v>
      </c>
      <c r="P31" s="62">
        <f t="shared" si="4"/>
        <v>9746.1110000000008</v>
      </c>
      <c r="Q31" s="62">
        <f t="shared" si="4"/>
        <v>9505.1180000000004</v>
      </c>
      <c r="R31" s="62">
        <f t="shared" si="4"/>
        <v>9284.4189999999999</v>
      </c>
      <c r="S31" s="62">
        <f t="shared" si="4"/>
        <v>9123.1020000000008</v>
      </c>
      <c r="T31" s="62">
        <f t="shared" si="4"/>
        <v>8901.8080000000009</v>
      </c>
      <c r="U31" s="62">
        <f t="shared" si="4"/>
        <v>8820.2469999999994</v>
      </c>
      <c r="V31" s="62">
        <f t="shared" si="4"/>
        <v>8799.8339999999989</v>
      </c>
      <c r="W31" s="62">
        <f t="shared" si="4"/>
        <v>8413.1310000000012</v>
      </c>
      <c r="X31" s="62">
        <f t="shared" si="4"/>
        <v>7995.125</v>
      </c>
      <c r="Y31" s="62">
        <f t="shared" si="4"/>
        <v>7465.5259999999998</v>
      </c>
      <c r="Z31" s="63">
        <f t="shared" si="4"/>
        <v>0</v>
      </c>
      <c r="AA31" s="64">
        <f t="shared" si="4"/>
        <v>198865.663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282</v>
      </c>
      <c r="C34" s="95">
        <v>289</v>
      </c>
      <c r="D34" s="95">
        <v>286</v>
      </c>
      <c r="E34" s="95">
        <v>286</v>
      </c>
      <c r="F34" s="95">
        <v>287</v>
      </c>
      <c r="G34" s="95">
        <v>307</v>
      </c>
      <c r="H34" s="95">
        <v>286</v>
      </c>
      <c r="I34" s="95">
        <v>271</v>
      </c>
      <c r="J34" s="95">
        <v>366</v>
      </c>
      <c r="K34" s="95">
        <v>388</v>
      </c>
      <c r="L34" s="95">
        <v>389</v>
      </c>
      <c r="M34" s="95">
        <v>394</v>
      </c>
      <c r="N34" s="95">
        <v>389</v>
      </c>
      <c r="O34" s="95">
        <v>388</v>
      </c>
      <c r="P34" s="95">
        <v>387</v>
      </c>
      <c r="Q34" s="95">
        <v>331</v>
      </c>
      <c r="R34" s="95">
        <v>335</v>
      </c>
      <c r="S34" s="95">
        <v>311</v>
      </c>
      <c r="T34" s="95">
        <v>296</v>
      </c>
      <c r="U34" s="95">
        <v>288</v>
      </c>
      <c r="V34" s="95">
        <v>288</v>
      </c>
      <c r="W34" s="95">
        <v>260</v>
      </c>
      <c r="X34" s="95">
        <v>159</v>
      </c>
      <c r="Y34" s="95">
        <v>150</v>
      </c>
      <c r="Z34" s="96"/>
      <c r="AA34" s="74">
        <f t="shared" ref="AA34:AA39" si="5">SUM(B34:Z34)</f>
        <v>7413</v>
      </c>
    </row>
    <row r="35" spans="1:27" ht="24.95" customHeight="1" x14ac:dyDescent="0.2">
      <c r="A35" s="97" t="s">
        <v>41</v>
      </c>
      <c r="B35" s="98">
        <v>110</v>
      </c>
      <c r="C35" s="99">
        <v>108</v>
      </c>
      <c r="D35" s="99">
        <v>165</v>
      </c>
      <c r="E35" s="99">
        <v>171</v>
      </c>
      <c r="F35" s="99">
        <v>175</v>
      </c>
      <c r="G35" s="99">
        <v>144</v>
      </c>
      <c r="H35" s="99">
        <v>189</v>
      </c>
      <c r="I35" s="99">
        <v>236</v>
      </c>
      <c r="J35" s="99">
        <v>284</v>
      </c>
      <c r="K35" s="99">
        <v>301</v>
      </c>
      <c r="L35" s="99">
        <v>305</v>
      </c>
      <c r="M35" s="99">
        <v>315</v>
      </c>
      <c r="N35" s="99">
        <v>309</v>
      </c>
      <c r="O35" s="99">
        <v>309</v>
      </c>
      <c r="P35" s="99">
        <v>309</v>
      </c>
      <c r="Q35" s="99">
        <v>300</v>
      </c>
      <c r="R35" s="99">
        <v>313</v>
      </c>
      <c r="S35" s="99">
        <v>304</v>
      </c>
      <c r="T35" s="99">
        <v>209</v>
      </c>
      <c r="U35" s="99">
        <v>247</v>
      </c>
      <c r="V35" s="99">
        <v>237</v>
      </c>
      <c r="W35" s="99">
        <v>232</v>
      </c>
      <c r="X35" s="99">
        <v>201</v>
      </c>
      <c r="Y35" s="99">
        <v>167</v>
      </c>
      <c r="Z35" s="100"/>
      <c r="AA35" s="79">
        <f t="shared" si="5"/>
        <v>5640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93</v>
      </c>
      <c r="H36" s="99">
        <v>504.9</v>
      </c>
      <c r="I36" s="99">
        <v>478.8</v>
      </c>
      <c r="J36" s="99">
        <v>365.1</v>
      </c>
      <c r="K36" s="99">
        <v>104.6</v>
      </c>
      <c r="L36" s="99"/>
      <c r="M36" s="99"/>
      <c r="N36" s="99">
        <v>6.8</v>
      </c>
      <c r="O36" s="99">
        <v>20.3</v>
      </c>
      <c r="P36" s="99">
        <v>86.2</v>
      </c>
      <c r="Q36" s="99">
        <v>221.4</v>
      </c>
      <c r="R36" s="99">
        <v>145.9</v>
      </c>
      <c r="S36" s="99">
        <v>69.400000000000006</v>
      </c>
      <c r="T36" s="99"/>
      <c r="U36" s="99"/>
      <c r="V36" s="99"/>
      <c r="W36" s="99"/>
      <c r="X36" s="99"/>
      <c r="Y36" s="99"/>
      <c r="Z36" s="100"/>
      <c r="AA36" s="79">
        <f t="shared" si="5"/>
        <v>2096.4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107.3</v>
      </c>
      <c r="K38" s="99">
        <v>312.7</v>
      </c>
      <c r="L38" s="99">
        <v>426.7</v>
      </c>
      <c r="M38" s="99">
        <v>347.7</v>
      </c>
      <c r="N38" s="99">
        <v>91</v>
      </c>
      <c r="O38" s="99"/>
      <c r="P38" s="99"/>
      <c r="Q38" s="99"/>
      <c r="R38" s="99"/>
      <c r="S38" s="99"/>
      <c r="T38" s="99">
        <v>236.2</v>
      </c>
      <c r="U38" s="99"/>
      <c r="V38" s="99"/>
      <c r="W38" s="99">
        <v>293.60000000000002</v>
      </c>
      <c r="X38" s="99">
        <v>266.39999999999998</v>
      </c>
      <c r="Y38" s="99">
        <v>412.6</v>
      </c>
      <c r="Z38" s="100"/>
      <c r="AA38" s="79">
        <f t="shared" si="5"/>
        <v>4994.2</v>
      </c>
    </row>
    <row r="39" spans="1:27" ht="30" customHeight="1" thickBot="1" x14ac:dyDescent="0.25">
      <c r="A39" s="86" t="s">
        <v>45</v>
      </c>
      <c r="B39" s="87">
        <f t="shared" ref="B39:Z39" si="6">SUM(B34:B38)</f>
        <v>392</v>
      </c>
      <c r="C39" s="88">
        <f t="shared" si="6"/>
        <v>897</v>
      </c>
      <c r="D39" s="88">
        <f t="shared" si="6"/>
        <v>951</v>
      </c>
      <c r="E39" s="88">
        <f t="shared" si="6"/>
        <v>957</v>
      </c>
      <c r="F39" s="88">
        <f t="shared" si="6"/>
        <v>962</v>
      </c>
      <c r="G39" s="88">
        <f t="shared" si="6"/>
        <v>1044</v>
      </c>
      <c r="H39" s="88">
        <f t="shared" si="6"/>
        <v>979.9</v>
      </c>
      <c r="I39" s="88">
        <f t="shared" si="6"/>
        <v>985.8</v>
      </c>
      <c r="J39" s="88">
        <f t="shared" si="6"/>
        <v>1122.4000000000001</v>
      </c>
      <c r="K39" s="88">
        <f t="shared" si="6"/>
        <v>1106.3</v>
      </c>
      <c r="L39" s="88">
        <f t="shared" si="6"/>
        <v>1120.7</v>
      </c>
      <c r="M39" s="88">
        <f t="shared" si="6"/>
        <v>1056.7</v>
      </c>
      <c r="N39" s="88">
        <f t="shared" si="6"/>
        <v>795.8</v>
      </c>
      <c r="O39" s="88">
        <f t="shared" si="6"/>
        <v>717.3</v>
      </c>
      <c r="P39" s="88">
        <f t="shared" si="6"/>
        <v>782.2</v>
      </c>
      <c r="Q39" s="88">
        <f t="shared" si="6"/>
        <v>852.4</v>
      </c>
      <c r="R39" s="88">
        <f t="shared" si="6"/>
        <v>793.9</v>
      </c>
      <c r="S39" s="88">
        <f t="shared" si="6"/>
        <v>684.4</v>
      </c>
      <c r="T39" s="88">
        <f t="shared" si="6"/>
        <v>741.2</v>
      </c>
      <c r="U39" s="88">
        <f t="shared" si="6"/>
        <v>535</v>
      </c>
      <c r="V39" s="88">
        <f t="shared" si="6"/>
        <v>525</v>
      </c>
      <c r="W39" s="88">
        <f t="shared" si="6"/>
        <v>785.6</v>
      </c>
      <c r="X39" s="88">
        <f t="shared" si="6"/>
        <v>626.4</v>
      </c>
      <c r="Y39" s="88">
        <f t="shared" si="6"/>
        <v>729.6</v>
      </c>
      <c r="Z39" s="89">
        <f t="shared" si="6"/>
        <v>0</v>
      </c>
      <c r="AA39" s="90">
        <f t="shared" si="5"/>
        <v>20143.599999999999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93</v>
      </c>
      <c r="H44" s="99">
        <v>504.9</v>
      </c>
      <c r="I44" s="99">
        <v>478.8</v>
      </c>
      <c r="J44" s="99">
        <v>365.1</v>
      </c>
      <c r="K44" s="99">
        <v>104.6</v>
      </c>
      <c r="L44" s="99"/>
      <c r="M44" s="99"/>
      <c r="N44" s="99">
        <v>6.8</v>
      </c>
      <c r="O44" s="99">
        <v>20.3</v>
      </c>
      <c r="P44" s="99">
        <v>86.2</v>
      </c>
      <c r="Q44" s="99">
        <v>221.4</v>
      </c>
      <c r="R44" s="99">
        <v>145.9</v>
      </c>
      <c r="S44" s="99">
        <v>69.400000000000006</v>
      </c>
      <c r="T44" s="99"/>
      <c r="U44" s="99"/>
      <c r="V44" s="99"/>
      <c r="W44" s="99"/>
      <c r="X44" s="99"/>
      <c r="Y44" s="99"/>
      <c r="Z44" s="100"/>
      <c r="AA44" s="79">
        <f t="shared" si="7"/>
        <v>2096.4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107.3</v>
      </c>
      <c r="K46" s="99">
        <v>312.7</v>
      </c>
      <c r="L46" s="99">
        <v>426.7</v>
      </c>
      <c r="M46" s="99">
        <v>347.7</v>
      </c>
      <c r="N46" s="99">
        <v>91</v>
      </c>
      <c r="O46" s="99"/>
      <c r="P46" s="99"/>
      <c r="Q46" s="99"/>
      <c r="R46" s="99"/>
      <c r="S46" s="99"/>
      <c r="T46" s="99">
        <v>236.2</v>
      </c>
      <c r="U46" s="99"/>
      <c r="V46" s="99"/>
      <c r="W46" s="99">
        <v>293.60000000000002</v>
      </c>
      <c r="X46" s="99">
        <v>266.39999999999998</v>
      </c>
      <c r="Y46" s="99">
        <v>412.6</v>
      </c>
      <c r="Z46" s="100"/>
      <c r="AA46" s="79">
        <f t="shared" si="7"/>
        <v>4994.2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22</v>
      </c>
      <c r="J47" s="99">
        <v>61</v>
      </c>
      <c r="K47" s="99">
        <v>105</v>
      </c>
      <c r="L47" s="99">
        <v>112</v>
      </c>
      <c r="M47" s="99">
        <v>124</v>
      </c>
      <c r="N47" s="99">
        <v>127</v>
      </c>
      <c r="O47" s="99">
        <v>120</v>
      </c>
      <c r="P47" s="99">
        <v>107</v>
      </c>
      <c r="Q47" s="99">
        <v>75</v>
      </c>
      <c r="R47" s="99">
        <v>73</v>
      </c>
      <c r="S47" s="99">
        <v>97</v>
      </c>
      <c r="T47" s="99">
        <v>108</v>
      </c>
      <c r="U47" s="99">
        <v>108</v>
      </c>
      <c r="V47" s="99">
        <v>99.7</v>
      </c>
      <c r="W47" s="99">
        <v>66</v>
      </c>
      <c r="X47" s="99">
        <v>25</v>
      </c>
      <c r="Y47" s="99"/>
      <c r="Z47" s="100"/>
      <c r="AA47" s="79">
        <f t="shared" si="7"/>
        <v>1429.7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593</v>
      </c>
      <c r="H48" s="88">
        <f t="shared" si="8"/>
        <v>504.9</v>
      </c>
      <c r="I48" s="88">
        <f t="shared" si="8"/>
        <v>500.8</v>
      </c>
      <c r="J48" s="88">
        <f t="shared" si="8"/>
        <v>533.40000000000009</v>
      </c>
      <c r="K48" s="88">
        <f t="shared" si="8"/>
        <v>522.29999999999995</v>
      </c>
      <c r="L48" s="88">
        <f t="shared" si="8"/>
        <v>538.70000000000005</v>
      </c>
      <c r="M48" s="88">
        <f t="shared" si="8"/>
        <v>471.7</v>
      </c>
      <c r="N48" s="88">
        <f t="shared" si="8"/>
        <v>224.8</v>
      </c>
      <c r="O48" s="88">
        <f t="shared" si="8"/>
        <v>140.30000000000001</v>
      </c>
      <c r="P48" s="88">
        <f t="shared" si="8"/>
        <v>193.2</v>
      </c>
      <c r="Q48" s="88">
        <f t="shared" si="8"/>
        <v>296.39999999999998</v>
      </c>
      <c r="R48" s="88">
        <f t="shared" si="8"/>
        <v>218.9</v>
      </c>
      <c r="S48" s="88">
        <f t="shared" si="8"/>
        <v>166.4</v>
      </c>
      <c r="T48" s="88">
        <f t="shared" si="8"/>
        <v>344.2</v>
      </c>
      <c r="U48" s="88">
        <f t="shared" si="8"/>
        <v>108</v>
      </c>
      <c r="V48" s="88">
        <f t="shared" si="8"/>
        <v>99.7</v>
      </c>
      <c r="W48" s="88">
        <f t="shared" si="8"/>
        <v>359.6</v>
      </c>
      <c r="X48" s="88">
        <f t="shared" si="8"/>
        <v>291.39999999999998</v>
      </c>
      <c r="Y48" s="88">
        <f t="shared" si="8"/>
        <v>412.6</v>
      </c>
      <c r="Z48" s="89">
        <f t="shared" si="8"/>
        <v>0</v>
      </c>
      <c r="AA48" s="90">
        <f t="shared" si="7"/>
        <v>8520.2999999999993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7036.5469999999996</v>
      </c>
      <c r="C51" s="88">
        <f t="shared" si="10"/>
        <v>7210.2520000000004</v>
      </c>
      <c r="D51" s="88">
        <f t="shared" si="10"/>
        <v>6996.8960000000006</v>
      </c>
      <c r="E51" s="88">
        <f t="shared" si="10"/>
        <v>6904.1729999999998</v>
      </c>
      <c r="F51" s="88">
        <f t="shared" si="10"/>
        <v>6897.380000000001</v>
      </c>
      <c r="G51" s="88">
        <f t="shared" si="10"/>
        <v>7016.3690000000006</v>
      </c>
      <c r="H51" s="88">
        <f t="shared" si="10"/>
        <v>7377.7099999999991</v>
      </c>
      <c r="I51" s="88">
        <f t="shared" si="10"/>
        <v>8189.1419999999998</v>
      </c>
      <c r="J51" s="88">
        <f t="shared" si="10"/>
        <v>9039.9840000000022</v>
      </c>
      <c r="K51" s="88">
        <f t="shared" si="10"/>
        <v>9516.7199999999975</v>
      </c>
      <c r="L51" s="88">
        <f t="shared" si="10"/>
        <v>9828.9159999999993</v>
      </c>
      <c r="M51" s="88">
        <f t="shared" si="10"/>
        <v>10111.476999999999</v>
      </c>
      <c r="N51" s="88">
        <f t="shared" si="10"/>
        <v>10069.659</v>
      </c>
      <c r="O51" s="88">
        <f t="shared" si="10"/>
        <v>9974.9169999999976</v>
      </c>
      <c r="P51" s="88">
        <f t="shared" si="10"/>
        <v>9832.3110000000015</v>
      </c>
      <c r="Q51" s="88">
        <f t="shared" si="10"/>
        <v>9726.518</v>
      </c>
      <c r="R51" s="88">
        <f t="shared" si="10"/>
        <v>9430.3189999999977</v>
      </c>
      <c r="S51" s="88">
        <f t="shared" si="10"/>
        <v>9192.5019999999986</v>
      </c>
      <c r="T51" s="88">
        <f t="shared" si="10"/>
        <v>9138.0080000000016</v>
      </c>
      <c r="U51" s="88">
        <f t="shared" si="10"/>
        <v>8820.2469999999994</v>
      </c>
      <c r="V51" s="88">
        <f t="shared" si="10"/>
        <v>8799.8339999999989</v>
      </c>
      <c r="W51" s="88">
        <f t="shared" si="10"/>
        <v>8706.7309999999998</v>
      </c>
      <c r="X51" s="88">
        <f t="shared" si="10"/>
        <v>8261.5249999999996</v>
      </c>
      <c r="Y51" s="88">
        <f t="shared" si="10"/>
        <v>7878.1260000000002</v>
      </c>
      <c r="Z51" s="89">
        <f t="shared" si="10"/>
        <v>0</v>
      </c>
      <c r="AA51" s="105">
        <f>SUM(B51:Z51)</f>
        <v>205956.26299999998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-394.5</v>
      </c>
      <c r="C4" s="18">
        <v>-53.5</v>
      </c>
      <c r="D4" s="18">
        <v>274</v>
      </c>
      <c r="E4" s="18">
        <v>335.7</v>
      </c>
      <c r="F4" s="18">
        <v>486.2</v>
      </c>
      <c r="G4" s="18">
        <v>593</v>
      </c>
      <c r="H4" s="18">
        <v>445.29999999999995</v>
      </c>
      <c r="I4" s="18">
        <v>428.7</v>
      </c>
      <c r="J4" s="18">
        <v>472.40000000000003</v>
      </c>
      <c r="K4" s="18">
        <v>417.29999999999995</v>
      </c>
      <c r="L4" s="18">
        <v>404.4</v>
      </c>
      <c r="M4" s="18">
        <v>288.7</v>
      </c>
      <c r="N4" s="18">
        <v>97.8</v>
      </c>
      <c r="O4" s="18">
        <v>-88.4</v>
      </c>
      <c r="P4" s="18">
        <v>-132.69999999999999</v>
      </c>
      <c r="Q4" s="18">
        <v>-172.49999999999997</v>
      </c>
      <c r="R4" s="18">
        <v>-354.1</v>
      </c>
      <c r="S4" s="18">
        <v>-361.6</v>
      </c>
      <c r="T4" s="18">
        <v>-274.40000000000003</v>
      </c>
      <c r="U4" s="18">
        <v>-821.7</v>
      </c>
      <c r="V4" s="18">
        <v>-883</v>
      </c>
      <c r="W4" s="18">
        <v>-370.4</v>
      </c>
      <c r="X4" s="18">
        <v>-397.6</v>
      </c>
      <c r="Y4" s="18">
        <v>-251.39999999999998</v>
      </c>
      <c r="Z4" s="19"/>
      <c r="AA4" s="112">
        <f>SUM(B4:Z4)</f>
        <v>-312.29999999999939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401.9</v>
      </c>
      <c r="C7" s="118">
        <v>360.88</v>
      </c>
      <c r="D7" s="118">
        <v>333.81</v>
      </c>
      <c r="E7" s="118">
        <v>302.39999999999998</v>
      </c>
      <c r="F7" s="118">
        <v>315.66000000000003</v>
      </c>
      <c r="G7" s="118">
        <v>350.56</v>
      </c>
      <c r="H7" s="118">
        <v>388.32</v>
      </c>
      <c r="I7" s="118">
        <v>410.04</v>
      </c>
      <c r="J7" s="118">
        <v>409.49</v>
      </c>
      <c r="K7" s="118">
        <v>396.01</v>
      </c>
      <c r="L7" s="118">
        <v>397.74</v>
      </c>
      <c r="M7" s="118">
        <v>395</v>
      </c>
      <c r="N7" s="118">
        <v>400</v>
      </c>
      <c r="O7" s="118">
        <v>400</v>
      </c>
      <c r="P7" s="118">
        <v>400.9</v>
      </c>
      <c r="Q7" s="118">
        <v>437.64</v>
      </c>
      <c r="R7" s="118">
        <v>556.51</v>
      </c>
      <c r="S7" s="118">
        <v>599.62</v>
      </c>
      <c r="T7" s="118">
        <v>634.66999999999996</v>
      </c>
      <c r="U7" s="118">
        <v>651</v>
      </c>
      <c r="V7" s="118">
        <v>650</v>
      </c>
      <c r="W7" s="118">
        <v>650</v>
      </c>
      <c r="X7" s="118">
        <v>527.29</v>
      </c>
      <c r="Y7" s="118">
        <v>496.71</v>
      </c>
      <c r="Z7" s="119"/>
      <c r="AA7" s="120">
        <f>IF(SUM(B7:Z7)&lt;&gt;0,AVERAGEIF(B7:Z7,"&lt;&gt;"""),"")</f>
        <v>452.75625000000008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36.9</v>
      </c>
      <c r="C13" s="130">
        <v>553.5</v>
      </c>
      <c r="D13" s="130">
        <v>226</v>
      </c>
      <c r="E13" s="130">
        <v>164.3</v>
      </c>
      <c r="F13" s="130">
        <v>13.8</v>
      </c>
      <c r="G13" s="130"/>
      <c r="H13" s="130"/>
      <c r="I13" s="130"/>
      <c r="J13" s="130"/>
      <c r="K13" s="130"/>
      <c r="L13" s="130">
        <v>22.3</v>
      </c>
      <c r="M13" s="130">
        <v>59</v>
      </c>
      <c r="N13" s="130"/>
      <c r="O13" s="130"/>
      <c r="P13" s="130"/>
      <c r="Q13" s="130"/>
      <c r="R13" s="130"/>
      <c r="S13" s="130"/>
      <c r="T13" s="130">
        <v>510.6</v>
      </c>
      <c r="U13" s="130">
        <v>664</v>
      </c>
      <c r="V13" s="130">
        <v>664</v>
      </c>
      <c r="W13" s="130">
        <v>664</v>
      </c>
      <c r="X13" s="130">
        <v>664</v>
      </c>
      <c r="Y13" s="131">
        <v>664</v>
      </c>
      <c r="Z13" s="132"/>
      <c r="AA13" s="133">
        <f t="shared" si="0"/>
        <v>4906.3999999999996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357.6</v>
      </c>
      <c r="C15" s="134"/>
      <c r="D15" s="134"/>
      <c r="E15" s="134"/>
      <c r="F15" s="134"/>
      <c r="G15" s="134"/>
      <c r="H15" s="134">
        <v>59.6</v>
      </c>
      <c r="I15" s="134">
        <v>50.1</v>
      </c>
      <c r="J15" s="134"/>
      <c r="K15" s="134"/>
      <c r="L15" s="134"/>
      <c r="M15" s="134"/>
      <c r="N15" s="134"/>
      <c r="O15" s="134">
        <v>108.7</v>
      </c>
      <c r="P15" s="134">
        <v>218.9</v>
      </c>
      <c r="Q15" s="134">
        <v>393.9</v>
      </c>
      <c r="R15" s="134">
        <v>500</v>
      </c>
      <c r="S15" s="134">
        <v>431</v>
      </c>
      <c r="T15" s="134"/>
      <c r="U15" s="134">
        <v>157.69999999999999</v>
      </c>
      <c r="V15" s="134">
        <v>219</v>
      </c>
      <c r="W15" s="134"/>
      <c r="X15" s="134"/>
      <c r="Y15" s="134"/>
      <c r="Z15" s="132"/>
      <c r="AA15" s="133">
        <f t="shared" si="0"/>
        <v>2496.5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394.5</v>
      </c>
      <c r="C16" s="136">
        <f t="shared" si="1"/>
        <v>553.5</v>
      </c>
      <c r="D16" s="136">
        <f t="shared" si="1"/>
        <v>226</v>
      </c>
      <c r="E16" s="136">
        <f t="shared" si="1"/>
        <v>164.3</v>
      </c>
      <c r="F16" s="136">
        <f t="shared" si="1"/>
        <v>13.8</v>
      </c>
      <c r="G16" s="136">
        <f t="shared" si="1"/>
        <v>0</v>
      </c>
      <c r="H16" s="136">
        <f t="shared" si="1"/>
        <v>59.6</v>
      </c>
      <c r="I16" s="136">
        <f t="shared" si="1"/>
        <v>50.1</v>
      </c>
      <c r="J16" s="136">
        <f t="shared" si="1"/>
        <v>0</v>
      </c>
      <c r="K16" s="136">
        <f t="shared" si="1"/>
        <v>0</v>
      </c>
      <c r="L16" s="136">
        <f t="shared" si="1"/>
        <v>22.3</v>
      </c>
      <c r="M16" s="136">
        <f t="shared" si="1"/>
        <v>59</v>
      </c>
      <c r="N16" s="136">
        <f t="shared" si="1"/>
        <v>0</v>
      </c>
      <c r="O16" s="136">
        <f t="shared" si="1"/>
        <v>108.7</v>
      </c>
      <c r="P16" s="136">
        <f t="shared" si="1"/>
        <v>218.9</v>
      </c>
      <c r="Q16" s="136">
        <f t="shared" si="1"/>
        <v>393.9</v>
      </c>
      <c r="R16" s="136">
        <f t="shared" si="1"/>
        <v>500</v>
      </c>
      <c r="S16" s="136">
        <f t="shared" si="1"/>
        <v>431</v>
      </c>
      <c r="T16" s="136">
        <f t="shared" si="1"/>
        <v>510.6</v>
      </c>
      <c r="U16" s="136">
        <f t="shared" si="1"/>
        <v>821.7</v>
      </c>
      <c r="V16" s="136">
        <f t="shared" si="1"/>
        <v>883</v>
      </c>
      <c r="W16" s="136">
        <f t="shared" si="1"/>
        <v>664</v>
      </c>
      <c r="X16" s="136">
        <f t="shared" si="1"/>
        <v>664</v>
      </c>
      <c r="Y16" s="136">
        <f t="shared" si="1"/>
        <v>664</v>
      </c>
      <c r="Z16" s="137" t="str">
        <f t="shared" si="1"/>
        <v/>
      </c>
      <c r="AA16" s="90">
        <f t="shared" si="0"/>
        <v>7402.9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93</v>
      </c>
      <c r="H21" s="130">
        <v>504.9</v>
      </c>
      <c r="I21" s="130">
        <v>478.8</v>
      </c>
      <c r="J21" s="130">
        <v>365.1</v>
      </c>
      <c r="K21" s="130">
        <v>104.6</v>
      </c>
      <c r="L21" s="130"/>
      <c r="M21" s="130"/>
      <c r="N21" s="130">
        <v>6.8</v>
      </c>
      <c r="O21" s="130">
        <v>20.3</v>
      </c>
      <c r="P21" s="130">
        <v>86.2</v>
      </c>
      <c r="Q21" s="130">
        <v>221.4</v>
      </c>
      <c r="R21" s="130">
        <v>145.9</v>
      </c>
      <c r="S21" s="130">
        <v>69.400000000000006</v>
      </c>
      <c r="T21" s="130"/>
      <c r="U21" s="130"/>
      <c r="V21" s="130"/>
      <c r="W21" s="130"/>
      <c r="X21" s="130"/>
      <c r="Y21" s="131"/>
      <c r="Z21" s="132"/>
      <c r="AA21" s="133">
        <f t="shared" si="2"/>
        <v>2096.4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/>
      <c r="I23" s="134"/>
      <c r="J23" s="134">
        <v>107.3</v>
      </c>
      <c r="K23" s="134">
        <v>312.7</v>
      </c>
      <c r="L23" s="134">
        <v>426.7</v>
      </c>
      <c r="M23" s="134">
        <v>347.7</v>
      </c>
      <c r="N23" s="134">
        <v>91</v>
      </c>
      <c r="O23" s="134"/>
      <c r="P23" s="134"/>
      <c r="Q23" s="134"/>
      <c r="R23" s="134"/>
      <c r="S23" s="134"/>
      <c r="T23" s="134">
        <v>236.2</v>
      </c>
      <c r="U23" s="134"/>
      <c r="V23" s="134"/>
      <c r="W23" s="134">
        <v>293.60000000000002</v>
      </c>
      <c r="X23" s="134">
        <v>266.39999999999998</v>
      </c>
      <c r="Y23" s="134">
        <v>412.6</v>
      </c>
      <c r="Z23" s="132"/>
      <c r="AA23" s="133">
        <f t="shared" si="2"/>
        <v>4994.2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593</v>
      </c>
      <c r="H24" s="136">
        <f t="shared" si="3"/>
        <v>504.9</v>
      </c>
      <c r="I24" s="136">
        <f t="shared" si="3"/>
        <v>478.8</v>
      </c>
      <c r="J24" s="136">
        <f t="shared" si="3"/>
        <v>472.40000000000003</v>
      </c>
      <c r="K24" s="136">
        <f t="shared" si="3"/>
        <v>417.29999999999995</v>
      </c>
      <c r="L24" s="136">
        <f t="shared" si="3"/>
        <v>426.7</v>
      </c>
      <c r="M24" s="136">
        <f t="shared" si="3"/>
        <v>347.7</v>
      </c>
      <c r="N24" s="136">
        <f t="shared" si="3"/>
        <v>97.8</v>
      </c>
      <c r="O24" s="136">
        <f t="shared" si="3"/>
        <v>20.3</v>
      </c>
      <c r="P24" s="136">
        <f t="shared" si="3"/>
        <v>86.2</v>
      </c>
      <c r="Q24" s="136">
        <f t="shared" si="3"/>
        <v>221.4</v>
      </c>
      <c r="R24" s="136">
        <f t="shared" si="3"/>
        <v>145.9</v>
      </c>
      <c r="S24" s="136">
        <f t="shared" si="3"/>
        <v>69.400000000000006</v>
      </c>
      <c r="T24" s="136">
        <f t="shared" si="3"/>
        <v>236.2</v>
      </c>
      <c r="U24" s="136">
        <f t="shared" si="3"/>
        <v>0</v>
      </c>
      <c r="V24" s="136">
        <f t="shared" si="3"/>
        <v>0</v>
      </c>
      <c r="W24" s="136">
        <f t="shared" si="3"/>
        <v>293.60000000000002</v>
      </c>
      <c r="X24" s="136">
        <f t="shared" si="3"/>
        <v>266.39999999999998</v>
      </c>
      <c r="Y24" s="136">
        <f t="shared" si="3"/>
        <v>412.6</v>
      </c>
      <c r="Z24" s="137" t="str">
        <f t="shared" si="3"/>
        <v/>
      </c>
      <c r="AA24" s="90">
        <f t="shared" si="2"/>
        <v>7090.5999999999995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2022-07-25T11:03:18Z</dcterms:created>
  <dcterms:modified xsi:type="dcterms:W3CDTF">2022-07-25T11:03:19Z</dcterms:modified>
</cp:coreProperties>
</file>