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<sst xmlns="http://schemas.openxmlformats.org/spreadsheetml/2006/main" count="117" uniqueCount="53">
  <si>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24/07/2022 14:05:48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</si>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</sst>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1042</c:v>
                </c:pt>
                <c:pt idx="1">
                  <c:v>1042</c:v>
                </c:pt>
                <c:pt idx="2">
                  <c:v>1042</c:v>
                </c:pt>
                <c:pt idx="3">
                  <c:v>1042</c:v>
                </c:pt>
                <c:pt idx="4">
                  <c:v>1042</c:v>
                </c:pt>
                <c:pt idx="5">
                  <c:v>1042</c:v>
                </c:pt>
                <c:pt idx="6">
                  <c:v>1042</c:v>
                </c:pt>
                <c:pt idx="7">
                  <c:v>1042</c:v>
                </c:pt>
                <c:pt idx="8">
                  <c:v>1042</c:v>
                </c:pt>
                <c:pt idx="9">
                  <c:v>1042</c:v>
                </c:pt>
                <c:pt idx="10">
                  <c:v>1042</c:v>
                </c:pt>
                <c:pt idx="11">
                  <c:v>1042</c:v>
                </c:pt>
                <c:pt idx="12">
                  <c:v>1194</c:v>
                </c:pt>
                <c:pt idx="13">
                  <c:v>1194</c:v>
                </c:pt>
                <c:pt idx="14">
                  <c:v>1194</c:v>
                </c:pt>
                <c:pt idx="15">
                  <c:v>1194</c:v>
                </c:pt>
                <c:pt idx="16">
                  <c:v>1194</c:v>
                </c:pt>
                <c:pt idx="17">
                  <c:v>1194</c:v>
                </c:pt>
                <c:pt idx="18">
                  <c:v>1194</c:v>
                </c:pt>
                <c:pt idx="19">
                  <c:v>1042</c:v>
                </c:pt>
                <c:pt idx="20">
                  <c:v>1042</c:v>
                </c:pt>
                <c:pt idx="21">
                  <c:v>1042</c:v>
                </c:pt>
                <c:pt idx="22">
                  <c:v>1194</c:v>
                </c:pt>
                <c:pt idx="23">
                  <c:v>1042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249</c:v>
                </c:pt>
                <c:pt idx="1">
                  <c:v>237</c:v>
                </c:pt>
                <c:pt idx="2">
                  <c:v>228</c:v>
                </c:pt>
                <c:pt idx="3">
                  <c:v>224</c:v>
                </c:pt>
                <c:pt idx="4">
                  <c:v>228</c:v>
                </c:pt>
                <c:pt idx="5">
                  <c:v>235</c:v>
                </c:pt>
                <c:pt idx="6">
                  <c:v>272</c:v>
                </c:pt>
                <c:pt idx="7">
                  <c:v>309</c:v>
                </c:pt>
                <c:pt idx="8">
                  <c:v>310</c:v>
                </c:pt>
                <c:pt idx="9">
                  <c:v>277</c:v>
                </c:pt>
                <c:pt idx="10">
                  <c:v>277</c:v>
                </c:pt>
                <c:pt idx="11">
                  <c:v>277</c:v>
                </c:pt>
                <c:pt idx="12">
                  <c:v>277</c:v>
                </c:pt>
                <c:pt idx="13">
                  <c:v>277</c:v>
                </c:pt>
                <c:pt idx="14">
                  <c:v>277</c:v>
                </c:pt>
                <c:pt idx="15">
                  <c:v>310</c:v>
                </c:pt>
                <c:pt idx="16">
                  <c:v>322</c:v>
                </c:pt>
                <c:pt idx="17">
                  <c:v>310</c:v>
                </c:pt>
                <c:pt idx="18">
                  <c:v>322</c:v>
                </c:pt>
                <c:pt idx="19">
                  <c:v>337</c:v>
                </c:pt>
                <c:pt idx="20">
                  <c:v>361.3</c:v>
                </c:pt>
                <c:pt idx="21">
                  <c:v>328</c:v>
                </c:pt>
                <c:pt idx="22">
                  <c:v>332</c:v>
                </c:pt>
                <c:pt idx="23">
                  <c:v>293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3567</c:v>
                </c:pt>
                <c:pt idx="1">
                  <c:v>3572</c:v>
                </c:pt>
                <c:pt idx="2">
                  <c:v>3569.0620000000004</c:v>
                </c:pt>
                <c:pt idx="3">
                  <c:v>3547.0259999999998</c:v>
                </c:pt>
                <c:pt idx="4">
                  <c:v>3530.0920000000001</c:v>
                </c:pt>
                <c:pt idx="5">
                  <c:v>3545.076</c:v>
                </c:pt>
                <c:pt idx="6">
                  <c:v>3642</c:v>
                </c:pt>
                <c:pt idx="7">
                  <c:v>3616</c:v>
                </c:pt>
                <c:pt idx="8">
                  <c:v>3605</c:v>
                </c:pt>
                <c:pt idx="9">
                  <c:v>3593</c:v>
                </c:pt>
                <c:pt idx="10">
                  <c:v>3577</c:v>
                </c:pt>
                <c:pt idx="11">
                  <c:v>3570</c:v>
                </c:pt>
                <c:pt idx="12">
                  <c:v>3565</c:v>
                </c:pt>
                <c:pt idx="13">
                  <c:v>3555</c:v>
                </c:pt>
                <c:pt idx="14">
                  <c:v>3552</c:v>
                </c:pt>
                <c:pt idx="15">
                  <c:v>3565.81</c:v>
                </c:pt>
                <c:pt idx="16">
                  <c:v>3741</c:v>
                </c:pt>
                <c:pt idx="17">
                  <c:v>3743.3429999999998</c:v>
                </c:pt>
                <c:pt idx="18">
                  <c:v>3771.027</c:v>
                </c:pt>
                <c:pt idx="19">
                  <c:v>3715.5819999999999</c:v>
                </c:pt>
                <c:pt idx="20">
                  <c:v>3753.3069999999998</c:v>
                </c:pt>
                <c:pt idx="21">
                  <c:v>3759.25</c:v>
                </c:pt>
                <c:pt idx="22">
                  <c:v>3865.549</c:v>
                </c:pt>
                <c:pt idx="23">
                  <c:v>3770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1202</c:v>
                </c:pt>
                <c:pt idx="1">
                  <c:v>1195</c:v>
                </c:pt>
                <c:pt idx="2">
                  <c:v>1180</c:v>
                </c:pt>
                <c:pt idx="3">
                  <c:v>1122.0999999999999</c:v>
                </c:pt>
                <c:pt idx="4">
                  <c:v>1030.4000000000001</c:v>
                </c:pt>
                <c:pt idx="5">
                  <c:v>858.5</c:v>
                </c:pt>
                <c:pt idx="6">
                  <c:v>723.5</c:v>
                </c:pt>
                <c:pt idx="7">
                  <c:v>520.70000000000005</c:v>
                </c:pt>
                <c:pt idx="8">
                  <c:v>451.09999999999997</c:v>
                </c:pt>
                <c:pt idx="9">
                  <c:v>592.5</c:v>
                </c:pt>
                <c:pt idx="10">
                  <c:v>458.1</c:v>
                </c:pt>
                <c:pt idx="11">
                  <c:v>547</c:v>
                </c:pt>
                <c:pt idx="12">
                  <c:v>223.1</c:v>
                </c:pt>
                <c:pt idx="13">
                  <c:v>518.9</c:v>
                </c:pt>
                <c:pt idx="14">
                  <c:v>297.959</c:v>
                </c:pt>
                <c:pt idx="15">
                  <c:v>310</c:v>
                </c:pt>
                <c:pt idx="16">
                  <c:v>236</c:v>
                </c:pt>
                <c:pt idx="17">
                  <c:v>302</c:v>
                </c:pt>
                <c:pt idx="18">
                  <c:v>432</c:v>
                </c:pt>
                <c:pt idx="19">
                  <c:v>943</c:v>
                </c:pt>
                <c:pt idx="20">
                  <c:v>1208.8</c:v>
                </c:pt>
                <c:pt idx="21">
                  <c:v>676.6</c:v>
                </c:pt>
                <c:pt idx="22">
                  <c:v>439</c:v>
                </c:pt>
                <c:pt idx="23">
                  <c:v>610.6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562.09</c:v>
                </c:pt>
                <c:pt idx="1">
                  <c:v>584.74799999999993</c:v>
                </c:pt>
                <c:pt idx="2">
                  <c:v>648.80099999999993</c:v>
                </c:pt>
                <c:pt idx="3">
                  <c:v>716.43000000000006</c:v>
                </c:pt>
                <c:pt idx="4">
                  <c:v>764.81799999999998</c:v>
                </c:pt>
                <c:pt idx="5">
                  <c:v>840.22700000000009</c:v>
                </c:pt>
                <c:pt idx="6">
                  <c:v>1088.019</c:v>
                </c:pt>
                <c:pt idx="7">
                  <c:v>1709.5960000000002</c:v>
                </c:pt>
                <c:pt idx="8">
                  <c:v>2440.1789999999996</c:v>
                </c:pt>
                <c:pt idx="9">
                  <c:v>3085.3499999999995</c:v>
                </c:pt>
                <c:pt idx="10">
                  <c:v>3555.6820000000002</c:v>
                </c:pt>
                <c:pt idx="11">
                  <c:v>3757.1410000000014</c:v>
                </c:pt>
                <c:pt idx="12">
                  <c:v>3837.5299999999993</c:v>
                </c:pt>
                <c:pt idx="13">
                  <c:v>3755.7250000000004</c:v>
                </c:pt>
                <c:pt idx="14">
                  <c:v>3496.1580000000004</c:v>
                </c:pt>
                <c:pt idx="15">
                  <c:v>3059.4900000000002</c:v>
                </c:pt>
                <c:pt idx="16">
                  <c:v>2490.4609999999993</c:v>
                </c:pt>
                <c:pt idx="17">
                  <c:v>1805.3040000000005</c:v>
                </c:pt>
                <c:pt idx="18">
                  <c:v>1139.472</c:v>
                </c:pt>
                <c:pt idx="19">
                  <c:v>803.64699999999993</c:v>
                </c:pt>
                <c:pt idx="20">
                  <c:v>718.56600000000014</c:v>
                </c:pt>
                <c:pt idx="21">
                  <c:v>690.78</c:v>
                </c:pt>
                <c:pt idx="22">
                  <c:v>681.35699999999997</c:v>
                </c:pt>
                <c:pt idx="23">
                  <c:v>679.41399999999999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118</c:v>
                </c:pt>
                <c:pt idx="2">
                  <c:v>116</c:v>
                </c:pt>
                <c:pt idx="3">
                  <c:v>115</c:v>
                </c:pt>
                <c:pt idx="4">
                  <c:v>115</c:v>
                </c:pt>
                <c:pt idx="5">
                  <c:v>119</c:v>
                </c:pt>
                <c:pt idx="6">
                  <c:v>138</c:v>
                </c:pt>
                <c:pt idx="7">
                  <c:v>167</c:v>
                </c:pt>
                <c:pt idx="8">
                  <c:v>189</c:v>
                </c:pt>
                <c:pt idx="9">
                  <c:v>202</c:v>
                </c:pt>
                <c:pt idx="10">
                  <c:v>213</c:v>
                </c:pt>
                <c:pt idx="11">
                  <c:v>217</c:v>
                </c:pt>
                <c:pt idx="12">
                  <c:v>217</c:v>
                </c:pt>
                <c:pt idx="13">
                  <c:v>216</c:v>
                </c:pt>
                <c:pt idx="14">
                  <c:v>211</c:v>
                </c:pt>
                <c:pt idx="15">
                  <c:v>202</c:v>
                </c:pt>
                <c:pt idx="16">
                  <c:v>189</c:v>
                </c:pt>
                <c:pt idx="17">
                  <c:v>168</c:v>
                </c:pt>
                <c:pt idx="18">
                  <c:v>141</c:v>
                </c:pt>
                <c:pt idx="19">
                  <c:v>127</c:v>
                </c:pt>
                <c:pt idx="20">
                  <c:v>123</c:v>
                </c:pt>
                <c:pt idx="21">
                  <c:v>121</c:v>
                </c:pt>
                <c:pt idx="22">
                  <c:v>120</c:v>
                </c:pt>
                <c:pt idx="23">
                  <c:v>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236</c:v>
                </c:pt>
                <c:pt idx="1">
                  <c:v>236</c:v>
                </c:pt>
                <c:pt idx="2">
                  <c:v>76</c:v>
                </c:pt>
                <c:pt idx="3">
                  <c:v>76</c:v>
                </c:pt>
                <c:pt idx="4">
                  <c:v>156</c:v>
                </c:pt>
                <c:pt idx="5">
                  <c:v>186</c:v>
                </c:pt>
                <c:pt idx="6">
                  <c:v>426</c:v>
                </c:pt>
                <c:pt idx="7">
                  <c:v>506</c:v>
                </c:pt>
                <c:pt idx="8">
                  <c:v>507</c:v>
                </c:pt>
                <c:pt idx="9">
                  <c:v>368</c:v>
                </c:pt>
                <c:pt idx="10">
                  <c:v>217</c:v>
                </c:pt>
                <c:pt idx="11">
                  <c:v>231</c:v>
                </c:pt>
                <c:pt idx="12">
                  <c:v>552.697</c:v>
                </c:pt>
                <c:pt idx="13">
                  <c:v>274</c:v>
                </c:pt>
                <c:pt idx="14">
                  <c:v>516</c:v>
                </c:pt>
                <c:pt idx="15">
                  <c:v>806</c:v>
                </c:pt>
                <c:pt idx="16">
                  <c:v>1537.431</c:v>
                </c:pt>
                <c:pt idx="17">
                  <c:v>2256.2280000000001</c:v>
                </c:pt>
                <c:pt idx="18">
                  <c:v>2401.366</c:v>
                </c:pt>
                <c:pt idx="19">
                  <c:v>1613.2280000000001</c:v>
                </c:pt>
                <c:pt idx="20">
                  <c:v>1398</c:v>
                </c:pt>
                <c:pt idx="21">
                  <c:v>1606</c:v>
                </c:pt>
                <c:pt idx="22">
                  <c:v>1907.9169999999999</c:v>
                </c:pt>
                <c:pt idx="23">
                  <c:v>1060.5230000000001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9763248"/>
        <c:axId val="460636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6981.0530000000008</c:v>
                </c:pt>
                <c:pt idx="1">
                  <c:v>6984.7480000000014</c:v>
                </c:pt>
                <c:pt idx="2">
                  <c:v>6859.8630000000003</c:v>
                </c:pt>
                <c:pt idx="3">
                  <c:v>6842.5610000000006</c:v>
                </c:pt>
                <c:pt idx="4">
                  <c:v>6866.2669999999998</c:v>
                </c:pt>
                <c:pt idx="5">
                  <c:v>6825.7780000000012</c:v>
                </c:pt>
                <c:pt idx="6">
                  <c:v>7331.5260000000007</c:v>
                </c:pt>
                <c:pt idx="7">
                  <c:v>7870.2100000000009</c:v>
                </c:pt>
                <c:pt idx="8">
                  <c:v>8544.2599999999984</c:v>
                </c:pt>
                <c:pt idx="9">
                  <c:v>9159.8729999999978</c:v>
                </c:pt>
                <c:pt idx="10">
                  <c:v>9339.7819999999992</c:v>
                </c:pt>
                <c:pt idx="11">
                  <c:v>9641.0700000000015</c:v>
                </c:pt>
                <c:pt idx="12">
                  <c:v>9866.3280000000013</c:v>
                </c:pt>
                <c:pt idx="13">
                  <c:v>9790.6449999999986</c:v>
                </c:pt>
                <c:pt idx="14">
                  <c:v>9544.1490000000031</c:v>
                </c:pt>
                <c:pt idx="15">
                  <c:v>9447.3150000000023</c:v>
                </c:pt>
                <c:pt idx="16">
                  <c:v>9709.8900000000031</c:v>
                </c:pt>
                <c:pt idx="17">
                  <c:v>9778.8869999999988</c:v>
                </c:pt>
                <c:pt idx="18">
                  <c:v>9400.8160000000007</c:v>
                </c:pt>
                <c:pt idx="19">
                  <c:v>8581.4340000000011</c:v>
                </c:pt>
                <c:pt idx="20">
                  <c:v>8604.9980000000032</c:v>
                </c:pt>
                <c:pt idx="21">
                  <c:v>8223.6209999999992</c:v>
                </c:pt>
                <c:pt idx="22">
                  <c:v>8539.7859999999982</c:v>
                </c:pt>
                <c:pt idx="23">
                  <c:v>7574.5030000000006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763248"/>
        <c:axId val="460636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373.94</c:v>
                </c:pt>
                <c:pt idx="1">
                  <c:v>348.67</c:v>
                </c:pt>
                <c:pt idx="2">
                  <c:v>298.88</c:v>
                </c:pt>
                <c:pt idx="3">
                  <c:v>266.02999999999997</c:v>
                </c:pt>
                <c:pt idx="4">
                  <c:v>261.70999999999998</c:v>
                </c:pt>
                <c:pt idx="5">
                  <c:v>286.29000000000002</c:v>
                </c:pt>
                <c:pt idx="6">
                  <c:v>375.08</c:v>
                </c:pt>
                <c:pt idx="7">
                  <c:v>410.14</c:v>
                </c:pt>
                <c:pt idx="8">
                  <c:v>431.13</c:v>
                </c:pt>
                <c:pt idx="9">
                  <c:v>436.31</c:v>
                </c:pt>
                <c:pt idx="10">
                  <c:v>443.83</c:v>
                </c:pt>
                <c:pt idx="11">
                  <c:v>451</c:v>
                </c:pt>
                <c:pt idx="12">
                  <c:v>485.12</c:v>
                </c:pt>
                <c:pt idx="13">
                  <c:v>465.6</c:v>
                </c:pt>
                <c:pt idx="14">
                  <c:v>482.74</c:v>
                </c:pt>
                <c:pt idx="15">
                  <c:v>518.24</c:v>
                </c:pt>
                <c:pt idx="16">
                  <c:v>541.44000000000005</c:v>
                </c:pt>
                <c:pt idx="17">
                  <c:v>577.47</c:v>
                </c:pt>
                <c:pt idx="18">
                  <c:v>632.19000000000005</c:v>
                </c:pt>
                <c:pt idx="19">
                  <c:v>661.43</c:v>
                </c:pt>
                <c:pt idx="20">
                  <c:v>686.25</c:v>
                </c:pt>
                <c:pt idx="21">
                  <c:v>650</c:v>
                </c:pt>
                <c:pt idx="22">
                  <c:v>593.91999999999996</c:v>
                </c:pt>
                <c:pt idx="23">
                  <c:v>507.37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36848"/>
        <c:axId val="460636456"/>
      </c:lineChart>
      <c:catAx>
        <c:axId val="33976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636064"/>
        <c:crosses val="autoZero"/>
        <c:auto val="1"/>
        <c:lblAlgn val="ctr"/>
        <c:lblOffset val="100"/>
        <c:noMultiLvlLbl val="0"/>
      </c:catAx>
      <c:valAx>
        <c:axId val="46063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763248"/>
        <c:crosses val="autoZero"/>
        <c:crossBetween val="between"/>
      </c:valAx>
      <c:valAx>
        <c:axId val="460636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636848"/>
        <c:crosses val="max"/>
        <c:crossBetween val="between"/>
      </c:valAx>
      <c:catAx>
        <c:axId val="460636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636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6981.09</v>
      </c>
      <c r="C4" s="18">
        <v>6984.7479999999996</v>
      </c>
      <c r="D4" s="18">
        <v>6859.8629999999994</v>
      </c>
      <c r="E4" s="18">
        <v>6842.5560000000014</v>
      </c>
      <c r="F4" s="18">
        <v>6866.31</v>
      </c>
      <c r="G4" s="18">
        <v>6825.8029999999981</v>
      </c>
      <c r="H4" s="18">
        <v>7331.5189999999993</v>
      </c>
      <c r="I4" s="18">
        <v>7870.2960000000021</v>
      </c>
      <c r="J4" s="18">
        <v>8544.2790000000041</v>
      </c>
      <c r="K4" s="18">
        <v>9159.8499999999985</v>
      </c>
      <c r="L4" s="18">
        <v>9339.7819999999992</v>
      </c>
      <c r="M4" s="18">
        <v>9641.1410000000014</v>
      </c>
      <c r="N4" s="18">
        <v>9866.3269999999993</v>
      </c>
      <c r="O4" s="18">
        <v>9790.6250000000018</v>
      </c>
      <c r="P4" s="18">
        <v>9544.1169999999966</v>
      </c>
      <c r="Q4" s="18">
        <v>9447.3000000000029</v>
      </c>
      <c r="R4" s="18">
        <v>9709.8919999999998</v>
      </c>
      <c r="S4" s="18">
        <v>9778.8749999999964</v>
      </c>
      <c r="T4" s="18">
        <v>9400.8649999999998</v>
      </c>
      <c r="U4" s="18">
        <v>8581.4569999999985</v>
      </c>
      <c r="V4" s="18">
        <v>8604.9730000000018</v>
      </c>
      <c r="W4" s="18">
        <v>8223.6299999999992</v>
      </c>
      <c r="X4" s="18">
        <v>8539.8230000000003</v>
      </c>
      <c r="Y4" s="18">
        <v>7574.5370000000003</v>
      </c>
      <c r="Z4" s="19"/>
      <c r="AA4" s="20">
        <f>SUM(B4:Z4)</f>
        <v>202309.65800000002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373.94</v>
      </c>
      <c r="C7" s="28">
        <v>348.67</v>
      </c>
      <c r="D7" s="28">
        <v>298.88</v>
      </c>
      <c r="E7" s="28">
        <v>266.02999999999997</v>
      </c>
      <c r="F7" s="28">
        <v>261.70999999999998</v>
      </c>
      <c r="G7" s="28">
        <v>286.29000000000002</v>
      </c>
      <c r="H7" s="28">
        <v>375.08</v>
      </c>
      <c r="I7" s="28">
        <v>410.14</v>
      </c>
      <c r="J7" s="28">
        <v>431.13</v>
      </c>
      <c r="K7" s="28">
        <v>436.31</v>
      </c>
      <c r="L7" s="28">
        <v>443.83</v>
      </c>
      <c r="M7" s="28">
        <v>451</v>
      </c>
      <c r="N7" s="28">
        <v>485.12</v>
      </c>
      <c r="O7" s="28">
        <v>465.6</v>
      </c>
      <c r="P7" s="28">
        <v>482.74</v>
      </c>
      <c r="Q7" s="28">
        <v>518.24</v>
      </c>
      <c r="R7" s="28">
        <v>541.44000000000005</v>
      </c>
      <c r="S7" s="28">
        <v>577.47</v>
      </c>
      <c r="T7" s="28">
        <v>632.19000000000005</v>
      </c>
      <c r="U7" s="28">
        <v>661.43</v>
      </c>
      <c r="V7" s="28">
        <v>686.25</v>
      </c>
      <c r="W7" s="28">
        <v>650</v>
      </c>
      <c r="X7" s="28">
        <v>593.91999999999996</v>
      </c>
      <c r="Y7" s="28">
        <v>507.37</v>
      </c>
      <c r="Z7" s="29"/>
      <c r="AA7" s="30">
        <f>IF(SUM(B7:Z7)&lt;&gt;0,AVERAGEIF(B7:Z7,"&lt;&gt;"""),"")</f>
        <v>466.03250000000003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1042</v>
      </c>
      <c r="C10" s="42">
        <v>1042</v>
      </c>
      <c r="D10" s="42">
        <v>1042</v>
      </c>
      <c r="E10" s="42">
        <v>1042</v>
      </c>
      <c r="F10" s="42">
        <v>1042</v>
      </c>
      <c r="G10" s="42">
        <v>1042</v>
      </c>
      <c r="H10" s="42">
        <v>1042</v>
      </c>
      <c r="I10" s="42">
        <v>1042</v>
      </c>
      <c r="J10" s="42">
        <v>1042</v>
      </c>
      <c r="K10" s="42">
        <v>1042</v>
      </c>
      <c r="L10" s="42">
        <v>1042</v>
      </c>
      <c r="M10" s="42">
        <v>1042</v>
      </c>
      <c r="N10" s="42">
        <v>1194</v>
      </c>
      <c r="O10" s="42">
        <v>1194</v>
      </c>
      <c r="P10" s="42">
        <v>1194</v>
      </c>
      <c r="Q10" s="42">
        <v>1194</v>
      </c>
      <c r="R10" s="42">
        <v>1194</v>
      </c>
      <c r="S10" s="42">
        <v>1194</v>
      </c>
      <c r="T10" s="42">
        <v>1194</v>
      </c>
      <c r="U10" s="42">
        <v>1042</v>
      </c>
      <c r="V10" s="42">
        <v>1042</v>
      </c>
      <c r="W10" s="42">
        <v>1042</v>
      </c>
      <c r="X10" s="42">
        <v>1194</v>
      </c>
      <c r="Y10" s="42">
        <v>1042</v>
      </c>
      <c r="Z10" s="43"/>
      <c r="AA10" s="44">
        <f t="shared" ref="AA10:AA15" si="0">SUM(B10:Z10)</f>
        <v>26224</v>
      </c>
    </row>
    <row r="11" spans="1:27" ht="24.95" customHeight="1" x14ac:dyDescent="0.2">
      <c r="A11" s="45" t="s">
        <v>7</v>
      </c>
      <c r="B11" s="46">
        <v>249</v>
      </c>
      <c r="C11" s="47">
        <v>237</v>
      </c>
      <c r="D11" s="47">
        <v>228</v>
      </c>
      <c r="E11" s="47">
        <v>224</v>
      </c>
      <c r="F11" s="47">
        <v>228</v>
      </c>
      <c r="G11" s="47">
        <v>235</v>
      </c>
      <c r="H11" s="47">
        <v>272</v>
      </c>
      <c r="I11" s="47">
        <v>309</v>
      </c>
      <c r="J11" s="47">
        <v>310</v>
      </c>
      <c r="K11" s="47">
        <v>277</v>
      </c>
      <c r="L11" s="47">
        <v>277</v>
      </c>
      <c r="M11" s="47">
        <v>277</v>
      </c>
      <c r="N11" s="47">
        <v>277</v>
      </c>
      <c r="O11" s="47">
        <v>277</v>
      </c>
      <c r="P11" s="47">
        <v>277</v>
      </c>
      <c r="Q11" s="47">
        <v>310</v>
      </c>
      <c r="R11" s="47">
        <v>322</v>
      </c>
      <c r="S11" s="47">
        <v>310</v>
      </c>
      <c r="T11" s="47">
        <v>322</v>
      </c>
      <c r="U11" s="47">
        <v>337</v>
      </c>
      <c r="V11" s="47">
        <v>361.3</v>
      </c>
      <c r="W11" s="47">
        <v>328</v>
      </c>
      <c r="X11" s="47">
        <v>332</v>
      </c>
      <c r="Y11" s="47">
        <v>293</v>
      </c>
      <c r="Z11" s="48"/>
      <c r="AA11" s="49">
        <f t="shared" si="0"/>
        <v>6869.3</v>
      </c>
    </row>
    <row r="12" spans="1:27" ht="24.95" customHeight="1" x14ac:dyDescent="0.2">
      <c r="A12" s="50" t="s">
        <v>8</v>
      </c>
      <c r="B12" s="51">
        <v>3567</v>
      </c>
      <c r="C12" s="52">
        <v>3572</v>
      </c>
      <c r="D12" s="52">
        <v>3569.0620000000004</v>
      </c>
      <c r="E12" s="52">
        <v>3547.0259999999998</v>
      </c>
      <c r="F12" s="52">
        <v>3530.0920000000001</v>
      </c>
      <c r="G12" s="52">
        <v>3545.076</v>
      </c>
      <c r="H12" s="52">
        <v>3642</v>
      </c>
      <c r="I12" s="52">
        <v>3616</v>
      </c>
      <c r="J12" s="52">
        <v>3605</v>
      </c>
      <c r="K12" s="52">
        <v>3593</v>
      </c>
      <c r="L12" s="52">
        <v>3577</v>
      </c>
      <c r="M12" s="52">
        <v>3570</v>
      </c>
      <c r="N12" s="52">
        <v>3565</v>
      </c>
      <c r="O12" s="52">
        <v>3555</v>
      </c>
      <c r="P12" s="52">
        <v>3552</v>
      </c>
      <c r="Q12" s="52">
        <v>3565.81</v>
      </c>
      <c r="R12" s="52">
        <v>3741</v>
      </c>
      <c r="S12" s="52">
        <v>3743.3429999999998</v>
      </c>
      <c r="T12" s="52">
        <v>3771.027</v>
      </c>
      <c r="U12" s="52">
        <v>3715.5819999999999</v>
      </c>
      <c r="V12" s="52">
        <v>3753.3069999999998</v>
      </c>
      <c r="W12" s="52">
        <v>3759.25</v>
      </c>
      <c r="X12" s="52">
        <v>3865.549</v>
      </c>
      <c r="Y12" s="52">
        <v>3770</v>
      </c>
      <c r="Z12" s="53"/>
      <c r="AA12" s="54">
        <f t="shared" si="0"/>
        <v>87290.123999999996</v>
      </c>
    </row>
    <row r="13" spans="1:27" ht="24.95" customHeight="1" x14ac:dyDescent="0.2">
      <c r="A13" s="50" t="s">
        <v>9</v>
      </c>
      <c r="B13" s="51">
        <v>236</v>
      </c>
      <c r="C13" s="52">
        <v>236</v>
      </c>
      <c r="D13" s="52">
        <v>76</v>
      </c>
      <c r="E13" s="52">
        <v>76</v>
      </c>
      <c r="F13" s="52">
        <v>156</v>
      </c>
      <c r="G13" s="52">
        <v>186</v>
      </c>
      <c r="H13" s="52">
        <v>426</v>
      </c>
      <c r="I13" s="52">
        <v>506</v>
      </c>
      <c r="J13" s="52">
        <v>507</v>
      </c>
      <c r="K13" s="52">
        <v>368</v>
      </c>
      <c r="L13" s="52">
        <v>217</v>
      </c>
      <c r="M13" s="52">
        <v>231</v>
      </c>
      <c r="N13" s="52">
        <v>552.697</v>
      </c>
      <c r="O13" s="52">
        <v>274</v>
      </c>
      <c r="P13" s="52">
        <v>516</v>
      </c>
      <c r="Q13" s="52">
        <v>806</v>
      </c>
      <c r="R13" s="52">
        <v>1537.431</v>
      </c>
      <c r="S13" s="52">
        <v>2256.2280000000001</v>
      </c>
      <c r="T13" s="52">
        <v>2401.366</v>
      </c>
      <c r="U13" s="52">
        <v>1613.2280000000001</v>
      </c>
      <c r="V13" s="52">
        <v>1398</v>
      </c>
      <c r="W13" s="52">
        <v>1606</v>
      </c>
      <c r="X13" s="52">
        <v>1907.9169999999999</v>
      </c>
      <c r="Y13" s="52">
        <v>1060.5230000000001</v>
      </c>
      <c r="Z13" s="53"/>
      <c r="AA13" s="54">
        <f t="shared" si="0"/>
        <v>19150.390000000003</v>
      </c>
    </row>
    <row r="14" spans="1:27" ht="24.95" customHeight="1" x14ac:dyDescent="0.2">
      <c r="A14" s="55" t="s">
        <v>10</v>
      </c>
      <c r="B14" s="56">
        <v>562.09</v>
      </c>
      <c r="C14" s="57">
        <v>584.74799999999993</v>
      </c>
      <c r="D14" s="57">
        <v>648.80099999999993</v>
      </c>
      <c r="E14" s="57">
        <v>716.43000000000006</v>
      </c>
      <c r="F14" s="57">
        <v>764.81799999999998</v>
      </c>
      <c r="G14" s="57">
        <v>840.22700000000009</v>
      </c>
      <c r="H14" s="57">
        <v>1088.019</v>
      </c>
      <c r="I14" s="57">
        <v>1709.5960000000002</v>
      </c>
      <c r="J14" s="57">
        <v>2440.1789999999996</v>
      </c>
      <c r="K14" s="57">
        <v>3085.3499999999995</v>
      </c>
      <c r="L14" s="57">
        <v>3555.6820000000002</v>
      </c>
      <c r="M14" s="57">
        <v>3757.1410000000014</v>
      </c>
      <c r="N14" s="57">
        <v>3837.5299999999993</v>
      </c>
      <c r="O14" s="57">
        <v>3755.7250000000004</v>
      </c>
      <c r="P14" s="57">
        <v>3496.1580000000004</v>
      </c>
      <c r="Q14" s="57">
        <v>3059.4900000000002</v>
      </c>
      <c r="R14" s="57">
        <v>2490.4609999999993</v>
      </c>
      <c r="S14" s="57">
        <v>1805.3040000000005</v>
      </c>
      <c r="T14" s="57">
        <v>1139.472</v>
      </c>
      <c r="U14" s="57">
        <v>803.64699999999993</v>
      </c>
      <c r="V14" s="57">
        <v>718.56600000000014</v>
      </c>
      <c r="W14" s="57">
        <v>690.78</v>
      </c>
      <c r="X14" s="57">
        <v>681.35699999999997</v>
      </c>
      <c r="Y14" s="57">
        <v>679.41399999999999</v>
      </c>
      <c r="Z14" s="58"/>
      <c r="AA14" s="59">
        <f t="shared" si="0"/>
        <v>42910.984999999993</v>
      </c>
    </row>
    <row r="15" spans="1:27" ht="24.95" customHeight="1" x14ac:dyDescent="0.2">
      <c r="A15" s="55" t="s">
        <v>11</v>
      </c>
      <c r="B15" s="56">
        <v>123</v>
      </c>
      <c r="C15" s="57">
        <v>118</v>
      </c>
      <c r="D15" s="57">
        <v>116</v>
      </c>
      <c r="E15" s="57">
        <v>115</v>
      </c>
      <c r="F15" s="57">
        <v>115</v>
      </c>
      <c r="G15" s="57">
        <v>119</v>
      </c>
      <c r="H15" s="57">
        <v>138</v>
      </c>
      <c r="I15" s="57">
        <v>167</v>
      </c>
      <c r="J15" s="57">
        <v>189</v>
      </c>
      <c r="K15" s="57">
        <v>202</v>
      </c>
      <c r="L15" s="57">
        <v>213</v>
      </c>
      <c r="M15" s="57">
        <v>217</v>
      </c>
      <c r="N15" s="57">
        <v>217</v>
      </c>
      <c r="O15" s="57">
        <v>216</v>
      </c>
      <c r="P15" s="57">
        <v>211</v>
      </c>
      <c r="Q15" s="57">
        <v>202</v>
      </c>
      <c r="R15" s="57">
        <v>189</v>
      </c>
      <c r="S15" s="57">
        <v>168</v>
      </c>
      <c r="T15" s="57">
        <v>141</v>
      </c>
      <c r="U15" s="57">
        <v>127</v>
      </c>
      <c r="V15" s="57">
        <v>123</v>
      </c>
      <c r="W15" s="57">
        <v>121</v>
      </c>
      <c r="X15" s="57">
        <v>120</v>
      </c>
      <c r="Y15" s="57">
        <v>119</v>
      </c>
      <c r="Z15" s="58"/>
      <c r="AA15" s="59">
        <f t="shared" si="0"/>
        <v>3786</v>
      </c>
    </row>
    <row r="16" spans="1:27" ht="30" customHeight="1" thickBot="1" x14ac:dyDescent="0.25">
      <c r="A16" s="60" t="s">
        <v>12</v>
      </c>
      <c r="B16" s="61">
        <f>IF(LEN(B$2)&gt;0,SUM(B10:B15),"")</f>
        <v>5779.09</v>
      </c>
      <c r="C16" s="62">
        <f t="shared" ref="C16:Z16" si="1">IF(LEN(C$2)&gt;0,SUM(C10:C15),"")</f>
        <v>5789.7479999999996</v>
      </c>
      <c r="D16" s="62">
        <f t="shared" si="1"/>
        <v>5679.8629999999994</v>
      </c>
      <c r="E16" s="62">
        <f t="shared" si="1"/>
        <v>5720.4560000000001</v>
      </c>
      <c r="F16" s="62">
        <f t="shared" si="1"/>
        <v>5835.9100000000008</v>
      </c>
      <c r="G16" s="62">
        <f t="shared" si="1"/>
        <v>5967.3029999999999</v>
      </c>
      <c r="H16" s="62">
        <f t="shared" si="1"/>
        <v>6608.0190000000002</v>
      </c>
      <c r="I16" s="62">
        <f t="shared" si="1"/>
        <v>7349.5960000000005</v>
      </c>
      <c r="J16" s="62">
        <f t="shared" si="1"/>
        <v>8093.1790000000001</v>
      </c>
      <c r="K16" s="62">
        <f t="shared" si="1"/>
        <v>8567.3499999999985</v>
      </c>
      <c r="L16" s="62">
        <f t="shared" si="1"/>
        <v>8881.6820000000007</v>
      </c>
      <c r="M16" s="62">
        <f t="shared" si="1"/>
        <v>9094.1410000000014</v>
      </c>
      <c r="N16" s="62">
        <f t="shared" si="1"/>
        <v>9643.226999999999</v>
      </c>
      <c r="O16" s="62">
        <f t="shared" si="1"/>
        <v>9271.7250000000004</v>
      </c>
      <c r="P16" s="62">
        <f t="shared" si="1"/>
        <v>9246.1579999999994</v>
      </c>
      <c r="Q16" s="62">
        <f t="shared" si="1"/>
        <v>9137.2999999999993</v>
      </c>
      <c r="R16" s="62">
        <f t="shared" si="1"/>
        <v>9473.8919999999998</v>
      </c>
      <c r="S16" s="62">
        <f t="shared" si="1"/>
        <v>9476.875</v>
      </c>
      <c r="T16" s="62">
        <f t="shared" si="1"/>
        <v>8968.8649999999998</v>
      </c>
      <c r="U16" s="62">
        <f t="shared" si="1"/>
        <v>7638.4570000000003</v>
      </c>
      <c r="V16" s="62">
        <f t="shared" si="1"/>
        <v>7396.1729999999998</v>
      </c>
      <c r="W16" s="62">
        <f t="shared" si="1"/>
        <v>7547.03</v>
      </c>
      <c r="X16" s="62">
        <f t="shared" si="1"/>
        <v>8100.8230000000003</v>
      </c>
      <c r="Y16" s="62">
        <f t="shared" si="1"/>
        <v>6963.9369999999999</v>
      </c>
      <c r="Z16" s="63" t="str">
        <f t="shared" si="1"/>
        <v/>
      </c>
      <c r="AA16" s="64">
        <f>SUM(AA10:AA15)</f>
        <v>186230.799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1186.9000000000001</v>
      </c>
      <c r="C28" s="72">
        <v>1174.9000000000001</v>
      </c>
      <c r="D28" s="72">
        <v>1037.9000000000001</v>
      </c>
      <c r="E28" s="72">
        <v>1076.9000000000001</v>
      </c>
      <c r="F28" s="72">
        <v>1204.9000000000001</v>
      </c>
      <c r="G28" s="72">
        <v>1303.9000000000001</v>
      </c>
      <c r="H28" s="72">
        <v>1743.9</v>
      </c>
      <c r="I28" s="72">
        <v>2276.9</v>
      </c>
      <c r="J28" s="72">
        <v>2766.9</v>
      </c>
      <c r="K28" s="72">
        <v>3094.9</v>
      </c>
      <c r="L28" s="72">
        <v>3238.9</v>
      </c>
      <c r="M28" s="72">
        <v>3422.9</v>
      </c>
      <c r="N28" s="72">
        <v>3476.9</v>
      </c>
      <c r="O28" s="72">
        <v>3383.9</v>
      </c>
      <c r="P28" s="72">
        <v>3206.9</v>
      </c>
      <c r="Q28" s="72">
        <v>2915.9</v>
      </c>
      <c r="R28" s="72">
        <v>2777.9</v>
      </c>
      <c r="S28" s="72">
        <v>2654.9</v>
      </c>
      <c r="T28" s="72">
        <v>2460.9</v>
      </c>
      <c r="U28" s="72">
        <v>2541.9</v>
      </c>
      <c r="V28" s="72">
        <v>2513.1999999999998</v>
      </c>
      <c r="W28" s="72">
        <v>2423.9</v>
      </c>
      <c r="X28" s="72">
        <v>2231.9</v>
      </c>
      <c r="Y28" s="72">
        <v>1673.9</v>
      </c>
      <c r="Z28" s="73"/>
      <c r="AA28" s="74">
        <f>SUM(B28:Z28)</f>
        <v>55791.900000000016</v>
      </c>
    </row>
    <row r="29" spans="1:27" ht="24.95" customHeight="1" x14ac:dyDescent="0.2">
      <c r="A29" s="75" t="s">
        <v>23</v>
      </c>
      <c r="B29" s="76">
        <v>841.09</v>
      </c>
      <c r="C29" s="77">
        <v>856.74800000000005</v>
      </c>
      <c r="D29" s="77">
        <v>827.86300000000006</v>
      </c>
      <c r="E29" s="77">
        <v>741.45600000000002</v>
      </c>
      <c r="F29" s="77">
        <v>766.91</v>
      </c>
      <c r="G29" s="77">
        <v>774.303</v>
      </c>
      <c r="H29" s="77">
        <v>699.01900000000001</v>
      </c>
      <c r="I29" s="77">
        <v>909.596</v>
      </c>
      <c r="J29" s="77">
        <v>1170.1790000000001</v>
      </c>
      <c r="K29" s="77">
        <v>1331.35</v>
      </c>
      <c r="L29" s="77">
        <v>1526.682</v>
      </c>
      <c r="M29" s="77">
        <v>1516.1410000000001</v>
      </c>
      <c r="N29" s="77">
        <v>2018.2270000000001</v>
      </c>
      <c r="O29" s="77">
        <v>1736.7249999999999</v>
      </c>
      <c r="P29" s="77">
        <v>1926.617</v>
      </c>
      <c r="Q29" s="77">
        <v>2223.3000000000002</v>
      </c>
      <c r="R29" s="77">
        <v>2624.8919999999998</v>
      </c>
      <c r="S29" s="77">
        <v>2814.875</v>
      </c>
      <c r="T29" s="77">
        <v>2624.8649999999998</v>
      </c>
      <c r="U29" s="77">
        <v>1217.4570000000001</v>
      </c>
      <c r="V29" s="77">
        <v>979.87300000000005</v>
      </c>
      <c r="W29" s="77">
        <v>1201.03</v>
      </c>
      <c r="X29" s="77">
        <v>1953.8230000000001</v>
      </c>
      <c r="Y29" s="77">
        <v>1346.9369999999999</v>
      </c>
      <c r="Z29" s="78"/>
      <c r="AA29" s="79">
        <f>SUM(B29:Z29)</f>
        <v>34629.957999999999</v>
      </c>
    </row>
    <row r="30" spans="1:27" ht="24.95" customHeight="1" x14ac:dyDescent="0.2">
      <c r="A30" s="82" t="s">
        <v>24</v>
      </c>
      <c r="B30" s="80">
        <v>4289.1000000000004</v>
      </c>
      <c r="C30" s="81">
        <v>4289.1000000000004</v>
      </c>
      <c r="D30" s="81">
        <v>4330.1000000000004</v>
      </c>
      <c r="E30" s="81">
        <v>4380.1000000000004</v>
      </c>
      <c r="F30" s="81">
        <v>4389.1000000000004</v>
      </c>
      <c r="G30" s="81">
        <v>4340.1000000000004</v>
      </c>
      <c r="H30" s="81">
        <v>4360.1000000000004</v>
      </c>
      <c r="I30" s="81">
        <v>4356.1000000000004</v>
      </c>
      <c r="J30" s="81">
        <v>4349.1000000000004</v>
      </c>
      <c r="K30" s="81">
        <v>4347.1000000000004</v>
      </c>
      <c r="L30" s="81">
        <v>4337.1000000000004</v>
      </c>
      <c r="M30" s="81">
        <v>4337.1000000000004</v>
      </c>
      <c r="N30" s="81">
        <v>4334.1000000000004</v>
      </c>
      <c r="O30" s="81">
        <v>4329.1000000000004</v>
      </c>
      <c r="P30" s="81">
        <v>4326.1000000000004</v>
      </c>
      <c r="Q30" s="81">
        <v>4308.1000000000004</v>
      </c>
      <c r="R30" s="81">
        <v>4307.1000000000004</v>
      </c>
      <c r="S30" s="81">
        <v>4309.1000000000004</v>
      </c>
      <c r="T30" s="81">
        <v>4315.1000000000004</v>
      </c>
      <c r="U30" s="81">
        <v>4322.1000000000004</v>
      </c>
      <c r="V30" s="81">
        <v>4349.1000000000004</v>
      </c>
      <c r="W30" s="81">
        <v>4349.1000000000004</v>
      </c>
      <c r="X30" s="81">
        <v>4354.1000000000004</v>
      </c>
      <c r="Y30" s="81">
        <v>4354.1000000000004</v>
      </c>
      <c r="Z30" s="83"/>
      <c r="AA30" s="84">
        <f>SUM(B30:Z30)</f>
        <v>104061.40000000004</v>
      </c>
    </row>
    <row r="31" spans="1:27" ht="30" customHeight="1" thickBot="1" x14ac:dyDescent="0.25">
      <c r="A31" s="60" t="s">
        <v>25</v>
      </c>
      <c r="B31" s="61">
        <f>IF(LEN(B$2)&gt;0,SUM(B28:B30),"")</f>
        <v>6317.09</v>
      </c>
      <c r="C31" s="62">
        <f t="shared" ref="C31:Z31" si="4">IF(LEN(C$2)&gt;0,SUM(C28:C30),"")</f>
        <v>6320.7480000000005</v>
      </c>
      <c r="D31" s="62">
        <f t="shared" si="4"/>
        <v>6195.8630000000003</v>
      </c>
      <c r="E31" s="62">
        <f t="shared" si="4"/>
        <v>6198.4560000000001</v>
      </c>
      <c r="F31" s="62">
        <f t="shared" si="4"/>
        <v>6360.91</v>
      </c>
      <c r="G31" s="62">
        <f t="shared" si="4"/>
        <v>6418.3029999999999</v>
      </c>
      <c r="H31" s="62">
        <f t="shared" si="4"/>
        <v>6803.0190000000002</v>
      </c>
      <c r="I31" s="62">
        <f t="shared" si="4"/>
        <v>7542.5960000000005</v>
      </c>
      <c r="J31" s="62">
        <f t="shared" si="4"/>
        <v>8286.1790000000001</v>
      </c>
      <c r="K31" s="62">
        <f t="shared" si="4"/>
        <v>8773.35</v>
      </c>
      <c r="L31" s="62">
        <f t="shared" si="4"/>
        <v>9102.6820000000007</v>
      </c>
      <c r="M31" s="62">
        <f t="shared" si="4"/>
        <v>9276.1409999999996</v>
      </c>
      <c r="N31" s="62">
        <f t="shared" si="4"/>
        <v>9829.2270000000008</v>
      </c>
      <c r="O31" s="62">
        <f t="shared" si="4"/>
        <v>9449.7250000000004</v>
      </c>
      <c r="P31" s="62">
        <f t="shared" si="4"/>
        <v>9459.6170000000002</v>
      </c>
      <c r="Q31" s="62">
        <f t="shared" si="4"/>
        <v>9447.3000000000011</v>
      </c>
      <c r="R31" s="62">
        <f t="shared" si="4"/>
        <v>9709.8919999999998</v>
      </c>
      <c r="S31" s="62">
        <f t="shared" si="4"/>
        <v>9778.875</v>
      </c>
      <c r="T31" s="62">
        <f t="shared" si="4"/>
        <v>9400.8649999999998</v>
      </c>
      <c r="U31" s="62">
        <f t="shared" si="4"/>
        <v>8081.4570000000003</v>
      </c>
      <c r="V31" s="62">
        <f t="shared" si="4"/>
        <v>7842.1730000000007</v>
      </c>
      <c r="W31" s="62">
        <f t="shared" si="4"/>
        <v>7974.0300000000007</v>
      </c>
      <c r="X31" s="62">
        <f t="shared" si="4"/>
        <v>8539.8230000000003</v>
      </c>
      <c r="Y31" s="62">
        <f t="shared" si="4"/>
        <v>7374.9369999999999</v>
      </c>
      <c r="Z31" s="63" t="str">
        <f t="shared" si="4"/>
        <v/>
      </c>
      <c r="AA31" s="64">
        <f>SUM(AA28:AA30)</f>
        <v>194483.25800000003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75</v>
      </c>
      <c r="C34" s="95">
        <v>75</v>
      </c>
      <c r="D34" s="95">
        <v>85</v>
      </c>
      <c r="E34" s="95">
        <v>75</v>
      </c>
      <c r="F34" s="95">
        <v>92</v>
      </c>
      <c r="G34" s="95">
        <v>65</v>
      </c>
      <c r="H34" s="95"/>
      <c r="I34" s="95"/>
      <c r="J34" s="95"/>
      <c r="K34" s="95"/>
      <c r="L34" s="95"/>
      <c r="M34" s="95"/>
      <c r="N34" s="95"/>
      <c r="O34" s="95"/>
      <c r="P34" s="95"/>
      <c r="Q34" s="95">
        <v>50</v>
      </c>
      <c r="R34" s="95"/>
      <c r="S34" s="95">
        <v>20</v>
      </c>
      <c r="T34" s="95">
        <v>70</v>
      </c>
      <c r="U34" s="95">
        <v>70</v>
      </c>
      <c r="V34" s="95">
        <v>70</v>
      </c>
      <c r="W34" s="95">
        <v>20</v>
      </c>
      <c r="X34" s="95">
        <v>20</v>
      </c>
      <c r="Y34" s="95">
        <v>10</v>
      </c>
      <c r="Z34" s="96"/>
      <c r="AA34" s="74">
        <f t="shared" ref="AA34:AA39" si="5">SUM(B34:Z34)</f>
        <v>797</v>
      </c>
    </row>
    <row r="35" spans="1:27" ht="24.95" customHeight="1" x14ac:dyDescent="0.2">
      <c r="A35" s="97" t="s">
        <v>28</v>
      </c>
      <c r="B35" s="98">
        <v>408</v>
      </c>
      <c r="C35" s="99">
        <v>401</v>
      </c>
      <c r="D35" s="99">
        <v>376</v>
      </c>
      <c r="E35" s="99">
        <v>348</v>
      </c>
      <c r="F35" s="99">
        <v>378</v>
      </c>
      <c r="G35" s="99">
        <v>331</v>
      </c>
      <c r="H35" s="99">
        <v>140</v>
      </c>
      <c r="I35" s="99">
        <v>138</v>
      </c>
      <c r="J35" s="99">
        <v>138</v>
      </c>
      <c r="K35" s="99">
        <v>151</v>
      </c>
      <c r="L35" s="99">
        <v>166</v>
      </c>
      <c r="M35" s="99">
        <v>127</v>
      </c>
      <c r="N35" s="99">
        <v>131</v>
      </c>
      <c r="O35" s="99">
        <v>123</v>
      </c>
      <c r="P35" s="99">
        <v>158.459</v>
      </c>
      <c r="Q35" s="99">
        <v>205</v>
      </c>
      <c r="R35" s="99">
        <v>181</v>
      </c>
      <c r="S35" s="99">
        <v>227</v>
      </c>
      <c r="T35" s="99">
        <v>307</v>
      </c>
      <c r="U35" s="99">
        <v>318</v>
      </c>
      <c r="V35" s="99">
        <v>321</v>
      </c>
      <c r="W35" s="99">
        <v>352</v>
      </c>
      <c r="X35" s="99">
        <v>364</v>
      </c>
      <c r="Y35" s="99">
        <v>346</v>
      </c>
      <c r="Z35" s="100"/>
      <c r="AA35" s="79">
        <f t="shared" si="5"/>
        <v>6135.4589999999998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649.1</v>
      </c>
      <c r="F36" s="99">
        <v>510.4</v>
      </c>
      <c r="G36" s="99">
        <v>412.5</v>
      </c>
      <c r="H36" s="99">
        <v>533.5</v>
      </c>
      <c r="I36" s="99">
        <v>282.7</v>
      </c>
      <c r="J36" s="99">
        <v>261.7</v>
      </c>
      <c r="K36" s="99">
        <v>391.5</v>
      </c>
      <c r="L36" s="99">
        <v>94.1</v>
      </c>
      <c r="M36" s="99">
        <v>56.9</v>
      </c>
      <c r="N36" s="99">
        <v>42.1</v>
      </c>
      <c r="O36" s="99">
        <v>85.2</v>
      </c>
      <c r="P36" s="99">
        <v>36.200000000000003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267.8</v>
      </c>
      <c r="W36" s="99">
        <v>5</v>
      </c>
      <c r="X36" s="99">
        <v>5</v>
      </c>
      <c r="Y36" s="99">
        <v>5</v>
      </c>
      <c r="Z36" s="100"/>
      <c r="AA36" s="79">
        <f t="shared" si="5"/>
        <v>5670.7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</v>
      </c>
      <c r="J38" s="99">
        <v>1.4</v>
      </c>
      <c r="K38" s="99"/>
      <c r="L38" s="99">
        <v>148</v>
      </c>
      <c r="M38" s="99">
        <v>313.10000000000002</v>
      </c>
      <c r="N38" s="99"/>
      <c r="O38" s="99">
        <v>260.7</v>
      </c>
      <c r="P38" s="99">
        <v>53.3</v>
      </c>
      <c r="Q38" s="99"/>
      <c r="R38" s="99"/>
      <c r="S38" s="99"/>
      <c r="T38" s="99"/>
      <c r="U38" s="99">
        <v>500</v>
      </c>
      <c r="V38" s="99">
        <v>500</v>
      </c>
      <c r="W38" s="99">
        <v>249.6</v>
      </c>
      <c r="X38" s="99"/>
      <c r="Y38" s="99">
        <v>199.6</v>
      </c>
      <c r="Z38" s="100"/>
      <c r="AA38" s="79">
        <f t="shared" si="5"/>
        <v>2275.6999999999998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1202</v>
      </c>
      <c r="C39" s="88">
        <f t="shared" si="6"/>
        <v>1195</v>
      </c>
      <c r="D39" s="88">
        <f t="shared" si="6"/>
        <v>1180</v>
      </c>
      <c r="E39" s="88">
        <f t="shared" si="6"/>
        <v>1122.0999999999999</v>
      </c>
      <c r="F39" s="88">
        <f t="shared" si="6"/>
        <v>1030.4000000000001</v>
      </c>
      <c r="G39" s="88">
        <f t="shared" si="6"/>
        <v>858.5</v>
      </c>
      <c r="H39" s="88">
        <f t="shared" si="6"/>
        <v>723.5</v>
      </c>
      <c r="I39" s="88">
        <f t="shared" si="6"/>
        <v>520.70000000000005</v>
      </c>
      <c r="J39" s="88">
        <f t="shared" si="6"/>
        <v>451.09999999999997</v>
      </c>
      <c r="K39" s="88">
        <f t="shared" si="6"/>
        <v>592.5</v>
      </c>
      <c r="L39" s="88">
        <f t="shared" si="6"/>
        <v>458.1</v>
      </c>
      <c r="M39" s="88">
        <f t="shared" si="6"/>
        <v>547</v>
      </c>
      <c r="N39" s="88">
        <f t="shared" si="6"/>
        <v>223.1</v>
      </c>
      <c r="O39" s="88">
        <f t="shared" si="6"/>
        <v>518.9</v>
      </c>
      <c r="P39" s="88">
        <f t="shared" si="6"/>
        <v>297.959</v>
      </c>
      <c r="Q39" s="88">
        <f t="shared" si="6"/>
        <v>310</v>
      </c>
      <c r="R39" s="88">
        <f t="shared" si="6"/>
        <v>236</v>
      </c>
      <c r="S39" s="88">
        <f t="shared" si="6"/>
        <v>302</v>
      </c>
      <c r="T39" s="88">
        <f t="shared" si="6"/>
        <v>432</v>
      </c>
      <c r="U39" s="88">
        <f t="shared" si="6"/>
        <v>943</v>
      </c>
      <c r="V39" s="88">
        <f t="shared" si="6"/>
        <v>1208.8</v>
      </c>
      <c r="W39" s="88">
        <f t="shared" si="6"/>
        <v>676.6</v>
      </c>
      <c r="X39" s="88">
        <f t="shared" si="6"/>
        <v>439</v>
      </c>
      <c r="Y39" s="88">
        <f t="shared" si="6"/>
        <v>610.6</v>
      </c>
      <c r="Z39" s="89" t="str">
        <f t="shared" si="6"/>
        <v/>
      </c>
      <c r="AA39" s="90">
        <f t="shared" si="5"/>
        <v>16078.859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644.1</v>
      </c>
      <c r="F44" s="99">
        <v>505.4</v>
      </c>
      <c r="G44" s="99">
        <v>407.5</v>
      </c>
      <c r="H44" s="99">
        <v>528.5</v>
      </c>
      <c r="I44" s="99">
        <v>277.7</v>
      </c>
      <c r="J44" s="99">
        <v>256.7</v>
      </c>
      <c r="K44" s="99">
        <v>386.5</v>
      </c>
      <c r="L44" s="99">
        <v>89.1</v>
      </c>
      <c r="M44" s="99">
        <v>51.9</v>
      </c>
      <c r="N44" s="99">
        <v>37.1</v>
      </c>
      <c r="O44" s="99">
        <v>80.2</v>
      </c>
      <c r="P44" s="99">
        <v>31.2</v>
      </c>
      <c r="Q44" s="99"/>
      <c r="R44" s="99"/>
      <c r="S44" s="99"/>
      <c r="T44" s="99"/>
      <c r="U44" s="99"/>
      <c r="V44" s="99">
        <v>262.8</v>
      </c>
      <c r="W44" s="99"/>
      <c r="X44" s="99"/>
      <c r="Y44" s="99"/>
      <c r="Z44" s="100"/>
      <c r="AA44" s="79">
        <f t="shared" si="7"/>
        <v>5550.7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</v>
      </c>
      <c r="J46" s="99">
        <v>1.4</v>
      </c>
      <c r="K46" s="99"/>
      <c r="L46" s="99">
        <v>148</v>
      </c>
      <c r="M46" s="99">
        <v>313.10000000000002</v>
      </c>
      <c r="N46" s="99"/>
      <c r="O46" s="99">
        <v>260.7</v>
      </c>
      <c r="P46" s="99">
        <v>53.3</v>
      </c>
      <c r="Q46" s="99"/>
      <c r="R46" s="99"/>
      <c r="S46" s="99"/>
      <c r="T46" s="99"/>
      <c r="U46" s="99">
        <v>500</v>
      </c>
      <c r="V46" s="99">
        <v>500</v>
      </c>
      <c r="W46" s="99">
        <v>249.6</v>
      </c>
      <c r="X46" s="99"/>
      <c r="Y46" s="99">
        <v>199.6</v>
      </c>
      <c r="Z46" s="100"/>
      <c r="AA46" s="79">
        <f t="shared" si="7"/>
        <v>2275.6999999999998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644.1</v>
      </c>
      <c r="F48" s="88">
        <f t="shared" si="8"/>
        <v>505.4</v>
      </c>
      <c r="G48" s="88">
        <f t="shared" si="8"/>
        <v>407.5</v>
      </c>
      <c r="H48" s="88">
        <f t="shared" si="8"/>
        <v>528.5</v>
      </c>
      <c r="I48" s="88">
        <f t="shared" si="8"/>
        <v>327.7</v>
      </c>
      <c r="J48" s="88">
        <f t="shared" si="8"/>
        <v>258.09999999999997</v>
      </c>
      <c r="K48" s="88">
        <f t="shared" si="8"/>
        <v>386.5</v>
      </c>
      <c r="L48" s="88">
        <f t="shared" si="8"/>
        <v>237.1</v>
      </c>
      <c r="M48" s="88">
        <f t="shared" si="8"/>
        <v>365</v>
      </c>
      <c r="N48" s="88">
        <f t="shared" si="8"/>
        <v>37.1</v>
      </c>
      <c r="O48" s="88">
        <f t="shared" si="8"/>
        <v>340.9</v>
      </c>
      <c r="P48" s="88">
        <f t="shared" si="8"/>
        <v>84.5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500</v>
      </c>
      <c r="V48" s="88">
        <f t="shared" si="8"/>
        <v>762.8</v>
      </c>
      <c r="W48" s="88">
        <f t="shared" si="8"/>
        <v>249.6</v>
      </c>
      <c r="X48" s="88">
        <f t="shared" si="8"/>
        <v>0</v>
      </c>
      <c r="Y48" s="88">
        <f t="shared" si="8"/>
        <v>199.6</v>
      </c>
      <c r="Z48" s="89" t="str">
        <f t="shared" si="8"/>
        <v/>
      </c>
      <c r="AA48" s="90">
        <f t="shared" si="7"/>
        <v>7826.4000000000015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6981.09</v>
      </c>
      <c r="C51" s="88">
        <f t="shared" si="10"/>
        <v>6984.7479999999996</v>
      </c>
      <c r="D51" s="88">
        <f t="shared" si="10"/>
        <v>6859.8629999999994</v>
      </c>
      <c r="E51" s="88">
        <f t="shared" si="10"/>
        <v>6842.5560000000005</v>
      </c>
      <c r="F51" s="88">
        <f t="shared" si="10"/>
        <v>6866.3100000000013</v>
      </c>
      <c r="G51" s="88">
        <f t="shared" si="10"/>
        <v>6825.8029999999999</v>
      </c>
      <c r="H51" s="88">
        <f t="shared" si="10"/>
        <v>7331.5190000000002</v>
      </c>
      <c r="I51" s="88">
        <f t="shared" si="10"/>
        <v>7870.2960000000003</v>
      </c>
      <c r="J51" s="88">
        <f t="shared" si="10"/>
        <v>8544.2790000000005</v>
      </c>
      <c r="K51" s="88">
        <f t="shared" si="10"/>
        <v>9159.8499999999985</v>
      </c>
      <c r="L51" s="88">
        <f t="shared" si="10"/>
        <v>9339.7820000000011</v>
      </c>
      <c r="M51" s="88">
        <f t="shared" si="10"/>
        <v>9641.1410000000014</v>
      </c>
      <c r="N51" s="88">
        <f t="shared" si="10"/>
        <v>9866.3269999999993</v>
      </c>
      <c r="O51" s="88">
        <f t="shared" si="10"/>
        <v>9790.625</v>
      </c>
      <c r="P51" s="88">
        <f t="shared" si="10"/>
        <v>9544.1170000000002</v>
      </c>
      <c r="Q51" s="88">
        <f t="shared" si="10"/>
        <v>9447.2999999999993</v>
      </c>
      <c r="R51" s="88">
        <f t="shared" si="10"/>
        <v>9709.8919999999998</v>
      </c>
      <c r="S51" s="88">
        <f t="shared" si="10"/>
        <v>9778.875</v>
      </c>
      <c r="T51" s="88">
        <f t="shared" si="10"/>
        <v>9400.8649999999998</v>
      </c>
      <c r="U51" s="88">
        <f t="shared" si="10"/>
        <v>8581.4570000000003</v>
      </c>
      <c r="V51" s="88">
        <f t="shared" si="10"/>
        <v>8604.973</v>
      </c>
      <c r="W51" s="88">
        <f t="shared" si="10"/>
        <v>8223.6299999999992</v>
      </c>
      <c r="X51" s="88">
        <f t="shared" si="10"/>
        <v>8539.8230000000003</v>
      </c>
      <c r="Y51" s="88">
        <f t="shared" si="10"/>
        <v>7574.5370000000003</v>
      </c>
      <c r="Z51" s="89" t="str">
        <f t="shared" si="10"/>
        <v/>
      </c>
      <c r="AA51" s="105">
        <f>SUM(B51:Z51)</f>
        <v>202309.65800000002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6981.0530000000008</v>
      </c>
      <c r="C4" s="18">
        <v>6984.7480000000014</v>
      </c>
      <c r="D4" s="18">
        <v>6859.8630000000003</v>
      </c>
      <c r="E4" s="18">
        <v>6842.5610000000006</v>
      </c>
      <c r="F4" s="18">
        <v>6866.2669999999998</v>
      </c>
      <c r="G4" s="18">
        <v>6825.7780000000012</v>
      </c>
      <c r="H4" s="18">
        <v>7331.5260000000007</v>
      </c>
      <c r="I4" s="18">
        <v>7870.2100000000009</v>
      </c>
      <c r="J4" s="18">
        <v>8544.2599999999984</v>
      </c>
      <c r="K4" s="18">
        <v>9159.8729999999978</v>
      </c>
      <c r="L4" s="18">
        <v>9339.7819999999992</v>
      </c>
      <c r="M4" s="18">
        <v>9641.0700000000015</v>
      </c>
      <c r="N4" s="18">
        <v>9866.3280000000013</v>
      </c>
      <c r="O4" s="18">
        <v>9790.6449999999986</v>
      </c>
      <c r="P4" s="18">
        <v>9544.1490000000031</v>
      </c>
      <c r="Q4" s="18">
        <v>9447.3150000000023</v>
      </c>
      <c r="R4" s="18">
        <v>9709.8900000000031</v>
      </c>
      <c r="S4" s="18">
        <v>9778.8869999999988</v>
      </c>
      <c r="T4" s="18">
        <v>9400.8160000000007</v>
      </c>
      <c r="U4" s="18">
        <v>8581.4340000000011</v>
      </c>
      <c r="V4" s="18">
        <v>8604.9980000000032</v>
      </c>
      <c r="W4" s="18">
        <v>8223.6209999999992</v>
      </c>
      <c r="X4" s="18">
        <v>8539.7859999999982</v>
      </c>
      <c r="Y4" s="18">
        <v>7574.5030000000006</v>
      </c>
      <c r="Z4" s="19"/>
      <c r="AA4" s="20">
        <f>SUM(B4:Z4)</f>
        <v>202309.36300000001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373.94</v>
      </c>
      <c r="C7" s="28">
        <v>348.67</v>
      </c>
      <c r="D7" s="28">
        <v>298.88</v>
      </c>
      <c r="E7" s="28">
        <v>266.02999999999997</v>
      </c>
      <c r="F7" s="28">
        <v>261.70999999999998</v>
      </c>
      <c r="G7" s="28">
        <v>286.29000000000002</v>
      </c>
      <c r="H7" s="28">
        <v>375.08</v>
      </c>
      <c r="I7" s="28">
        <v>410.14</v>
      </c>
      <c r="J7" s="28">
        <v>431.13</v>
      </c>
      <c r="K7" s="28">
        <v>436.31</v>
      </c>
      <c r="L7" s="28">
        <v>443.83</v>
      </c>
      <c r="M7" s="28">
        <v>451</v>
      </c>
      <c r="N7" s="28">
        <v>485.12</v>
      </c>
      <c r="O7" s="28">
        <v>465.6</v>
      </c>
      <c r="P7" s="28">
        <v>482.74</v>
      </c>
      <c r="Q7" s="28">
        <v>518.24</v>
      </c>
      <c r="R7" s="28">
        <v>541.44000000000005</v>
      </c>
      <c r="S7" s="28">
        <v>577.47</v>
      </c>
      <c r="T7" s="28">
        <v>632.19000000000005</v>
      </c>
      <c r="U7" s="28">
        <v>661.43</v>
      </c>
      <c r="V7" s="28">
        <v>686.25</v>
      </c>
      <c r="W7" s="28">
        <v>650</v>
      </c>
      <c r="X7" s="28">
        <v>593.91999999999996</v>
      </c>
      <c r="Y7" s="28">
        <v>507.37</v>
      </c>
      <c r="Z7" s="29"/>
      <c r="AA7" s="30">
        <f>IF(SUM(B7:Z7)&lt;&gt;0,AVERAGEIF(B7:Z7,"&lt;&gt;"""),"")</f>
        <v>466.03250000000003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924.51300000000003</v>
      </c>
      <c r="C19" s="72">
        <v>904.50699999999995</v>
      </c>
      <c r="D19" s="72">
        <v>922.49299999999994</v>
      </c>
      <c r="E19" s="72">
        <v>916.57799999999997</v>
      </c>
      <c r="F19" s="72">
        <v>910.59799999999996</v>
      </c>
      <c r="G19" s="72">
        <v>892.59199999999998</v>
      </c>
      <c r="H19" s="72">
        <v>906.649</v>
      </c>
      <c r="I19" s="72">
        <v>911.68499999999995</v>
      </c>
      <c r="J19" s="72">
        <v>924.673</v>
      </c>
      <c r="K19" s="72">
        <v>925.702</v>
      </c>
      <c r="L19" s="72">
        <v>880.68700000000001</v>
      </c>
      <c r="M19" s="72">
        <v>841.66200000000003</v>
      </c>
      <c r="N19" s="72">
        <v>801.64499999999998</v>
      </c>
      <c r="O19" s="72">
        <v>766.64599999999996</v>
      </c>
      <c r="P19" s="72">
        <v>751.57600000000002</v>
      </c>
      <c r="Q19" s="72">
        <v>761.53200000000004</v>
      </c>
      <c r="R19" s="72">
        <v>767.56100000000004</v>
      </c>
      <c r="S19" s="72">
        <v>765.58799999999997</v>
      </c>
      <c r="T19" s="72">
        <v>766.61</v>
      </c>
      <c r="U19" s="72">
        <v>774.58100000000002</v>
      </c>
      <c r="V19" s="72">
        <v>770.58699999999999</v>
      </c>
      <c r="W19" s="72">
        <v>749.59100000000001</v>
      </c>
      <c r="X19" s="72">
        <v>908.60500000000002</v>
      </c>
      <c r="Y19" s="72">
        <v>927.60599999999999</v>
      </c>
      <c r="Z19" s="73"/>
      <c r="AA19" s="74">
        <f t="shared" ref="AA19:AA24" si="2">SUM(B19:Z19)</f>
        <v>20374.467000000001</v>
      </c>
    </row>
    <row r="20" spans="1:27" ht="24.95" customHeight="1" x14ac:dyDescent="0.2">
      <c r="A20" s="75" t="s">
        <v>15</v>
      </c>
      <c r="B20" s="76">
        <v>1042.2520000000002</v>
      </c>
      <c r="C20" s="77">
        <v>1025.46</v>
      </c>
      <c r="D20" s="77">
        <v>1020.9079999999998</v>
      </c>
      <c r="E20" s="77">
        <v>1033.5989999999999</v>
      </c>
      <c r="F20" s="77">
        <v>1096.768</v>
      </c>
      <c r="G20" s="77">
        <v>1234.5630000000001</v>
      </c>
      <c r="H20" s="77">
        <v>1382.8289999999997</v>
      </c>
      <c r="I20" s="77">
        <v>1581.0159999999998</v>
      </c>
      <c r="J20" s="77">
        <v>1658.7029999999997</v>
      </c>
      <c r="K20" s="77">
        <v>1723.4449999999999</v>
      </c>
      <c r="L20" s="77">
        <v>1775.2790000000002</v>
      </c>
      <c r="M20" s="77">
        <v>1809.4679999999996</v>
      </c>
      <c r="N20" s="77">
        <v>1734.5300000000002</v>
      </c>
      <c r="O20" s="77">
        <v>1751.482</v>
      </c>
      <c r="P20" s="77">
        <v>1665.37</v>
      </c>
      <c r="Q20" s="77">
        <v>1581.4839999999999</v>
      </c>
      <c r="R20" s="77">
        <v>1600.6289999999997</v>
      </c>
      <c r="S20" s="77">
        <v>1533.8689999999999</v>
      </c>
      <c r="T20" s="77">
        <v>1378.7060000000001</v>
      </c>
      <c r="U20" s="77">
        <v>1262.4880000000001</v>
      </c>
      <c r="V20" s="77">
        <v>1187.471</v>
      </c>
      <c r="W20" s="77">
        <v>1139.9419999999998</v>
      </c>
      <c r="X20" s="77">
        <v>1118.6409999999998</v>
      </c>
      <c r="Y20" s="77">
        <v>1127.9540000000002</v>
      </c>
      <c r="Z20" s="78"/>
      <c r="AA20" s="79">
        <f t="shared" si="2"/>
        <v>33466.856</v>
      </c>
    </row>
    <row r="21" spans="1:27" ht="24.95" customHeight="1" x14ac:dyDescent="0.2">
      <c r="A21" s="75" t="s">
        <v>16</v>
      </c>
      <c r="B21" s="80">
        <v>4041.4879999999998</v>
      </c>
      <c r="C21" s="81">
        <v>3769.2809999999999</v>
      </c>
      <c r="D21" s="81">
        <v>3540.962</v>
      </c>
      <c r="E21" s="81">
        <v>3392.884</v>
      </c>
      <c r="F21" s="81">
        <v>3351.4010000000003</v>
      </c>
      <c r="G21" s="81">
        <v>3297.623</v>
      </c>
      <c r="H21" s="81">
        <v>3596.5479999999998</v>
      </c>
      <c r="I21" s="81">
        <v>4193.509</v>
      </c>
      <c r="J21" s="81">
        <v>4720.8840000000009</v>
      </c>
      <c r="K21" s="81">
        <v>5115.0260000000007</v>
      </c>
      <c r="L21" s="81">
        <v>5524.8159999999998</v>
      </c>
      <c r="M21" s="81">
        <v>5816.9399999999987</v>
      </c>
      <c r="N21" s="81">
        <v>6012.9529999999995</v>
      </c>
      <c r="O21" s="81">
        <v>6051.5169999999998</v>
      </c>
      <c r="P21" s="81">
        <v>5936.7029999999995</v>
      </c>
      <c r="Q21" s="81">
        <v>5751.799</v>
      </c>
      <c r="R21" s="81">
        <v>5684.7000000000007</v>
      </c>
      <c r="S21" s="81">
        <v>5697.93</v>
      </c>
      <c r="T21" s="81">
        <v>5563.7</v>
      </c>
      <c r="U21" s="81">
        <v>5450.5649999999996</v>
      </c>
      <c r="V21" s="81">
        <v>5577.94</v>
      </c>
      <c r="W21" s="81">
        <v>5354.1880000000001</v>
      </c>
      <c r="X21" s="81">
        <v>4947.3400000000011</v>
      </c>
      <c r="Y21" s="81">
        <v>4501.7430000000004</v>
      </c>
      <c r="Z21" s="78"/>
      <c r="AA21" s="79">
        <f t="shared" si="2"/>
        <v>116892.43999999997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153</v>
      </c>
      <c r="C23" s="77">
        <v>146.5</v>
      </c>
      <c r="D23" s="77">
        <v>151.5</v>
      </c>
      <c r="E23" s="77">
        <v>156.5</v>
      </c>
      <c r="F23" s="77">
        <v>161.5</v>
      </c>
      <c r="G23" s="77">
        <v>168</v>
      </c>
      <c r="H23" s="77">
        <v>165.5</v>
      </c>
      <c r="I23" s="77">
        <v>164</v>
      </c>
      <c r="J23" s="77">
        <v>170</v>
      </c>
      <c r="K23" s="77">
        <v>171</v>
      </c>
      <c r="L23" s="77">
        <v>176</v>
      </c>
      <c r="M23" s="77">
        <v>182</v>
      </c>
      <c r="N23" s="77">
        <v>200.5</v>
      </c>
      <c r="O23" s="77">
        <v>203</v>
      </c>
      <c r="P23" s="77">
        <v>199.5</v>
      </c>
      <c r="Q23" s="77">
        <v>194</v>
      </c>
      <c r="R23" s="77">
        <v>183.5</v>
      </c>
      <c r="S23" s="77">
        <v>189</v>
      </c>
      <c r="T23" s="77">
        <v>181</v>
      </c>
      <c r="U23" s="77">
        <v>184.5</v>
      </c>
      <c r="V23" s="77">
        <v>189</v>
      </c>
      <c r="W23" s="77">
        <v>181.5</v>
      </c>
      <c r="X23" s="77">
        <v>176.5</v>
      </c>
      <c r="Y23" s="77">
        <v>168.5</v>
      </c>
      <c r="Z23" s="77"/>
      <c r="AA23" s="79">
        <f t="shared" si="2"/>
        <v>4216</v>
      </c>
    </row>
    <row r="24" spans="1:27" ht="24.95" customHeight="1" x14ac:dyDescent="0.2">
      <c r="A24" s="85" t="s">
        <v>19</v>
      </c>
      <c r="B24" s="77">
        <v>372</v>
      </c>
      <c r="C24" s="77">
        <v>355.00000000000006</v>
      </c>
      <c r="D24" s="77">
        <v>344</v>
      </c>
      <c r="E24" s="77">
        <v>339</v>
      </c>
      <c r="F24" s="77">
        <v>342.99999999999994</v>
      </c>
      <c r="G24" s="77">
        <v>354</v>
      </c>
      <c r="H24" s="77">
        <v>409.99999999999989</v>
      </c>
      <c r="I24" s="77">
        <v>476.00000000000006</v>
      </c>
      <c r="J24" s="77">
        <v>524</v>
      </c>
      <c r="K24" s="77">
        <v>553</v>
      </c>
      <c r="L24" s="77">
        <v>565</v>
      </c>
      <c r="M24" s="77">
        <v>579</v>
      </c>
      <c r="N24" s="77">
        <v>583</v>
      </c>
      <c r="O24" s="77">
        <v>570.99999999999989</v>
      </c>
      <c r="P24" s="77">
        <v>549</v>
      </c>
      <c r="Q24" s="77">
        <v>536</v>
      </c>
      <c r="R24" s="77">
        <v>541</v>
      </c>
      <c r="S24" s="77">
        <v>555</v>
      </c>
      <c r="T24" s="77">
        <v>556</v>
      </c>
      <c r="U24" s="77">
        <v>555</v>
      </c>
      <c r="V24" s="77">
        <v>544</v>
      </c>
      <c r="W24" s="77">
        <v>505</v>
      </c>
      <c r="X24" s="77">
        <v>464.00000000000006</v>
      </c>
      <c r="Y24" s="77">
        <v>412</v>
      </c>
      <c r="Z24" s="77"/>
      <c r="AA24" s="79">
        <f t="shared" si="2"/>
        <v>11585</v>
      </c>
    </row>
    <row r="25" spans="1:27" ht="30" customHeight="1" thickBot="1" x14ac:dyDescent="0.25">
      <c r="A25" s="86" t="s">
        <v>20</v>
      </c>
      <c r="B25" s="87">
        <f t="shared" ref="B25:AA25" si="3">SUM(B19:B24)</f>
        <v>6533.2530000000006</v>
      </c>
      <c r="C25" s="88">
        <f t="shared" si="3"/>
        <v>6200.7479999999996</v>
      </c>
      <c r="D25" s="88">
        <f t="shared" si="3"/>
        <v>5979.8629999999994</v>
      </c>
      <c r="E25" s="88">
        <f t="shared" si="3"/>
        <v>5963.5609999999997</v>
      </c>
      <c r="F25" s="88">
        <f t="shared" si="3"/>
        <v>5988.2669999999998</v>
      </c>
      <c r="G25" s="88">
        <f t="shared" si="3"/>
        <v>5946.7780000000002</v>
      </c>
      <c r="H25" s="88">
        <f t="shared" si="3"/>
        <v>6461.5259999999998</v>
      </c>
      <c r="I25" s="88">
        <f t="shared" si="3"/>
        <v>7326.21</v>
      </c>
      <c r="J25" s="88">
        <f t="shared" si="3"/>
        <v>7998.26</v>
      </c>
      <c r="K25" s="88">
        <f t="shared" si="3"/>
        <v>8488.1730000000007</v>
      </c>
      <c r="L25" s="88">
        <f t="shared" si="3"/>
        <v>8921.7819999999992</v>
      </c>
      <c r="M25" s="88">
        <f t="shared" si="3"/>
        <v>9229.0699999999979</v>
      </c>
      <c r="N25" s="88">
        <f t="shared" si="3"/>
        <v>9332.6280000000006</v>
      </c>
      <c r="O25" s="88">
        <f t="shared" si="3"/>
        <v>9343.6450000000004</v>
      </c>
      <c r="P25" s="88">
        <f t="shared" si="3"/>
        <v>9102.1489999999994</v>
      </c>
      <c r="Q25" s="88">
        <f t="shared" si="3"/>
        <v>8824.8150000000005</v>
      </c>
      <c r="R25" s="88">
        <f t="shared" si="3"/>
        <v>8777.39</v>
      </c>
      <c r="S25" s="88">
        <f t="shared" si="3"/>
        <v>8741.3870000000006</v>
      </c>
      <c r="T25" s="88">
        <f t="shared" si="3"/>
        <v>8446.0159999999996</v>
      </c>
      <c r="U25" s="88">
        <f t="shared" si="3"/>
        <v>8227.134</v>
      </c>
      <c r="V25" s="88">
        <f t="shared" si="3"/>
        <v>8268.9979999999996</v>
      </c>
      <c r="W25" s="88">
        <f t="shared" si="3"/>
        <v>7930.2209999999995</v>
      </c>
      <c r="X25" s="88">
        <f t="shared" si="3"/>
        <v>7615.0860000000011</v>
      </c>
      <c r="Y25" s="88">
        <f t="shared" si="3"/>
        <v>7137.8030000000008</v>
      </c>
      <c r="Z25" s="89">
        <f t="shared" si="3"/>
        <v>0</v>
      </c>
      <c r="AA25" s="90">
        <f t="shared" si="3"/>
        <v>186784.76299999998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649</v>
      </c>
      <c r="C28" s="72">
        <v>624.5</v>
      </c>
      <c r="D28" s="72">
        <v>619.5</v>
      </c>
      <c r="E28" s="72">
        <v>618.5</v>
      </c>
      <c r="F28" s="72">
        <v>626.5</v>
      </c>
      <c r="G28" s="72">
        <v>644</v>
      </c>
      <c r="H28" s="72">
        <v>697.5</v>
      </c>
      <c r="I28" s="72">
        <v>761</v>
      </c>
      <c r="J28" s="72">
        <v>814</v>
      </c>
      <c r="K28" s="72">
        <v>842</v>
      </c>
      <c r="L28" s="72">
        <v>859</v>
      </c>
      <c r="M28" s="72">
        <v>879</v>
      </c>
      <c r="N28" s="72">
        <v>901.5</v>
      </c>
      <c r="O28" s="72">
        <v>892</v>
      </c>
      <c r="P28" s="72">
        <v>866.5</v>
      </c>
      <c r="Q28" s="72">
        <v>848</v>
      </c>
      <c r="R28" s="72">
        <v>822.5</v>
      </c>
      <c r="S28" s="72">
        <v>842</v>
      </c>
      <c r="T28" s="72">
        <v>848</v>
      </c>
      <c r="U28" s="72">
        <v>850.5</v>
      </c>
      <c r="V28" s="72">
        <v>844</v>
      </c>
      <c r="W28" s="72">
        <v>797.5</v>
      </c>
      <c r="X28" s="72">
        <v>738.5</v>
      </c>
      <c r="Y28" s="72">
        <v>698.5</v>
      </c>
      <c r="Z28" s="73"/>
      <c r="AA28" s="74">
        <f>SUM(B28:Z28)</f>
        <v>18584</v>
      </c>
    </row>
    <row r="29" spans="1:27" ht="24.95" customHeight="1" x14ac:dyDescent="0.2">
      <c r="A29" s="75" t="s">
        <v>23</v>
      </c>
      <c r="B29" s="76">
        <v>6176.2529999999997</v>
      </c>
      <c r="C29" s="77">
        <v>5860.2479999999996</v>
      </c>
      <c r="D29" s="77">
        <v>5740.3630000000003</v>
      </c>
      <c r="E29" s="77">
        <v>5724.0609999999997</v>
      </c>
      <c r="F29" s="77">
        <v>5739.7669999999998</v>
      </c>
      <c r="G29" s="77">
        <v>5681.7780000000002</v>
      </c>
      <c r="H29" s="77">
        <v>6134.0259999999998</v>
      </c>
      <c r="I29" s="77">
        <v>7109.21</v>
      </c>
      <c r="J29" s="77">
        <v>7730.26</v>
      </c>
      <c r="K29" s="77">
        <v>8157.1729999999998</v>
      </c>
      <c r="L29" s="77">
        <v>8480.7819999999992</v>
      </c>
      <c r="M29" s="77">
        <v>8762.07</v>
      </c>
      <c r="N29" s="77">
        <v>8886.1280000000006</v>
      </c>
      <c r="O29" s="77">
        <v>8898.6450000000004</v>
      </c>
      <c r="P29" s="77">
        <v>8677.6489999999994</v>
      </c>
      <c r="Q29" s="77">
        <v>8410.8150000000005</v>
      </c>
      <c r="R29" s="77">
        <v>8353.89</v>
      </c>
      <c r="S29" s="77">
        <v>8300.3870000000006</v>
      </c>
      <c r="T29" s="77">
        <v>8015.0159999999996</v>
      </c>
      <c r="U29" s="77">
        <v>7705.634</v>
      </c>
      <c r="V29" s="77">
        <v>7760.9979999999996</v>
      </c>
      <c r="W29" s="77">
        <v>7351.7209999999995</v>
      </c>
      <c r="X29" s="77">
        <v>7072.5860000000002</v>
      </c>
      <c r="Y29" s="77">
        <v>6655.3029999999999</v>
      </c>
      <c r="Z29" s="78"/>
      <c r="AA29" s="79">
        <f>SUM(B29:Z29)</f>
        <v>177384.76299999998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6825.2529999999997</v>
      </c>
      <c r="C31" s="62">
        <f t="shared" si="4"/>
        <v>6484.7479999999996</v>
      </c>
      <c r="D31" s="62">
        <f t="shared" si="4"/>
        <v>6359.8630000000003</v>
      </c>
      <c r="E31" s="62">
        <f t="shared" si="4"/>
        <v>6342.5609999999997</v>
      </c>
      <c r="F31" s="62">
        <f t="shared" si="4"/>
        <v>6366.2669999999998</v>
      </c>
      <c r="G31" s="62">
        <f t="shared" si="4"/>
        <v>6325.7780000000002</v>
      </c>
      <c r="H31" s="62">
        <f t="shared" si="4"/>
        <v>6831.5259999999998</v>
      </c>
      <c r="I31" s="62">
        <f t="shared" si="4"/>
        <v>7870.21</v>
      </c>
      <c r="J31" s="62">
        <f t="shared" si="4"/>
        <v>8544.26</v>
      </c>
      <c r="K31" s="62">
        <f t="shared" si="4"/>
        <v>8999.1729999999989</v>
      </c>
      <c r="L31" s="62">
        <f t="shared" si="4"/>
        <v>9339.7819999999992</v>
      </c>
      <c r="M31" s="62">
        <f t="shared" si="4"/>
        <v>9641.07</v>
      </c>
      <c r="N31" s="62">
        <f t="shared" si="4"/>
        <v>9787.6280000000006</v>
      </c>
      <c r="O31" s="62">
        <f t="shared" si="4"/>
        <v>9790.6450000000004</v>
      </c>
      <c r="P31" s="62">
        <f t="shared" si="4"/>
        <v>9544.1489999999994</v>
      </c>
      <c r="Q31" s="62">
        <f t="shared" si="4"/>
        <v>9258.8150000000005</v>
      </c>
      <c r="R31" s="62">
        <f t="shared" si="4"/>
        <v>9176.39</v>
      </c>
      <c r="S31" s="62">
        <f t="shared" si="4"/>
        <v>9142.3870000000006</v>
      </c>
      <c r="T31" s="62">
        <f t="shared" si="4"/>
        <v>8863.0159999999996</v>
      </c>
      <c r="U31" s="62">
        <f t="shared" si="4"/>
        <v>8556.134</v>
      </c>
      <c r="V31" s="62">
        <f t="shared" si="4"/>
        <v>8604.9979999999996</v>
      </c>
      <c r="W31" s="62">
        <f t="shared" si="4"/>
        <v>8149.2209999999995</v>
      </c>
      <c r="X31" s="62">
        <f t="shared" si="4"/>
        <v>7811.0860000000002</v>
      </c>
      <c r="Y31" s="62">
        <f t="shared" si="4"/>
        <v>7353.8029999999999</v>
      </c>
      <c r="Z31" s="63">
        <f t="shared" si="4"/>
        <v>0</v>
      </c>
      <c r="AA31" s="64">
        <f t="shared" si="4"/>
        <v>195968.76299999998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230</v>
      </c>
      <c r="C34" s="95">
        <v>225</v>
      </c>
      <c r="D34" s="95">
        <v>270</v>
      </c>
      <c r="E34" s="95">
        <v>270</v>
      </c>
      <c r="F34" s="95">
        <v>270</v>
      </c>
      <c r="G34" s="95">
        <v>270</v>
      </c>
      <c r="H34" s="95">
        <v>192</v>
      </c>
      <c r="I34" s="95">
        <v>285</v>
      </c>
      <c r="J34" s="95">
        <v>293</v>
      </c>
      <c r="K34" s="95">
        <v>300</v>
      </c>
      <c r="L34" s="95">
        <v>244</v>
      </c>
      <c r="M34" s="95">
        <v>244</v>
      </c>
      <c r="N34" s="95">
        <v>234</v>
      </c>
      <c r="O34" s="95">
        <v>224</v>
      </c>
      <c r="P34" s="95">
        <v>218</v>
      </c>
      <c r="Q34" s="95">
        <v>210</v>
      </c>
      <c r="R34" s="95">
        <v>179</v>
      </c>
      <c r="S34" s="95">
        <v>162</v>
      </c>
      <c r="T34" s="95">
        <v>169</v>
      </c>
      <c r="U34" s="95">
        <v>133</v>
      </c>
      <c r="V34" s="95">
        <v>132</v>
      </c>
      <c r="W34" s="95">
        <v>106</v>
      </c>
      <c r="X34" s="95">
        <v>92</v>
      </c>
      <c r="Y34" s="95">
        <v>115</v>
      </c>
      <c r="Z34" s="96"/>
      <c r="AA34" s="74">
        <f t="shared" ref="AA34:AA39" si="5">SUM(B34:Z34)</f>
        <v>5067</v>
      </c>
    </row>
    <row r="35" spans="1:27" ht="24.95" customHeight="1" x14ac:dyDescent="0.2">
      <c r="A35" s="97" t="s">
        <v>41</v>
      </c>
      <c r="B35" s="98">
        <v>62</v>
      </c>
      <c r="C35" s="99">
        <v>59</v>
      </c>
      <c r="D35" s="99">
        <v>110</v>
      </c>
      <c r="E35" s="99">
        <v>109</v>
      </c>
      <c r="F35" s="99">
        <v>108</v>
      </c>
      <c r="G35" s="99">
        <v>109</v>
      </c>
      <c r="H35" s="99">
        <v>178</v>
      </c>
      <c r="I35" s="99">
        <v>259</v>
      </c>
      <c r="J35" s="99">
        <v>253</v>
      </c>
      <c r="K35" s="99">
        <v>211</v>
      </c>
      <c r="L35" s="99">
        <v>174</v>
      </c>
      <c r="M35" s="99">
        <v>168</v>
      </c>
      <c r="N35" s="99">
        <v>221</v>
      </c>
      <c r="O35" s="99">
        <v>223</v>
      </c>
      <c r="P35" s="99">
        <v>224</v>
      </c>
      <c r="Q35" s="99">
        <v>224</v>
      </c>
      <c r="R35" s="99">
        <v>220</v>
      </c>
      <c r="S35" s="99">
        <v>239</v>
      </c>
      <c r="T35" s="99">
        <v>248</v>
      </c>
      <c r="U35" s="99">
        <v>196</v>
      </c>
      <c r="V35" s="99">
        <v>204</v>
      </c>
      <c r="W35" s="99">
        <v>113</v>
      </c>
      <c r="X35" s="99">
        <v>104</v>
      </c>
      <c r="Y35" s="99">
        <v>101</v>
      </c>
      <c r="Z35" s="100"/>
      <c r="AA35" s="79">
        <f t="shared" si="5"/>
        <v>4117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89</v>
      </c>
      <c r="R36" s="99">
        <v>310</v>
      </c>
      <c r="S36" s="99">
        <v>136.5</v>
      </c>
      <c r="T36" s="99">
        <v>37.799999999999997</v>
      </c>
      <c r="U36" s="99">
        <v>25.3</v>
      </c>
      <c r="V36" s="99"/>
      <c r="W36" s="99">
        <v>74.400000000000006</v>
      </c>
      <c r="X36" s="99">
        <v>228.7</v>
      </c>
      <c r="Y36" s="99">
        <v>220.7</v>
      </c>
      <c r="Z36" s="100"/>
      <c r="AA36" s="79">
        <f t="shared" si="5"/>
        <v>1122.3999999999999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155.80000000000001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/>
      <c r="J38" s="99"/>
      <c r="K38" s="99">
        <v>160.69999999999999</v>
      </c>
      <c r="L38" s="99"/>
      <c r="M38" s="99"/>
      <c r="N38" s="99">
        <v>78.7</v>
      </c>
      <c r="O38" s="99"/>
      <c r="P38" s="99"/>
      <c r="Q38" s="99">
        <v>99.5</v>
      </c>
      <c r="R38" s="99">
        <v>223.5</v>
      </c>
      <c r="S38" s="99">
        <v>500</v>
      </c>
      <c r="T38" s="99">
        <v>500</v>
      </c>
      <c r="U38" s="99"/>
      <c r="V38" s="99"/>
      <c r="W38" s="99"/>
      <c r="X38" s="99">
        <v>500</v>
      </c>
      <c r="Y38" s="99"/>
      <c r="Z38" s="100"/>
      <c r="AA38" s="79">
        <f t="shared" si="5"/>
        <v>5218.2</v>
      </c>
    </row>
    <row r="39" spans="1:27" ht="30" customHeight="1" thickBot="1" x14ac:dyDescent="0.25">
      <c r="A39" s="86" t="s">
        <v>45</v>
      </c>
      <c r="B39" s="87">
        <f t="shared" ref="B39:Z39" si="6">SUM(B34:B38)</f>
        <v>447.8</v>
      </c>
      <c r="C39" s="88">
        <f t="shared" si="6"/>
        <v>784</v>
      </c>
      <c r="D39" s="88">
        <f t="shared" si="6"/>
        <v>880</v>
      </c>
      <c r="E39" s="88">
        <f t="shared" si="6"/>
        <v>879</v>
      </c>
      <c r="F39" s="88">
        <f t="shared" si="6"/>
        <v>878</v>
      </c>
      <c r="G39" s="88">
        <f t="shared" si="6"/>
        <v>879</v>
      </c>
      <c r="H39" s="88">
        <f t="shared" si="6"/>
        <v>870</v>
      </c>
      <c r="I39" s="88">
        <f t="shared" si="6"/>
        <v>544</v>
      </c>
      <c r="J39" s="88">
        <f t="shared" si="6"/>
        <v>546</v>
      </c>
      <c r="K39" s="88">
        <f t="shared" si="6"/>
        <v>671.7</v>
      </c>
      <c r="L39" s="88">
        <f t="shared" si="6"/>
        <v>418</v>
      </c>
      <c r="M39" s="88">
        <f t="shared" si="6"/>
        <v>412</v>
      </c>
      <c r="N39" s="88">
        <f t="shared" si="6"/>
        <v>533.70000000000005</v>
      </c>
      <c r="O39" s="88">
        <f t="shared" si="6"/>
        <v>447</v>
      </c>
      <c r="P39" s="88">
        <f t="shared" si="6"/>
        <v>442</v>
      </c>
      <c r="Q39" s="88">
        <f t="shared" si="6"/>
        <v>622.5</v>
      </c>
      <c r="R39" s="88">
        <f t="shared" si="6"/>
        <v>932.5</v>
      </c>
      <c r="S39" s="88">
        <f t="shared" si="6"/>
        <v>1037.5</v>
      </c>
      <c r="T39" s="88">
        <f t="shared" si="6"/>
        <v>954.8</v>
      </c>
      <c r="U39" s="88">
        <f t="shared" si="6"/>
        <v>354.3</v>
      </c>
      <c r="V39" s="88">
        <f t="shared" si="6"/>
        <v>336</v>
      </c>
      <c r="W39" s="88">
        <f t="shared" si="6"/>
        <v>293.39999999999998</v>
      </c>
      <c r="X39" s="88">
        <f t="shared" si="6"/>
        <v>924.7</v>
      </c>
      <c r="Y39" s="88">
        <f t="shared" si="6"/>
        <v>436.7</v>
      </c>
      <c r="Z39" s="89">
        <f t="shared" si="6"/>
        <v>0</v>
      </c>
      <c r="AA39" s="90">
        <f t="shared" si="5"/>
        <v>15524.6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89</v>
      </c>
      <c r="R44" s="99">
        <v>310</v>
      </c>
      <c r="S44" s="99">
        <v>136.5</v>
      </c>
      <c r="T44" s="99">
        <v>37.799999999999997</v>
      </c>
      <c r="U44" s="99">
        <v>25.3</v>
      </c>
      <c r="V44" s="99"/>
      <c r="W44" s="99">
        <v>74.400000000000006</v>
      </c>
      <c r="X44" s="99">
        <v>228.7</v>
      </c>
      <c r="Y44" s="99">
        <v>220.7</v>
      </c>
      <c r="Z44" s="100"/>
      <c r="AA44" s="79">
        <f t="shared" si="7"/>
        <v>1122.3999999999999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155.80000000000001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/>
      <c r="J46" s="99"/>
      <c r="K46" s="99">
        <v>160.69999999999999</v>
      </c>
      <c r="L46" s="99"/>
      <c r="M46" s="99"/>
      <c r="N46" s="99">
        <v>78.7</v>
      </c>
      <c r="O46" s="99"/>
      <c r="P46" s="99"/>
      <c r="Q46" s="99">
        <v>99.5</v>
      </c>
      <c r="R46" s="99">
        <v>223.5</v>
      </c>
      <c r="S46" s="99">
        <v>500</v>
      </c>
      <c r="T46" s="99">
        <v>500</v>
      </c>
      <c r="U46" s="99"/>
      <c r="V46" s="99"/>
      <c r="W46" s="99"/>
      <c r="X46" s="99">
        <v>500</v>
      </c>
      <c r="Y46" s="99"/>
      <c r="Z46" s="100"/>
      <c r="AA46" s="79">
        <f t="shared" si="7"/>
        <v>5218.2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25</v>
      </c>
      <c r="K47" s="99">
        <v>74</v>
      </c>
      <c r="L47" s="99">
        <v>75</v>
      </c>
      <c r="M47" s="99">
        <v>85</v>
      </c>
      <c r="N47" s="99">
        <v>89</v>
      </c>
      <c r="O47" s="99">
        <v>78</v>
      </c>
      <c r="P47" s="99">
        <v>61</v>
      </c>
      <c r="Q47" s="99">
        <v>24</v>
      </c>
      <c r="R47" s="99">
        <v>30</v>
      </c>
      <c r="S47" s="99">
        <v>77</v>
      </c>
      <c r="T47" s="99">
        <v>93</v>
      </c>
      <c r="U47" s="99">
        <v>91</v>
      </c>
      <c r="V47" s="99">
        <v>59.7</v>
      </c>
      <c r="W47" s="99">
        <v>56</v>
      </c>
      <c r="X47" s="99">
        <v>12</v>
      </c>
      <c r="Y47" s="99"/>
      <c r="Z47" s="100"/>
      <c r="AA47" s="79">
        <f t="shared" si="7"/>
        <v>929.7</v>
      </c>
    </row>
    <row r="48" spans="1:27" ht="30" customHeight="1" thickBot="1" x14ac:dyDescent="0.25">
      <c r="A48" s="86" t="s">
        <v>48</v>
      </c>
      <c r="B48" s="87">
        <f>SUM(B42:B47)</f>
        <v>155.80000000000001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0</v>
      </c>
      <c r="J48" s="88">
        <f t="shared" si="8"/>
        <v>25</v>
      </c>
      <c r="K48" s="88">
        <f t="shared" si="8"/>
        <v>234.7</v>
      </c>
      <c r="L48" s="88">
        <f t="shared" si="8"/>
        <v>75</v>
      </c>
      <c r="M48" s="88">
        <f t="shared" si="8"/>
        <v>85</v>
      </c>
      <c r="N48" s="88">
        <f t="shared" si="8"/>
        <v>167.7</v>
      </c>
      <c r="O48" s="88">
        <f t="shared" si="8"/>
        <v>78</v>
      </c>
      <c r="P48" s="88">
        <f t="shared" si="8"/>
        <v>61</v>
      </c>
      <c r="Q48" s="88">
        <f t="shared" si="8"/>
        <v>212.5</v>
      </c>
      <c r="R48" s="88">
        <f t="shared" si="8"/>
        <v>563.5</v>
      </c>
      <c r="S48" s="88">
        <f t="shared" si="8"/>
        <v>713.5</v>
      </c>
      <c r="T48" s="88">
        <f t="shared" si="8"/>
        <v>630.79999999999995</v>
      </c>
      <c r="U48" s="88">
        <f t="shared" si="8"/>
        <v>116.3</v>
      </c>
      <c r="V48" s="88">
        <f t="shared" si="8"/>
        <v>59.7</v>
      </c>
      <c r="W48" s="88">
        <f t="shared" si="8"/>
        <v>130.4</v>
      </c>
      <c r="X48" s="88">
        <f t="shared" si="8"/>
        <v>740.7</v>
      </c>
      <c r="Y48" s="88">
        <f t="shared" si="8"/>
        <v>220.7</v>
      </c>
      <c r="Z48" s="89">
        <f t="shared" si="8"/>
        <v>0</v>
      </c>
      <c r="AA48" s="90">
        <f t="shared" si="7"/>
        <v>7270.2999999999993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6981.0530000000008</v>
      </c>
      <c r="C51" s="88">
        <f t="shared" si="10"/>
        <v>6984.7479999999996</v>
      </c>
      <c r="D51" s="88">
        <f t="shared" si="10"/>
        <v>6859.8629999999994</v>
      </c>
      <c r="E51" s="88">
        <f t="shared" si="10"/>
        <v>6842.5609999999997</v>
      </c>
      <c r="F51" s="88">
        <f t="shared" si="10"/>
        <v>6866.2669999999998</v>
      </c>
      <c r="G51" s="88">
        <f t="shared" si="10"/>
        <v>6825.7780000000002</v>
      </c>
      <c r="H51" s="88">
        <f t="shared" si="10"/>
        <v>7331.5259999999998</v>
      </c>
      <c r="I51" s="88">
        <f t="shared" si="10"/>
        <v>7870.21</v>
      </c>
      <c r="J51" s="88">
        <f t="shared" si="10"/>
        <v>8544.26</v>
      </c>
      <c r="K51" s="88">
        <f t="shared" si="10"/>
        <v>9159.8730000000014</v>
      </c>
      <c r="L51" s="88">
        <f t="shared" si="10"/>
        <v>9339.7819999999992</v>
      </c>
      <c r="M51" s="88">
        <f t="shared" si="10"/>
        <v>9641.0699999999979</v>
      </c>
      <c r="N51" s="88">
        <f t="shared" si="10"/>
        <v>9866.3280000000013</v>
      </c>
      <c r="O51" s="88">
        <f t="shared" si="10"/>
        <v>9790.6450000000004</v>
      </c>
      <c r="P51" s="88">
        <f t="shared" si="10"/>
        <v>9544.1489999999994</v>
      </c>
      <c r="Q51" s="88">
        <f t="shared" si="10"/>
        <v>9447.3150000000005</v>
      </c>
      <c r="R51" s="88">
        <f t="shared" si="10"/>
        <v>9709.89</v>
      </c>
      <c r="S51" s="88">
        <f t="shared" si="10"/>
        <v>9778.8870000000006</v>
      </c>
      <c r="T51" s="88">
        <f t="shared" si="10"/>
        <v>9400.8159999999989</v>
      </c>
      <c r="U51" s="88">
        <f t="shared" si="10"/>
        <v>8581.4339999999993</v>
      </c>
      <c r="V51" s="88">
        <f t="shared" si="10"/>
        <v>8604.9979999999996</v>
      </c>
      <c r="W51" s="88">
        <f t="shared" si="10"/>
        <v>8223.6209999999992</v>
      </c>
      <c r="X51" s="88">
        <f t="shared" si="10"/>
        <v>8539.7860000000019</v>
      </c>
      <c r="Y51" s="88">
        <f t="shared" si="10"/>
        <v>7574.5030000000006</v>
      </c>
      <c r="Z51" s="89">
        <f t="shared" si="10"/>
        <v>0</v>
      </c>
      <c r="AA51" s="105">
        <f>SUM(B51:Z51)</f>
        <v>202309.36299999995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-508.2</v>
      </c>
      <c r="C4" s="18">
        <v>-164</v>
      </c>
      <c r="D4" s="18">
        <v>-164</v>
      </c>
      <c r="E4" s="18">
        <v>-144.10000000000002</v>
      </c>
      <c r="F4" s="18">
        <v>-5.3999999999999773</v>
      </c>
      <c r="G4" s="18">
        <v>92.5</v>
      </c>
      <c r="H4" s="18">
        <v>-28.5</v>
      </c>
      <c r="I4" s="18">
        <v>-327.7</v>
      </c>
      <c r="J4" s="18">
        <v>-258.09999999999997</v>
      </c>
      <c r="K4" s="18">
        <v>-225.8</v>
      </c>
      <c r="L4" s="18">
        <v>-237.1</v>
      </c>
      <c r="M4" s="18">
        <v>-365</v>
      </c>
      <c r="N4" s="18">
        <v>41.6</v>
      </c>
      <c r="O4" s="18">
        <v>-340.9</v>
      </c>
      <c r="P4" s="18">
        <v>-84.5</v>
      </c>
      <c r="Q4" s="18">
        <v>188.5</v>
      </c>
      <c r="R4" s="18">
        <v>533.5</v>
      </c>
      <c r="S4" s="18">
        <v>636.5</v>
      </c>
      <c r="T4" s="18">
        <v>537.79999999999995</v>
      </c>
      <c r="U4" s="18">
        <v>-474.7</v>
      </c>
      <c r="V4" s="18">
        <v>-762.8</v>
      </c>
      <c r="W4" s="18">
        <v>-175.2</v>
      </c>
      <c r="X4" s="18">
        <v>728.7</v>
      </c>
      <c r="Y4" s="18">
        <v>21.099999999999994</v>
      </c>
      <c r="Z4" s="19"/>
      <c r="AA4" s="112">
        <f>SUM(B4:Z4)</f>
        <v>-1485.7999999999995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373.94</v>
      </c>
      <c r="C7" s="118">
        <v>348.67</v>
      </c>
      <c r="D7" s="118">
        <v>298.88</v>
      </c>
      <c r="E7" s="118">
        <v>266.02999999999997</v>
      </c>
      <c r="F7" s="118">
        <v>261.70999999999998</v>
      </c>
      <c r="G7" s="118">
        <v>286.29000000000002</v>
      </c>
      <c r="H7" s="118">
        <v>375.08</v>
      </c>
      <c r="I7" s="118">
        <v>410.14</v>
      </c>
      <c r="J7" s="118">
        <v>431.13</v>
      </c>
      <c r="K7" s="118">
        <v>436.31</v>
      </c>
      <c r="L7" s="118">
        <v>443.83</v>
      </c>
      <c r="M7" s="118">
        <v>451</v>
      </c>
      <c r="N7" s="118">
        <v>485.12</v>
      </c>
      <c r="O7" s="118">
        <v>465.6</v>
      </c>
      <c r="P7" s="118">
        <v>482.74</v>
      </c>
      <c r="Q7" s="118">
        <v>518.24</v>
      </c>
      <c r="R7" s="118">
        <v>541.44000000000005</v>
      </c>
      <c r="S7" s="118">
        <v>577.47</v>
      </c>
      <c r="T7" s="118">
        <v>632.19000000000005</v>
      </c>
      <c r="U7" s="118">
        <v>661.43</v>
      </c>
      <c r="V7" s="118">
        <v>686.25</v>
      </c>
      <c r="W7" s="118">
        <v>650</v>
      </c>
      <c r="X7" s="118">
        <v>593.91999999999996</v>
      </c>
      <c r="Y7" s="118">
        <v>507.37</v>
      </c>
      <c r="Z7" s="119"/>
      <c r="AA7" s="120">
        <f>IF(SUM(B7:Z7)&lt;&gt;0,AVERAGEIF(B7:Z7,"&lt;&gt;"""),"")</f>
        <v>466.03250000000003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644.1</v>
      </c>
      <c r="F13" s="130">
        <v>505.4</v>
      </c>
      <c r="G13" s="130">
        <v>407.5</v>
      </c>
      <c r="H13" s="130">
        <v>528.5</v>
      </c>
      <c r="I13" s="130">
        <v>277.7</v>
      </c>
      <c r="J13" s="130">
        <v>256.7</v>
      </c>
      <c r="K13" s="130">
        <v>386.5</v>
      </c>
      <c r="L13" s="130">
        <v>89.1</v>
      </c>
      <c r="M13" s="130">
        <v>51.9</v>
      </c>
      <c r="N13" s="130">
        <v>37.1</v>
      </c>
      <c r="O13" s="130">
        <v>80.2</v>
      </c>
      <c r="P13" s="130">
        <v>31.2</v>
      </c>
      <c r="Q13" s="130"/>
      <c r="R13" s="130"/>
      <c r="S13" s="130"/>
      <c r="T13" s="130"/>
      <c r="U13" s="130"/>
      <c r="V13" s="130">
        <v>262.8</v>
      </c>
      <c r="W13" s="130"/>
      <c r="X13" s="130"/>
      <c r="Y13" s="131"/>
      <c r="Z13" s="132"/>
      <c r="AA13" s="133">
        <f t="shared" si="0"/>
        <v>5550.7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50</v>
      </c>
      <c r="J15" s="134">
        <v>1.4</v>
      </c>
      <c r="K15" s="134"/>
      <c r="L15" s="134">
        <v>148</v>
      </c>
      <c r="M15" s="134">
        <v>313.10000000000002</v>
      </c>
      <c r="N15" s="134"/>
      <c r="O15" s="134">
        <v>260.7</v>
      </c>
      <c r="P15" s="134">
        <v>53.3</v>
      </c>
      <c r="Q15" s="134"/>
      <c r="R15" s="134"/>
      <c r="S15" s="134"/>
      <c r="T15" s="134"/>
      <c r="U15" s="134">
        <v>500</v>
      </c>
      <c r="V15" s="134">
        <v>500</v>
      </c>
      <c r="W15" s="134">
        <v>249.6</v>
      </c>
      <c r="X15" s="134"/>
      <c r="Y15" s="134">
        <v>199.6</v>
      </c>
      <c r="Z15" s="132"/>
      <c r="AA15" s="133">
        <f t="shared" si="0"/>
        <v>2275.6999999999998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644.1</v>
      </c>
      <c r="F16" s="136">
        <f t="shared" si="1"/>
        <v>505.4</v>
      </c>
      <c r="G16" s="136">
        <f t="shared" si="1"/>
        <v>407.5</v>
      </c>
      <c r="H16" s="136">
        <f t="shared" si="1"/>
        <v>528.5</v>
      </c>
      <c r="I16" s="136">
        <f t="shared" si="1"/>
        <v>327.7</v>
      </c>
      <c r="J16" s="136">
        <f t="shared" si="1"/>
        <v>258.09999999999997</v>
      </c>
      <c r="K16" s="136">
        <f t="shared" si="1"/>
        <v>386.5</v>
      </c>
      <c r="L16" s="136">
        <f t="shared" si="1"/>
        <v>237.1</v>
      </c>
      <c r="M16" s="136">
        <f t="shared" si="1"/>
        <v>365</v>
      </c>
      <c r="N16" s="136">
        <f t="shared" si="1"/>
        <v>37.1</v>
      </c>
      <c r="O16" s="136">
        <f t="shared" si="1"/>
        <v>340.9</v>
      </c>
      <c r="P16" s="136">
        <f t="shared" si="1"/>
        <v>84.5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500</v>
      </c>
      <c r="V16" s="136">
        <f t="shared" si="1"/>
        <v>762.8</v>
      </c>
      <c r="W16" s="136">
        <f t="shared" si="1"/>
        <v>249.6</v>
      </c>
      <c r="X16" s="136">
        <f t="shared" si="1"/>
        <v>0</v>
      </c>
      <c r="Y16" s="136">
        <f t="shared" si="1"/>
        <v>199.6</v>
      </c>
      <c r="Z16" s="137" t="str">
        <f t="shared" si="1"/>
        <v/>
      </c>
      <c r="AA16" s="90">
        <f t="shared" si="0"/>
        <v>7826.4000000000015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>
        <v>89</v>
      </c>
      <c r="R21" s="130">
        <v>310</v>
      </c>
      <c r="S21" s="130">
        <v>136.5</v>
      </c>
      <c r="T21" s="130">
        <v>37.799999999999997</v>
      </c>
      <c r="U21" s="130">
        <v>25.3</v>
      </c>
      <c r="V21" s="130"/>
      <c r="W21" s="130">
        <v>74.400000000000006</v>
      </c>
      <c r="X21" s="130">
        <v>228.7</v>
      </c>
      <c r="Y21" s="131">
        <v>220.7</v>
      </c>
      <c r="Z21" s="132"/>
      <c r="AA21" s="133">
        <f t="shared" si="2"/>
        <v>1122.3999999999999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155.80000000000001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/>
      <c r="J23" s="134"/>
      <c r="K23" s="134">
        <v>160.69999999999999</v>
      </c>
      <c r="L23" s="134"/>
      <c r="M23" s="134"/>
      <c r="N23" s="134">
        <v>78.7</v>
      </c>
      <c r="O23" s="134"/>
      <c r="P23" s="134"/>
      <c r="Q23" s="134">
        <v>99.5</v>
      </c>
      <c r="R23" s="134">
        <v>223.5</v>
      </c>
      <c r="S23" s="134">
        <v>500</v>
      </c>
      <c r="T23" s="134">
        <v>500</v>
      </c>
      <c r="U23" s="134"/>
      <c r="V23" s="134"/>
      <c r="W23" s="134"/>
      <c r="X23" s="134">
        <v>500</v>
      </c>
      <c r="Y23" s="134"/>
      <c r="Z23" s="132"/>
      <c r="AA23" s="133">
        <f t="shared" si="2"/>
        <v>5218.2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155.80000000000001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0</v>
      </c>
      <c r="J24" s="136">
        <f t="shared" si="3"/>
        <v>0</v>
      </c>
      <c r="K24" s="136">
        <f t="shared" si="3"/>
        <v>160.69999999999999</v>
      </c>
      <c r="L24" s="136">
        <f t="shared" si="3"/>
        <v>0</v>
      </c>
      <c r="M24" s="136">
        <f t="shared" si="3"/>
        <v>0</v>
      </c>
      <c r="N24" s="136">
        <f t="shared" si="3"/>
        <v>78.7</v>
      </c>
      <c r="O24" s="136">
        <f t="shared" si="3"/>
        <v>0</v>
      </c>
      <c r="P24" s="136">
        <f t="shared" si="3"/>
        <v>0</v>
      </c>
      <c r="Q24" s="136">
        <f t="shared" si="3"/>
        <v>188.5</v>
      </c>
      <c r="R24" s="136">
        <f t="shared" si="3"/>
        <v>533.5</v>
      </c>
      <c r="S24" s="136">
        <f t="shared" si="3"/>
        <v>636.5</v>
      </c>
      <c r="T24" s="136">
        <f t="shared" si="3"/>
        <v>537.79999999999995</v>
      </c>
      <c r="U24" s="136">
        <f t="shared" si="3"/>
        <v>25.3</v>
      </c>
      <c r="V24" s="136">
        <f t="shared" si="3"/>
        <v>0</v>
      </c>
      <c r="W24" s="136">
        <f t="shared" si="3"/>
        <v>74.400000000000006</v>
      </c>
      <c r="X24" s="136">
        <f t="shared" si="3"/>
        <v>728.7</v>
      </c>
      <c r="Y24" s="136">
        <f t="shared" si="3"/>
        <v>220.7</v>
      </c>
      <c r="Z24" s="137" t="str">
        <f t="shared" si="3"/>
        <v/>
      </c>
      <c r="AA24" s="90">
        <f t="shared" si="2"/>
        <v>6340.5999999999995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2022-07-24T11:05:48Z</dcterms:created>
  <dcterms:modified xsi:type="dcterms:W3CDTF">2022-07-24T11:05:49Z</dcterms:modified>
</cp:coreProperties>
</file>