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<sst xmlns="http://schemas.openxmlformats.org/spreadsheetml/2006/main" count="117" uniqueCount="53">
  <si>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23/07/2022 14:03:02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</si>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</sst>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1050</c:v>
                </c:pt>
                <c:pt idx="1">
                  <c:v>1050</c:v>
                </c:pt>
                <c:pt idx="2">
                  <c:v>1050</c:v>
                </c:pt>
                <c:pt idx="3">
                  <c:v>1050</c:v>
                </c:pt>
                <c:pt idx="4">
                  <c:v>1050</c:v>
                </c:pt>
                <c:pt idx="5">
                  <c:v>1050</c:v>
                </c:pt>
                <c:pt idx="6">
                  <c:v>1050</c:v>
                </c:pt>
                <c:pt idx="7">
                  <c:v>1050</c:v>
                </c:pt>
                <c:pt idx="8">
                  <c:v>1050</c:v>
                </c:pt>
                <c:pt idx="9">
                  <c:v>1050</c:v>
                </c:pt>
                <c:pt idx="10">
                  <c:v>1050</c:v>
                </c:pt>
                <c:pt idx="11">
                  <c:v>1050</c:v>
                </c:pt>
                <c:pt idx="12">
                  <c:v>1050</c:v>
                </c:pt>
                <c:pt idx="13">
                  <c:v>1050</c:v>
                </c:pt>
                <c:pt idx="14">
                  <c:v>1050</c:v>
                </c:pt>
                <c:pt idx="15">
                  <c:v>1050</c:v>
                </c:pt>
                <c:pt idx="16">
                  <c:v>1050</c:v>
                </c:pt>
                <c:pt idx="17">
                  <c:v>1050</c:v>
                </c:pt>
                <c:pt idx="18">
                  <c:v>1050</c:v>
                </c:pt>
                <c:pt idx="19">
                  <c:v>1050</c:v>
                </c:pt>
                <c:pt idx="20">
                  <c:v>1050</c:v>
                </c:pt>
                <c:pt idx="21">
                  <c:v>1050</c:v>
                </c:pt>
                <c:pt idx="22">
                  <c:v>1050</c:v>
                </c:pt>
                <c:pt idx="23">
                  <c:v>1050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223</c:v>
                </c:pt>
                <c:pt idx="1">
                  <c:v>209</c:v>
                </c:pt>
                <c:pt idx="2">
                  <c:v>201</c:v>
                </c:pt>
                <c:pt idx="3">
                  <c:v>193</c:v>
                </c:pt>
                <c:pt idx="4">
                  <c:v>191</c:v>
                </c:pt>
                <c:pt idx="5">
                  <c:v>197</c:v>
                </c:pt>
                <c:pt idx="6">
                  <c:v>212</c:v>
                </c:pt>
                <c:pt idx="7">
                  <c:v>235</c:v>
                </c:pt>
                <c:pt idx="8">
                  <c:v>253</c:v>
                </c:pt>
                <c:pt idx="9">
                  <c:v>263</c:v>
                </c:pt>
                <c:pt idx="10">
                  <c:v>265</c:v>
                </c:pt>
                <c:pt idx="11">
                  <c:v>270</c:v>
                </c:pt>
                <c:pt idx="12">
                  <c:v>268</c:v>
                </c:pt>
                <c:pt idx="13">
                  <c:v>255</c:v>
                </c:pt>
                <c:pt idx="14">
                  <c:v>232</c:v>
                </c:pt>
                <c:pt idx="15">
                  <c:v>232</c:v>
                </c:pt>
                <c:pt idx="16">
                  <c:v>248</c:v>
                </c:pt>
                <c:pt idx="17">
                  <c:v>274</c:v>
                </c:pt>
                <c:pt idx="18">
                  <c:v>295</c:v>
                </c:pt>
                <c:pt idx="19">
                  <c:v>308</c:v>
                </c:pt>
                <c:pt idx="20">
                  <c:v>306</c:v>
                </c:pt>
                <c:pt idx="21">
                  <c:v>275</c:v>
                </c:pt>
                <c:pt idx="22">
                  <c:v>245</c:v>
                </c:pt>
                <c:pt idx="23">
                  <c:v>207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3810.248</c:v>
                </c:pt>
                <c:pt idx="1">
                  <c:v>3756.2139999999999</c:v>
                </c:pt>
                <c:pt idx="2">
                  <c:v>3702.1219999999998</c:v>
                </c:pt>
                <c:pt idx="3">
                  <c:v>3694.85</c:v>
                </c:pt>
                <c:pt idx="4">
                  <c:v>3661.2660000000001</c:v>
                </c:pt>
                <c:pt idx="5">
                  <c:v>3525.2510000000002</c:v>
                </c:pt>
                <c:pt idx="6">
                  <c:v>3164.29</c:v>
                </c:pt>
                <c:pt idx="7">
                  <c:v>2908.7149999999997</c:v>
                </c:pt>
                <c:pt idx="8">
                  <c:v>2699</c:v>
                </c:pt>
                <c:pt idx="9">
                  <c:v>2681.9</c:v>
                </c:pt>
                <c:pt idx="10">
                  <c:v>2734.0820000000003</c:v>
                </c:pt>
                <c:pt idx="11">
                  <c:v>2875.348</c:v>
                </c:pt>
                <c:pt idx="12">
                  <c:v>2736.527</c:v>
                </c:pt>
                <c:pt idx="13">
                  <c:v>2779.21</c:v>
                </c:pt>
                <c:pt idx="14">
                  <c:v>2736.9</c:v>
                </c:pt>
                <c:pt idx="15">
                  <c:v>2969.7310000000002</c:v>
                </c:pt>
                <c:pt idx="16">
                  <c:v>3291.6860000000001</c:v>
                </c:pt>
                <c:pt idx="17">
                  <c:v>3602.0819999999999</c:v>
                </c:pt>
                <c:pt idx="18">
                  <c:v>3602.1979999999999</c:v>
                </c:pt>
                <c:pt idx="19">
                  <c:v>3635.3450000000003</c:v>
                </c:pt>
                <c:pt idx="20">
                  <c:v>3773.5299999999997</c:v>
                </c:pt>
                <c:pt idx="21">
                  <c:v>3788.471</c:v>
                </c:pt>
                <c:pt idx="22">
                  <c:v>3792.4880000000003</c:v>
                </c:pt>
                <c:pt idx="23">
                  <c:v>3806.308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1037.5</c:v>
                </c:pt>
                <c:pt idx="1">
                  <c:v>797.8</c:v>
                </c:pt>
                <c:pt idx="2">
                  <c:v>859.9</c:v>
                </c:pt>
                <c:pt idx="3">
                  <c:v>730.6</c:v>
                </c:pt>
                <c:pt idx="4">
                  <c:v>677.6</c:v>
                </c:pt>
                <c:pt idx="5">
                  <c:v>640.70000000000005</c:v>
                </c:pt>
                <c:pt idx="6">
                  <c:v>691.2</c:v>
                </c:pt>
                <c:pt idx="7">
                  <c:v>679.6</c:v>
                </c:pt>
                <c:pt idx="8">
                  <c:v>687.5</c:v>
                </c:pt>
                <c:pt idx="9">
                  <c:v>656.7</c:v>
                </c:pt>
                <c:pt idx="10">
                  <c:v>696.3</c:v>
                </c:pt>
                <c:pt idx="11">
                  <c:v>454.3</c:v>
                </c:pt>
                <c:pt idx="12">
                  <c:v>993</c:v>
                </c:pt>
                <c:pt idx="13">
                  <c:v>993</c:v>
                </c:pt>
                <c:pt idx="14">
                  <c:v>912.6</c:v>
                </c:pt>
                <c:pt idx="15">
                  <c:v>972.5</c:v>
                </c:pt>
                <c:pt idx="16">
                  <c:v>928.7</c:v>
                </c:pt>
                <c:pt idx="17">
                  <c:v>804.5</c:v>
                </c:pt>
                <c:pt idx="18">
                  <c:v>799</c:v>
                </c:pt>
                <c:pt idx="19">
                  <c:v>847.4</c:v>
                </c:pt>
                <c:pt idx="20">
                  <c:v>1029</c:v>
                </c:pt>
                <c:pt idx="21">
                  <c:v>1037</c:v>
                </c:pt>
                <c:pt idx="22">
                  <c:v>1033</c:v>
                </c:pt>
                <c:pt idx="23">
                  <c:v>1069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777.75299999999993</c:v>
                </c:pt>
                <c:pt idx="1">
                  <c:v>763.58199999999999</c:v>
                </c:pt>
                <c:pt idx="2">
                  <c:v>744.25000000000034</c:v>
                </c:pt>
                <c:pt idx="3">
                  <c:v>727.61899999999991</c:v>
                </c:pt>
                <c:pt idx="4">
                  <c:v>702.58500000000015</c:v>
                </c:pt>
                <c:pt idx="5">
                  <c:v>716.5089999999999</c:v>
                </c:pt>
                <c:pt idx="6">
                  <c:v>933.34</c:v>
                </c:pt>
                <c:pt idx="7">
                  <c:v>1559.8049999999998</c:v>
                </c:pt>
                <c:pt idx="8">
                  <c:v>2296.0629999999992</c:v>
                </c:pt>
                <c:pt idx="9">
                  <c:v>2950.1899999999991</c:v>
                </c:pt>
                <c:pt idx="10">
                  <c:v>3433.8669999999993</c:v>
                </c:pt>
                <c:pt idx="11">
                  <c:v>3727.4689999999996</c:v>
                </c:pt>
                <c:pt idx="12">
                  <c:v>3876.7880000000005</c:v>
                </c:pt>
                <c:pt idx="13">
                  <c:v>3863.4799999999987</c:v>
                </c:pt>
                <c:pt idx="14">
                  <c:v>3673.7329999999988</c:v>
                </c:pt>
                <c:pt idx="15">
                  <c:v>3283.3589999999995</c:v>
                </c:pt>
                <c:pt idx="16">
                  <c:v>2691.4320000000007</c:v>
                </c:pt>
                <c:pt idx="17">
                  <c:v>1943.49</c:v>
                </c:pt>
                <c:pt idx="18">
                  <c:v>1207.4849999999997</c:v>
                </c:pt>
                <c:pt idx="19">
                  <c:v>844.52999999999986</c:v>
                </c:pt>
                <c:pt idx="20">
                  <c:v>738.26899999999989</c:v>
                </c:pt>
                <c:pt idx="21">
                  <c:v>673.65000000000009</c:v>
                </c:pt>
                <c:pt idx="22">
                  <c:v>607.68399999999997</c:v>
                </c:pt>
                <c:pt idx="23">
                  <c:v>569.26800000000014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127</c:v>
                </c:pt>
                <c:pt idx="1">
                  <c:v>122</c:v>
                </c:pt>
                <c:pt idx="2">
                  <c:v>119</c:v>
                </c:pt>
                <c:pt idx="3">
                  <c:v>119</c:v>
                </c:pt>
                <c:pt idx="4">
                  <c:v>120</c:v>
                </c:pt>
                <c:pt idx="5">
                  <c:v>123</c:v>
                </c:pt>
                <c:pt idx="6">
                  <c:v>143</c:v>
                </c:pt>
                <c:pt idx="7">
                  <c:v>173</c:v>
                </c:pt>
                <c:pt idx="8">
                  <c:v>195</c:v>
                </c:pt>
                <c:pt idx="9">
                  <c:v>209</c:v>
                </c:pt>
                <c:pt idx="10">
                  <c:v>217</c:v>
                </c:pt>
                <c:pt idx="11">
                  <c:v>220</c:v>
                </c:pt>
                <c:pt idx="12">
                  <c:v>221</c:v>
                </c:pt>
                <c:pt idx="13">
                  <c:v>220</c:v>
                </c:pt>
                <c:pt idx="14">
                  <c:v>215</c:v>
                </c:pt>
                <c:pt idx="15">
                  <c:v>208</c:v>
                </c:pt>
                <c:pt idx="16">
                  <c:v>197</c:v>
                </c:pt>
                <c:pt idx="17">
                  <c:v>180</c:v>
                </c:pt>
                <c:pt idx="18">
                  <c:v>158</c:v>
                </c:pt>
                <c:pt idx="19">
                  <c:v>145</c:v>
                </c:pt>
                <c:pt idx="20">
                  <c:v>141</c:v>
                </c:pt>
                <c:pt idx="21">
                  <c:v>136</c:v>
                </c:pt>
                <c:pt idx="22">
                  <c:v>132</c:v>
                </c:pt>
                <c:pt idx="23">
                  <c:v>127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236</c:v>
                </c:pt>
                <c:pt idx="1">
                  <c:v>236</c:v>
                </c:pt>
                <c:pt idx="2">
                  <c:v>76</c:v>
                </c:pt>
                <c:pt idx="3">
                  <c:v>76</c:v>
                </c:pt>
                <c:pt idx="4">
                  <c:v>156</c:v>
                </c:pt>
                <c:pt idx="5">
                  <c:v>186</c:v>
                </c:pt>
                <c:pt idx="6">
                  <c:v>414</c:v>
                </c:pt>
                <c:pt idx="7">
                  <c:v>494</c:v>
                </c:pt>
                <c:pt idx="8">
                  <c:v>495</c:v>
                </c:pt>
                <c:pt idx="9">
                  <c:v>368</c:v>
                </c:pt>
                <c:pt idx="10">
                  <c:v>217</c:v>
                </c:pt>
                <c:pt idx="11">
                  <c:v>231</c:v>
                </c:pt>
                <c:pt idx="12">
                  <c:v>231</c:v>
                </c:pt>
                <c:pt idx="13">
                  <c:v>205</c:v>
                </c:pt>
                <c:pt idx="14">
                  <c:v>205</c:v>
                </c:pt>
                <c:pt idx="15">
                  <c:v>167</c:v>
                </c:pt>
                <c:pt idx="16">
                  <c:v>385</c:v>
                </c:pt>
                <c:pt idx="17">
                  <c:v>811</c:v>
                </c:pt>
                <c:pt idx="18">
                  <c:v>1035</c:v>
                </c:pt>
                <c:pt idx="19">
                  <c:v>1297</c:v>
                </c:pt>
                <c:pt idx="20">
                  <c:v>1297</c:v>
                </c:pt>
                <c:pt idx="21">
                  <c:v>1266</c:v>
                </c:pt>
                <c:pt idx="22">
                  <c:v>1071</c:v>
                </c:pt>
                <c:pt idx="23">
                  <c:v>591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0376880"/>
        <c:axId val="4303772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7261.4649999999974</c:v>
                </c:pt>
                <c:pt idx="1">
                  <c:v>6934.5640000000003</c:v>
                </c:pt>
                <c:pt idx="2">
                  <c:v>6752.315999999998</c:v>
                </c:pt>
                <c:pt idx="3">
                  <c:v>6591.0480000000007</c:v>
                </c:pt>
                <c:pt idx="4">
                  <c:v>6558.4449999999997</c:v>
                </c:pt>
                <c:pt idx="5">
                  <c:v>6438.4869999999983</c:v>
                </c:pt>
                <c:pt idx="6">
                  <c:v>6607.8700000000017</c:v>
                </c:pt>
                <c:pt idx="7">
                  <c:v>7100.148000000001</c:v>
                </c:pt>
                <c:pt idx="8">
                  <c:v>7675.583999999998</c:v>
                </c:pt>
                <c:pt idx="9">
                  <c:v>8178.7470000000021</c:v>
                </c:pt>
                <c:pt idx="10">
                  <c:v>8613.202000000003</c:v>
                </c:pt>
                <c:pt idx="11">
                  <c:v>8828.152</c:v>
                </c:pt>
                <c:pt idx="12">
                  <c:v>9376.3149999999987</c:v>
                </c:pt>
                <c:pt idx="13">
                  <c:v>9365.69</c:v>
                </c:pt>
                <c:pt idx="14">
                  <c:v>9025.2070000000003</c:v>
                </c:pt>
                <c:pt idx="15">
                  <c:v>8882.5930000000008</c:v>
                </c:pt>
                <c:pt idx="16">
                  <c:v>8791.771999999999</c:v>
                </c:pt>
                <c:pt idx="17">
                  <c:v>8665.0920000000006</c:v>
                </c:pt>
                <c:pt idx="18">
                  <c:v>8146.643</c:v>
                </c:pt>
                <c:pt idx="19">
                  <c:v>8127.206000000001</c:v>
                </c:pt>
                <c:pt idx="20">
                  <c:v>8334.8160000000007</c:v>
                </c:pt>
                <c:pt idx="21">
                  <c:v>8226.148000000001</c:v>
                </c:pt>
                <c:pt idx="22">
                  <c:v>7931.1600000000008</c:v>
                </c:pt>
                <c:pt idx="23">
                  <c:v>7419.6210000000019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376880"/>
        <c:axId val="4303772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393.26</c:v>
                </c:pt>
                <c:pt idx="1">
                  <c:v>379.24</c:v>
                </c:pt>
                <c:pt idx="2">
                  <c:v>355.06</c:v>
                </c:pt>
                <c:pt idx="3">
                  <c:v>331</c:v>
                </c:pt>
                <c:pt idx="4">
                  <c:v>316.18</c:v>
                </c:pt>
                <c:pt idx="5">
                  <c:v>302.82</c:v>
                </c:pt>
                <c:pt idx="6">
                  <c:v>272.77</c:v>
                </c:pt>
                <c:pt idx="7">
                  <c:v>260.93</c:v>
                </c:pt>
                <c:pt idx="8">
                  <c:v>222</c:v>
                </c:pt>
                <c:pt idx="9">
                  <c:v>212.44</c:v>
                </c:pt>
                <c:pt idx="10">
                  <c:v>242.18</c:v>
                </c:pt>
                <c:pt idx="11">
                  <c:v>281.39999999999998</c:v>
                </c:pt>
                <c:pt idx="12">
                  <c:v>250</c:v>
                </c:pt>
                <c:pt idx="13">
                  <c:v>263.74</c:v>
                </c:pt>
                <c:pt idx="14">
                  <c:v>209.69</c:v>
                </c:pt>
                <c:pt idx="15">
                  <c:v>251.46</c:v>
                </c:pt>
                <c:pt idx="16">
                  <c:v>271.81</c:v>
                </c:pt>
                <c:pt idx="17">
                  <c:v>325.52</c:v>
                </c:pt>
                <c:pt idx="18">
                  <c:v>372.94</c:v>
                </c:pt>
                <c:pt idx="19">
                  <c:v>432.82</c:v>
                </c:pt>
                <c:pt idx="20">
                  <c:v>508.14</c:v>
                </c:pt>
                <c:pt idx="21">
                  <c:v>484.18</c:v>
                </c:pt>
                <c:pt idx="22">
                  <c:v>490.96</c:v>
                </c:pt>
                <c:pt idx="23">
                  <c:v>417.71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378056"/>
        <c:axId val="430377664"/>
      </c:lineChart>
      <c:catAx>
        <c:axId val="430376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377272"/>
        <c:crosses val="autoZero"/>
        <c:auto val="1"/>
        <c:lblAlgn val="ctr"/>
        <c:lblOffset val="100"/>
        <c:noMultiLvlLbl val="0"/>
      </c:catAx>
      <c:valAx>
        <c:axId val="430377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376880"/>
        <c:crosses val="autoZero"/>
        <c:crossBetween val="between"/>
      </c:valAx>
      <c:valAx>
        <c:axId val="430377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378056"/>
        <c:crosses val="max"/>
        <c:crossBetween val="between"/>
      </c:valAx>
      <c:catAx>
        <c:axId val="430378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377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7261.5010000000011</v>
      </c>
      <c r="C4" s="18">
        <v>6934.5960000000005</v>
      </c>
      <c r="D4" s="18">
        <v>6752.271999999999</v>
      </c>
      <c r="E4" s="18">
        <v>6591.0690000000004</v>
      </c>
      <c r="F4" s="18">
        <v>6558.451</v>
      </c>
      <c r="G4" s="18">
        <v>6438.4600000000009</v>
      </c>
      <c r="H4" s="18">
        <v>6607.83</v>
      </c>
      <c r="I4" s="18">
        <v>7100.12</v>
      </c>
      <c r="J4" s="18">
        <v>7675.5630000000001</v>
      </c>
      <c r="K4" s="18">
        <v>8178.7900000000009</v>
      </c>
      <c r="L4" s="18">
        <v>8613.2489999999998</v>
      </c>
      <c r="M4" s="18">
        <v>8828.117000000002</v>
      </c>
      <c r="N4" s="18">
        <v>9376.3149999999969</v>
      </c>
      <c r="O4" s="18">
        <v>9365.6900000000023</v>
      </c>
      <c r="P4" s="18">
        <v>9025.233000000002</v>
      </c>
      <c r="Q4" s="18">
        <v>8882.59</v>
      </c>
      <c r="R4" s="18">
        <v>8791.8179999999993</v>
      </c>
      <c r="S4" s="18">
        <v>8665.0720000000001</v>
      </c>
      <c r="T4" s="18">
        <v>8146.6829999999991</v>
      </c>
      <c r="U4" s="18">
        <v>8127.2749999999987</v>
      </c>
      <c r="V4" s="18">
        <v>8334.7990000000027</v>
      </c>
      <c r="W4" s="18">
        <v>8226.1210000000028</v>
      </c>
      <c r="X4" s="18">
        <v>7931.1719999999996</v>
      </c>
      <c r="Y4" s="18">
        <v>7419.5760000000009</v>
      </c>
      <c r="Z4" s="19"/>
      <c r="AA4" s="20">
        <f>SUM(B4:Z4)</f>
        <v>189832.36199999996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393.26</v>
      </c>
      <c r="C7" s="28">
        <v>379.24</v>
      </c>
      <c r="D7" s="28">
        <v>355.06</v>
      </c>
      <c r="E7" s="28">
        <v>331</v>
      </c>
      <c r="F7" s="28">
        <v>316.18</v>
      </c>
      <c r="G7" s="28">
        <v>302.82</v>
      </c>
      <c r="H7" s="28">
        <v>272.77</v>
      </c>
      <c r="I7" s="28">
        <v>260.93</v>
      </c>
      <c r="J7" s="28">
        <v>222</v>
      </c>
      <c r="K7" s="28">
        <v>212.44</v>
      </c>
      <c r="L7" s="28">
        <v>242.18</v>
      </c>
      <c r="M7" s="28">
        <v>281.39999999999998</v>
      </c>
      <c r="N7" s="28">
        <v>250</v>
      </c>
      <c r="O7" s="28">
        <v>263.74</v>
      </c>
      <c r="P7" s="28">
        <v>209.69</v>
      </c>
      <c r="Q7" s="28">
        <v>251.46</v>
      </c>
      <c r="R7" s="28">
        <v>271.81</v>
      </c>
      <c r="S7" s="28">
        <v>325.52</v>
      </c>
      <c r="T7" s="28">
        <v>372.94</v>
      </c>
      <c r="U7" s="28">
        <v>432.82</v>
      </c>
      <c r="V7" s="28">
        <v>508.14</v>
      </c>
      <c r="W7" s="28">
        <v>484.18</v>
      </c>
      <c r="X7" s="28">
        <v>490.96</v>
      </c>
      <c r="Y7" s="28">
        <v>417.71</v>
      </c>
      <c r="Z7" s="29"/>
      <c r="AA7" s="30">
        <f>IF(SUM(B7:Z7)&lt;&gt;0,AVERAGEIF(B7:Z7,"&lt;&gt;"""),"")</f>
        <v>327.01041666666669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1050</v>
      </c>
      <c r="C10" s="42">
        <v>1050</v>
      </c>
      <c r="D10" s="42">
        <v>1050</v>
      </c>
      <c r="E10" s="42">
        <v>1050</v>
      </c>
      <c r="F10" s="42">
        <v>1050</v>
      </c>
      <c r="G10" s="42">
        <v>1050</v>
      </c>
      <c r="H10" s="42">
        <v>1050</v>
      </c>
      <c r="I10" s="42">
        <v>1050</v>
      </c>
      <c r="J10" s="42">
        <v>1050</v>
      </c>
      <c r="K10" s="42">
        <v>1050</v>
      </c>
      <c r="L10" s="42">
        <v>1050</v>
      </c>
      <c r="M10" s="42">
        <v>1050</v>
      </c>
      <c r="N10" s="42">
        <v>1050</v>
      </c>
      <c r="O10" s="42">
        <v>1050</v>
      </c>
      <c r="P10" s="42">
        <v>1050</v>
      </c>
      <c r="Q10" s="42">
        <v>1050</v>
      </c>
      <c r="R10" s="42">
        <v>1050</v>
      </c>
      <c r="S10" s="42">
        <v>1050</v>
      </c>
      <c r="T10" s="42">
        <v>1050</v>
      </c>
      <c r="U10" s="42">
        <v>1050</v>
      </c>
      <c r="V10" s="42">
        <v>1050</v>
      </c>
      <c r="W10" s="42">
        <v>1050</v>
      </c>
      <c r="X10" s="42">
        <v>1050</v>
      </c>
      <c r="Y10" s="42">
        <v>1050</v>
      </c>
      <c r="Z10" s="43"/>
      <c r="AA10" s="44">
        <f t="shared" ref="AA10:AA15" si="0">SUM(B10:Z10)</f>
        <v>25200</v>
      </c>
    </row>
    <row r="11" spans="1:27" ht="24.95" customHeight="1" x14ac:dyDescent="0.2">
      <c r="A11" s="45" t="s">
        <v>7</v>
      </c>
      <c r="B11" s="46">
        <v>223</v>
      </c>
      <c r="C11" s="47">
        <v>209</v>
      </c>
      <c r="D11" s="47">
        <v>201</v>
      </c>
      <c r="E11" s="47">
        <v>193</v>
      </c>
      <c r="F11" s="47">
        <v>191</v>
      </c>
      <c r="G11" s="47">
        <v>197</v>
      </c>
      <c r="H11" s="47">
        <v>212</v>
      </c>
      <c r="I11" s="47">
        <v>235</v>
      </c>
      <c r="J11" s="47">
        <v>253</v>
      </c>
      <c r="K11" s="47">
        <v>263</v>
      </c>
      <c r="L11" s="47">
        <v>265</v>
      </c>
      <c r="M11" s="47">
        <v>270</v>
      </c>
      <c r="N11" s="47">
        <v>268</v>
      </c>
      <c r="O11" s="47">
        <v>255</v>
      </c>
      <c r="P11" s="47">
        <v>232</v>
      </c>
      <c r="Q11" s="47">
        <v>232</v>
      </c>
      <c r="R11" s="47">
        <v>248</v>
      </c>
      <c r="S11" s="47">
        <v>274</v>
      </c>
      <c r="T11" s="47">
        <v>295</v>
      </c>
      <c r="U11" s="47">
        <v>308</v>
      </c>
      <c r="V11" s="47">
        <v>306</v>
      </c>
      <c r="W11" s="47">
        <v>275</v>
      </c>
      <c r="X11" s="47">
        <v>245</v>
      </c>
      <c r="Y11" s="47">
        <v>207</v>
      </c>
      <c r="Z11" s="48"/>
      <c r="AA11" s="49">
        <f t="shared" si="0"/>
        <v>5857</v>
      </c>
    </row>
    <row r="12" spans="1:27" ht="24.95" customHeight="1" x14ac:dyDescent="0.2">
      <c r="A12" s="50" t="s">
        <v>8</v>
      </c>
      <c r="B12" s="51">
        <v>3810.248</v>
      </c>
      <c r="C12" s="52">
        <v>3756.2139999999999</v>
      </c>
      <c r="D12" s="52">
        <v>3702.1219999999998</v>
      </c>
      <c r="E12" s="52">
        <v>3694.85</v>
      </c>
      <c r="F12" s="52">
        <v>3661.2660000000001</v>
      </c>
      <c r="G12" s="52">
        <v>3525.2510000000002</v>
      </c>
      <c r="H12" s="52">
        <v>3164.29</v>
      </c>
      <c r="I12" s="52">
        <v>2908.7149999999997</v>
      </c>
      <c r="J12" s="52">
        <v>2699</v>
      </c>
      <c r="K12" s="52">
        <v>2681.9</v>
      </c>
      <c r="L12" s="52">
        <v>2734.0820000000003</v>
      </c>
      <c r="M12" s="52">
        <v>2875.348</v>
      </c>
      <c r="N12" s="52">
        <v>2736.527</v>
      </c>
      <c r="O12" s="52">
        <v>2779.21</v>
      </c>
      <c r="P12" s="52">
        <v>2736.9</v>
      </c>
      <c r="Q12" s="52">
        <v>2969.7310000000002</v>
      </c>
      <c r="R12" s="52">
        <v>3291.6860000000001</v>
      </c>
      <c r="S12" s="52">
        <v>3602.0819999999999</v>
      </c>
      <c r="T12" s="52">
        <v>3602.1979999999999</v>
      </c>
      <c r="U12" s="52">
        <v>3635.3450000000003</v>
      </c>
      <c r="V12" s="52">
        <v>3773.5299999999997</v>
      </c>
      <c r="W12" s="52">
        <v>3788.471</v>
      </c>
      <c r="X12" s="52">
        <v>3792.4880000000003</v>
      </c>
      <c r="Y12" s="52">
        <v>3806.308</v>
      </c>
      <c r="Z12" s="53"/>
      <c r="AA12" s="54">
        <f t="shared" si="0"/>
        <v>79727.762000000017</v>
      </c>
    </row>
    <row r="13" spans="1:27" ht="24.95" customHeight="1" x14ac:dyDescent="0.2">
      <c r="A13" s="50" t="s">
        <v>9</v>
      </c>
      <c r="B13" s="51">
        <v>236</v>
      </c>
      <c r="C13" s="52">
        <v>236</v>
      </c>
      <c r="D13" s="52">
        <v>76</v>
      </c>
      <c r="E13" s="52">
        <v>76</v>
      </c>
      <c r="F13" s="52">
        <v>156</v>
      </c>
      <c r="G13" s="52">
        <v>186</v>
      </c>
      <c r="H13" s="52">
        <v>414</v>
      </c>
      <c r="I13" s="52">
        <v>494</v>
      </c>
      <c r="J13" s="52">
        <v>495</v>
      </c>
      <c r="K13" s="52">
        <v>368</v>
      </c>
      <c r="L13" s="52">
        <v>217</v>
      </c>
      <c r="M13" s="52">
        <v>231</v>
      </c>
      <c r="N13" s="52">
        <v>231</v>
      </c>
      <c r="O13" s="52">
        <v>205</v>
      </c>
      <c r="P13" s="52">
        <v>205</v>
      </c>
      <c r="Q13" s="52">
        <v>167</v>
      </c>
      <c r="R13" s="52">
        <v>385</v>
      </c>
      <c r="S13" s="52">
        <v>811</v>
      </c>
      <c r="T13" s="52">
        <v>1035</v>
      </c>
      <c r="U13" s="52">
        <v>1297</v>
      </c>
      <c r="V13" s="52">
        <v>1297</v>
      </c>
      <c r="W13" s="52">
        <v>1266</v>
      </c>
      <c r="X13" s="52">
        <v>1071</v>
      </c>
      <c r="Y13" s="52">
        <v>591</v>
      </c>
      <c r="Z13" s="53"/>
      <c r="AA13" s="54">
        <f t="shared" si="0"/>
        <v>11746</v>
      </c>
    </row>
    <row r="14" spans="1:27" ht="24.95" customHeight="1" x14ac:dyDescent="0.2">
      <c r="A14" s="55" t="s">
        <v>10</v>
      </c>
      <c r="B14" s="56">
        <v>777.75299999999993</v>
      </c>
      <c r="C14" s="57">
        <v>763.58199999999999</v>
      </c>
      <c r="D14" s="57">
        <v>744.25000000000034</v>
      </c>
      <c r="E14" s="57">
        <v>727.61899999999991</v>
      </c>
      <c r="F14" s="57">
        <v>702.58500000000015</v>
      </c>
      <c r="G14" s="57">
        <v>716.5089999999999</v>
      </c>
      <c r="H14" s="57">
        <v>933.34</v>
      </c>
      <c r="I14" s="57">
        <v>1559.8049999999998</v>
      </c>
      <c r="J14" s="57">
        <v>2296.0629999999992</v>
      </c>
      <c r="K14" s="57">
        <v>2950.1899999999991</v>
      </c>
      <c r="L14" s="57">
        <v>3433.8669999999993</v>
      </c>
      <c r="M14" s="57">
        <v>3727.4689999999996</v>
      </c>
      <c r="N14" s="57">
        <v>3876.7880000000005</v>
      </c>
      <c r="O14" s="57">
        <v>3863.4799999999987</v>
      </c>
      <c r="P14" s="57">
        <v>3673.7329999999988</v>
      </c>
      <c r="Q14" s="57">
        <v>3283.3589999999995</v>
      </c>
      <c r="R14" s="57">
        <v>2691.4320000000007</v>
      </c>
      <c r="S14" s="57">
        <v>1943.49</v>
      </c>
      <c r="T14" s="57">
        <v>1207.4849999999997</v>
      </c>
      <c r="U14" s="57">
        <v>844.52999999999986</v>
      </c>
      <c r="V14" s="57">
        <v>738.26899999999989</v>
      </c>
      <c r="W14" s="57">
        <v>673.65000000000009</v>
      </c>
      <c r="X14" s="57">
        <v>607.68399999999997</v>
      </c>
      <c r="Y14" s="57">
        <v>569.26800000000014</v>
      </c>
      <c r="Z14" s="58"/>
      <c r="AA14" s="59">
        <f t="shared" si="0"/>
        <v>43306.200000000004</v>
      </c>
    </row>
    <row r="15" spans="1:27" ht="24.95" customHeight="1" x14ac:dyDescent="0.2">
      <c r="A15" s="55" t="s">
        <v>11</v>
      </c>
      <c r="B15" s="56">
        <v>127</v>
      </c>
      <c r="C15" s="57">
        <v>122</v>
      </c>
      <c r="D15" s="57">
        <v>119</v>
      </c>
      <c r="E15" s="57">
        <v>119</v>
      </c>
      <c r="F15" s="57">
        <v>120</v>
      </c>
      <c r="G15" s="57">
        <v>123</v>
      </c>
      <c r="H15" s="57">
        <v>143</v>
      </c>
      <c r="I15" s="57">
        <v>173</v>
      </c>
      <c r="J15" s="57">
        <v>195</v>
      </c>
      <c r="K15" s="57">
        <v>209</v>
      </c>
      <c r="L15" s="57">
        <v>217</v>
      </c>
      <c r="M15" s="57">
        <v>220</v>
      </c>
      <c r="N15" s="57">
        <v>221</v>
      </c>
      <c r="O15" s="57">
        <v>220</v>
      </c>
      <c r="P15" s="57">
        <v>215</v>
      </c>
      <c r="Q15" s="57">
        <v>208</v>
      </c>
      <c r="R15" s="57">
        <v>197</v>
      </c>
      <c r="S15" s="57">
        <v>180</v>
      </c>
      <c r="T15" s="57">
        <v>158</v>
      </c>
      <c r="U15" s="57">
        <v>145</v>
      </c>
      <c r="V15" s="57">
        <v>141</v>
      </c>
      <c r="W15" s="57">
        <v>136</v>
      </c>
      <c r="X15" s="57">
        <v>132</v>
      </c>
      <c r="Y15" s="57">
        <v>127</v>
      </c>
      <c r="Z15" s="58"/>
      <c r="AA15" s="59">
        <f t="shared" si="0"/>
        <v>3967</v>
      </c>
    </row>
    <row r="16" spans="1:27" ht="30" customHeight="1" thickBot="1" x14ac:dyDescent="0.25">
      <c r="A16" s="60" t="s">
        <v>12</v>
      </c>
      <c r="B16" s="61">
        <f>IF(LEN(B$2)&gt;0,SUM(B10:B15),"")</f>
        <v>6224.0009999999993</v>
      </c>
      <c r="C16" s="62">
        <f t="shared" ref="C16:Z16" si="1">IF(LEN(C$2)&gt;0,SUM(C10:C15),"")</f>
        <v>6136.7960000000003</v>
      </c>
      <c r="D16" s="62">
        <f t="shared" si="1"/>
        <v>5892.3719999999994</v>
      </c>
      <c r="E16" s="62">
        <f t="shared" si="1"/>
        <v>5860.4690000000001</v>
      </c>
      <c r="F16" s="62">
        <f t="shared" si="1"/>
        <v>5880.8509999999997</v>
      </c>
      <c r="G16" s="62">
        <f t="shared" si="1"/>
        <v>5797.76</v>
      </c>
      <c r="H16" s="62">
        <f t="shared" si="1"/>
        <v>5916.63</v>
      </c>
      <c r="I16" s="62">
        <f t="shared" si="1"/>
        <v>6420.52</v>
      </c>
      <c r="J16" s="62">
        <f t="shared" si="1"/>
        <v>6988.0629999999992</v>
      </c>
      <c r="K16" s="62">
        <f t="shared" si="1"/>
        <v>7522.0899999999983</v>
      </c>
      <c r="L16" s="62">
        <f t="shared" si="1"/>
        <v>7916.9489999999996</v>
      </c>
      <c r="M16" s="62">
        <f t="shared" si="1"/>
        <v>8373.8169999999991</v>
      </c>
      <c r="N16" s="62">
        <f t="shared" si="1"/>
        <v>8383.3150000000005</v>
      </c>
      <c r="O16" s="62">
        <f t="shared" si="1"/>
        <v>8372.6899999999987</v>
      </c>
      <c r="P16" s="62">
        <f t="shared" si="1"/>
        <v>8112.632999999998</v>
      </c>
      <c r="Q16" s="62">
        <f t="shared" si="1"/>
        <v>7910.0899999999992</v>
      </c>
      <c r="R16" s="62">
        <f t="shared" si="1"/>
        <v>7863.1180000000004</v>
      </c>
      <c r="S16" s="62">
        <f t="shared" si="1"/>
        <v>7860.5720000000001</v>
      </c>
      <c r="T16" s="62">
        <f t="shared" si="1"/>
        <v>7347.683</v>
      </c>
      <c r="U16" s="62">
        <f t="shared" si="1"/>
        <v>7279.875</v>
      </c>
      <c r="V16" s="62">
        <f t="shared" si="1"/>
        <v>7305.799</v>
      </c>
      <c r="W16" s="62">
        <f t="shared" si="1"/>
        <v>7189.1209999999992</v>
      </c>
      <c r="X16" s="62">
        <f t="shared" si="1"/>
        <v>6898.1720000000005</v>
      </c>
      <c r="Y16" s="62">
        <f t="shared" si="1"/>
        <v>6350.576</v>
      </c>
      <c r="Z16" s="63" t="str">
        <f t="shared" si="1"/>
        <v/>
      </c>
      <c r="AA16" s="64">
        <f>SUM(AA10:AA15)</f>
        <v>169803.96200000003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1343.9</v>
      </c>
      <c r="C28" s="72">
        <v>1317.9</v>
      </c>
      <c r="D28" s="72">
        <v>1144.9000000000001</v>
      </c>
      <c r="E28" s="72">
        <v>1144.9000000000001</v>
      </c>
      <c r="F28" s="72">
        <v>1213.9000000000001</v>
      </c>
      <c r="G28" s="72">
        <v>1255.9000000000001</v>
      </c>
      <c r="H28" s="72">
        <v>1633.9</v>
      </c>
      <c r="I28" s="72">
        <v>2152.9</v>
      </c>
      <c r="J28" s="72">
        <v>2666.9</v>
      </c>
      <c r="K28" s="72">
        <v>2988.9</v>
      </c>
      <c r="L28" s="72">
        <v>3153.9</v>
      </c>
      <c r="M28" s="72">
        <v>3370.9</v>
      </c>
      <c r="N28" s="72">
        <v>3461.9</v>
      </c>
      <c r="O28" s="72">
        <v>3417.9</v>
      </c>
      <c r="P28" s="72">
        <v>3265.9</v>
      </c>
      <c r="Q28" s="72">
        <v>2965.9</v>
      </c>
      <c r="R28" s="72">
        <v>2809.9</v>
      </c>
      <c r="S28" s="72">
        <v>2747.9</v>
      </c>
      <c r="T28" s="72">
        <v>2484.9</v>
      </c>
      <c r="U28" s="72">
        <v>2521.9</v>
      </c>
      <c r="V28" s="72">
        <v>2451.9</v>
      </c>
      <c r="W28" s="72">
        <v>2353.9</v>
      </c>
      <c r="X28" s="72">
        <v>2090.9</v>
      </c>
      <c r="Y28" s="72">
        <v>1535.9</v>
      </c>
      <c r="Z28" s="73"/>
      <c r="AA28" s="74">
        <f>SUM(B28:Z28)</f>
        <v>55497.60000000002</v>
      </c>
    </row>
    <row r="29" spans="1:27" ht="24.95" customHeight="1" x14ac:dyDescent="0.2">
      <c r="A29" s="75" t="s">
        <v>23</v>
      </c>
      <c r="B29" s="76">
        <v>977.00099999999998</v>
      </c>
      <c r="C29" s="77">
        <v>975.79600000000005</v>
      </c>
      <c r="D29" s="77">
        <v>912.37199999999996</v>
      </c>
      <c r="E29" s="77">
        <v>957.46900000000005</v>
      </c>
      <c r="F29" s="77">
        <v>990.851</v>
      </c>
      <c r="G29" s="77">
        <v>940.76</v>
      </c>
      <c r="H29" s="77">
        <v>757.63</v>
      </c>
      <c r="I29" s="77">
        <v>937.52</v>
      </c>
      <c r="J29" s="77">
        <v>1003.063</v>
      </c>
      <c r="K29" s="77">
        <v>1262.19</v>
      </c>
      <c r="L29" s="77">
        <v>1510.049</v>
      </c>
      <c r="M29" s="77">
        <v>1731.9169999999999</v>
      </c>
      <c r="N29" s="77">
        <v>1659.415</v>
      </c>
      <c r="O29" s="77">
        <v>1698.79</v>
      </c>
      <c r="P29" s="77">
        <v>1531.7329999999999</v>
      </c>
      <c r="Q29" s="77">
        <v>1463.09</v>
      </c>
      <c r="R29" s="77">
        <v>1338.1179999999999</v>
      </c>
      <c r="S29" s="77">
        <v>1254.5719999999999</v>
      </c>
      <c r="T29" s="77">
        <v>1046.683</v>
      </c>
      <c r="U29" s="77">
        <v>934.875</v>
      </c>
      <c r="V29" s="77">
        <v>1006.799</v>
      </c>
      <c r="W29" s="77">
        <v>986.12099999999998</v>
      </c>
      <c r="X29" s="77">
        <v>954.17200000000003</v>
      </c>
      <c r="Y29" s="77">
        <v>934.57600000000002</v>
      </c>
      <c r="Z29" s="78"/>
      <c r="AA29" s="79">
        <f>SUM(B29:Z29)</f>
        <v>27765.561999999998</v>
      </c>
    </row>
    <row r="30" spans="1:27" ht="24.95" customHeight="1" x14ac:dyDescent="0.2">
      <c r="A30" s="82" t="s">
        <v>24</v>
      </c>
      <c r="B30" s="80">
        <v>4329.1000000000004</v>
      </c>
      <c r="C30" s="81">
        <v>4269.1000000000004</v>
      </c>
      <c r="D30" s="81">
        <v>4261.1000000000004</v>
      </c>
      <c r="E30" s="81">
        <v>4194.1000000000004</v>
      </c>
      <c r="F30" s="81">
        <v>4112.1000000000004</v>
      </c>
      <c r="G30" s="81">
        <v>4037.1</v>
      </c>
      <c r="H30" s="81">
        <v>3882.1</v>
      </c>
      <c r="I30" s="81">
        <v>3674.1</v>
      </c>
      <c r="J30" s="81">
        <v>3601.1</v>
      </c>
      <c r="K30" s="81">
        <v>3584</v>
      </c>
      <c r="L30" s="81">
        <v>3586</v>
      </c>
      <c r="M30" s="81">
        <v>3600</v>
      </c>
      <c r="N30" s="81">
        <v>3591</v>
      </c>
      <c r="O30" s="81">
        <v>3585</v>
      </c>
      <c r="P30" s="81">
        <v>3639</v>
      </c>
      <c r="Q30" s="81">
        <v>3825.1</v>
      </c>
      <c r="R30" s="81">
        <v>4088.1</v>
      </c>
      <c r="S30" s="81">
        <v>4112.1000000000004</v>
      </c>
      <c r="T30" s="81">
        <v>4155.1000000000004</v>
      </c>
      <c r="U30" s="81">
        <v>4182.1000000000004</v>
      </c>
      <c r="V30" s="81">
        <v>4212.1000000000004</v>
      </c>
      <c r="W30" s="81">
        <v>4222.1000000000004</v>
      </c>
      <c r="X30" s="81">
        <v>4222.1000000000004</v>
      </c>
      <c r="Y30" s="81">
        <v>4227.1000000000004</v>
      </c>
      <c r="Z30" s="83"/>
      <c r="AA30" s="84">
        <f>SUM(B30:Z30)</f>
        <v>95190.800000000032</v>
      </c>
    </row>
    <row r="31" spans="1:27" ht="30" customHeight="1" thickBot="1" x14ac:dyDescent="0.25">
      <c r="A31" s="60" t="s">
        <v>25</v>
      </c>
      <c r="B31" s="61">
        <f>IF(LEN(B$2)&gt;0,SUM(B28:B30),"")</f>
        <v>6650.0010000000002</v>
      </c>
      <c r="C31" s="62">
        <f t="shared" ref="C31:Z31" si="4">IF(LEN(C$2)&gt;0,SUM(C28:C30),"")</f>
        <v>6562.7960000000003</v>
      </c>
      <c r="D31" s="62">
        <f t="shared" si="4"/>
        <v>6318.3720000000003</v>
      </c>
      <c r="E31" s="62">
        <f t="shared" si="4"/>
        <v>6296.469000000001</v>
      </c>
      <c r="F31" s="62">
        <f t="shared" si="4"/>
        <v>6316.8510000000006</v>
      </c>
      <c r="G31" s="62">
        <f t="shared" si="4"/>
        <v>6233.76</v>
      </c>
      <c r="H31" s="62">
        <f t="shared" si="4"/>
        <v>6273.63</v>
      </c>
      <c r="I31" s="62">
        <f t="shared" si="4"/>
        <v>6764.52</v>
      </c>
      <c r="J31" s="62">
        <f t="shared" si="4"/>
        <v>7271.0630000000001</v>
      </c>
      <c r="K31" s="62">
        <f t="shared" si="4"/>
        <v>7835.09</v>
      </c>
      <c r="L31" s="62">
        <f t="shared" si="4"/>
        <v>8249.9490000000005</v>
      </c>
      <c r="M31" s="62">
        <f t="shared" si="4"/>
        <v>8702.8169999999991</v>
      </c>
      <c r="N31" s="62">
        <f t="shared" si="4"/>
        <v>8712.3150000000005</v>
      </c>
      <c r="O31" s="62">
        <f t="shared" si="4"/>
        <v>8701.69</v>
      </c>
      <c r="P31" s="62">
        <f t="shared" si="4"/>
        <v>8436.6329999999998</v>
      </c>
      <c r="Q31" s="62">
        <f t="shared" si="4"/>
        <v>8254.09</v>
      </c>
      <c r="R31" s="62">
        <f t="shared" si="4"/>
        <v>8236.1180000000004</v>
      </c>
      <c r="S31" s="62">
        <f t="shared" si="4"/>
        <v>8114.5720000000001</v>
      </c>
      <c r="T31" s="62">
        <f t="shared" si="4"/>
        <v>7686.6830000000009</v>
      </c>
      <c r="U31" s="62">
        <f t="shared" si="4"/>
        <v>7638.875</v>
      </c>
      <c r="V31" s="62">
        <f t="shared" si="4"/>
        <v>7670.7990000000009</v>
      </c>
      <c r="W31" s="62">
        <f t="shared" si="4"/>
        <v>7562.121000000001</v>
      </c>
      <c r="X31" s="62">
        <f t="shared" si="4"/>
        <v>7267.1720000000005</v>
      </c>
      <c r="Y31" s="62">
        <f t="shared" si="4"/>
        <v>6697.5760000000009</v>
      </c>
      <c r="Z31" s="63" t="str">
        <f t="shared" si="4"/>
        <v/>
      </c>
      <c r="AA31" s="64">
        <f>SUM(AA28:AA30)</f>
        <v>178453.96200000006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>
        <v>10</v>
      </c>
      <c r="F34" s="95">
        <v>10</v>
      </c>
      <c r="G34" s="95">
        <v>10</v>
      </c>
      <c r="H34" s="95">
        <v>10</v>
      </c>
      <c r="I34" s="95">
        <v>10</v>
      </c>
      <c r="J34" s="95">
        <v>10</v>
      </c>
      <c r="K34" s="95">
        <v>10</v>
      </c>
      <c r="L34" s="95">
        <v>10</v>
      </c>
      <c r="M34" s="95">
        <v>10</v>
      </c>
      <c r="N34" s="95">
        <v>10</v>
      </c>
      <c r="O34" s="95">
        <v>10</v>
      </c>
      <c r="P34" s="95">
        <v>10</v>
      </c>
      <c r="Q34" s="95">
        <v>10</v>
      </c>
      <c r="R34" s="95">
        <v>10</v>
      </c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140</v>
      </c>
    </row>
    <row r="35" spans="1:27" ht="24.95" customHeight="1" x14ac:dyDescent="0.2">
      <c r="A35" s="97" t="s">
        <v>28</v>
      </c>
      <c r="B35" s="98">
        <v>371</v>
      </c>
      <c r="C35" s="99">
        <v>371</v>
      </c>
      <c r="D35" s="99">
        <v>371</v>
      </c>
      <c r="E35" s="99">
        <v>371</v>
      </c>
      <c r="F35" s="99">
        <v>371</v>
      </c>
      <c r="G35" s="99">
        <v>371</v>
      </c>
      <c r="H35" s="99">
        <v>292</v>
      </c>
      <c r="I35" s="99">
        <v>279</v>
      </c>
      <c r="J35" s="99">
        <v>218</v>
      </c>
      <c r="K35" s="99">
        <v>248</v>
      </c>
      <c r="L35" s="99">
        <v>268</v>
      </c>
      <c r="M35" s="99">
        <v>264</v>
      </c>
      <c r="N35" s="99">
        <v>264</v>
      </c>
      <c r="O35" s="99">
        <v>264</v>
      </c>
      <c r="P35" s="99">
        <v>259</v>
      </c>
      <c r="Q35" s="99">
        <v>279</v>
      </c>
      <c r="R35" s="99">
        <v>308</v>
      </c>
      <c r="S35" s="99">
        <v>199</v>
      </c>
      <c r="T35" s="99">
        <v>284</v>
      </c>
      <c r="U35" s="99">
        <v>304</v>
      </c>
      <c r="V35" s="99">
        <v>310</v>
      </c>
      <c r="W35" s="99">
        <v>318</v>
      </c>
      <c r="X35" s="99">
        <v>314</v>
      </c>
      <c r="Y35" s="99">
        <v>292</v>
      </c>
      <c r="Z35" s="100"/>
      <c r="AA35" s="79">
        <f t="shared" si="5"/>
        <v>7190</v>
      </c>
    </row>
    <row r="36" spans="1:27" ht="24.95" customHeight="1" x14ac:dyDescent="0.2">
      <c r="A36" s="97" t="s">
        <v>29</v>
      </c>
      <c r="B36" s="98">
        <v>616.5</v>
      </c>
      <c r="C36" s="99">
        <v>376.8</v>
      </c>
      <c r="D36" s="99">
        <v>438.9</v>
      </c>
      <c r="E36" s="99">
        <v>299.60000000000002</v>
      </c>
      <c r="F36" s="99">
        <v>246.6</v>
      </c>
      <c r="G36" s="99">
        <v>209.7</v>
      </c>
      <c r="H36" s="99">
        <v>339.2</v>
      </c>
      <c r="I36" s="99">
        <v>340.6</v>
      </c>
      <c r="J36" s="99">
        <v>409.5</v>
      </c>
      <c r="K36" s="99">
        <v>348.7</v>
      </c>
      <c r="L36" s="99">
        <v>368.3</v>
      </c>
      <c r="M36" s="99">
        <v>130.30000000000001</v>
      </c>
      <c r="N36" s="99">
        <v>669</v>
      </c>
      <c r="O36" s="99">
        <v>669</v>
      </c>
      <c r="P36" s="99">
        <v>593.6</v>
      </c>
      <c r="Q36" s="99">
        <v>633.5</v>
      </c>
      <c r="R36" s="99">
        <v>560.70000000000005</v>
      </c>
      <c r="S36" s="99">
        <v>555.5</v>
      </c>
      <c r="T36" s="99">
        <v>248</v>
      </c>
      <c r="U36" s="99">
        <v>493.4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11223.4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217</v>
      </c>
      <c r="U38" s="99"/>
      <c r="V38" s="99"/>
      <c r="W38" s="99"/>
      <c r="X38" s="99"/>
      <c r="Y38" s="99">
        <v>58</v>
      </c>
      <c r="Z38" s="100"/>
      <c r="AA38" s="79">
        <f t="shared" si="5"/>
        <v>275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1037.5</v>
      </c>
      <c r="C39" s="88">
        <f t="shared" si="6"/>
        <v>797.8</v>
      </c>
      <c r="D39" s="88">
        <f t="shared" si="6"/>
        <v>859.9</v>
      </c>
      <c r="E39" s="88">
        <f t="shared" si="6"/>
        <v>730.6</v>
      </c>
      <c r="F39" s="88">
        <f t="shared" si="6"/>
        <v>677.6</v>
      </c>
      <c r="G39" s="88">
        <f t="shared" si="6"/>
        <v>640.70000000000005</v>
      </c>
      <c r="H39" s="88">
        <f t="shared" si="6"/>
        <v>691.2</v>
      </c>
      <c r="I39" s="88">
        <f t="shared" si="6"/>
        <v>679.6</v>
      </c>
      <c r="J39" s="88">
        <f t="shared" si="6"/>
        <v>687.5</v>
      </c>
      <c r="K39" s="88">
        <f t="shared" si="6"/>
        <v>656.7</v>
      </c>
      <c r="L39" s="88">
        <f t="shared" si="6"/>
        <v>696.3</v>
      </c>
      <c r="M39" s="88">
        <f t="shared" si="6"/>
        <v>454.3</v>
      </c>
      <c r="N39" s="88">
        <f t="shared" si="6"/>
        <v>993</v>
      </c>
      <c r="O39" s="88">
        <f t="shared" si="6"/>
        <v>993</v>
      </c>
      <c r="P39" s="88">
        <f t="shared" si="6"/>
        <v>912.6</v>
      </c>
      <c r="Q39" s="88">
        <f t="shared" si="6"/>
        <v>972.5</v>
      </c>
      <c r="R39" s="88">
        <f t="shared" si="6"/>
        <v>928.7</v>
      </c>
      <c r="S39" s="88">
        <f t="shared" si="6"/>
        <v>804.5</v>
      </c>
      <c r="T39" s="88">
        <f t="shared" si="6"/>
        <v>799</v>
      </c>
      <c r="U39" s="88">
        <f t="shared" si="6"/>
        <v>847.4</v>
      </c>
      <c r="V39" s="88">
        <f t="shared" si="6"/>
        <v>1029</v>
      </c>
      <c r="W39" s="88">
        <f t="shared" si="6"/>
        <v>1037</v>
      </c>
      <c r="X39" s="88">
        <f t="shared" si="6"/>
        <v>1033</v>
      </c>
      <c r="Y39" s="88">
        <f t="shared" si="6"/>
        <v>1069</v>
      </c>
      <c r="Z39" s="89" t="str">
        <f t="shared" si="6"/>
        <v/>
      </c>
      <c r="AA39" s="90">
        <f t="shared" si="5"/>
        <v>20028.400000000001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611.5</v>
      </c>
      <c r="C44" s="99">
        <v>371.8</v>
      </c>
      <c r="D44" s="99">
        <v>433.9</v>
      </c>
      <c r="E44" s="99">
        <v>294.60000000000002</v>
      </c>
      <c r="F44" s="99">
        <v>241.6</v>
      </c>
      <c r="G44" s="99">
        <v>204.7</v>
      </c>
      <c r="H44" s="99">
        <v>334.2</v>
      </c>
      <c r="I44" s="99">
        <v>335.6</v>
      </c>
      <c r="J44" s="99">
        <v>404.5</v>
      </c>
      <c r="K44" s="99">
        <v>343.7</v>
      </c>
      <c r="L44" s="99">
        <v>363.3</v>
      </c>
      <c r="M44" s="99">
        <v>125.3</v>
      </c>
      <c r="N44" s="99">
        <v>664</v>
      </c>
      <c r="O44" s="99">
        <v>664</v>
      </c>
      <c r="P44" s="99">
        <v>588.6</v>
      </c>
      <c r="Q44" s="99">
        <v>628.5</v>
      </c>
      <c r="R44" s="99">
        <v>555.70000000000005</v>
      </c>
      <c r="S44" s="99">
        <v>550.5</v>
      </c>
      <c r="T44" s="99">
        <v>243</v>
      </c>
      <c r="U44" s="99">
        <v>488.4</v>
      </c>
      <c r="V44" s="99">
        <v>664</v>
      </c>
      <c r="W44" s="99">
        <v>664</v>
      </c>
      <c r="X44" s="99">
        <v>664</v>
      </c>
      <c r="Y44" s="99">
        <v>664</v>
      </c>
      <c r="Z44" s="100"/>
      <c r="AA44" s="79">
        <f t="shared" si="7"/>
        <v>11103.4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217</v>
      </c>
      <c r="U46" s="99"/>
      <c r="V46" s="99"/>
      <c r="W46" s="99"/>
      <c r="X46" s="99"/>
      <c r="Y46" s="99">
        <v>58</v>
      </c>
      <c r="Z46" s="100"/>
      <c r="AA46" s="79">
        <f t="shared" si="7"/>
        <v>275</v>
      </c>
    </row>
    <row r="47" spans="1:27" ht="24.95" customHeight="1" x14ac:dyDescent="0.2">
      <c r="A47" s="85" t="s">
        <v>34</v>
      </c>
      <c r="B47" s="98"/>
      <c r="C47" s="99"/>
      <c r="D47" s="99">
        <v>2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</v>
      </c>
    </row>
    <row r="48" spans="1:27" ht="30" customHeight="1" thickBot="1" x14ac:dyDescent="0.25">
      <c r="A48" s="86" t="s">
        <v>35</v>
      </c>
      <c r="B48" s="87">
        <f>IF(LEN(B$2)&gt;0,SUM(B42:B47),"")</f>
        <v>611.5</v>
      </c>
      <c r="C48" s="88">
        <f t="shared" ref="C48:Z48" si="8">IF(LEN(C$2)&gt;0,SUM(C42:C47),"")</f>
        <v>371.8</v>
      </c>
      <c r="D48" s="88">
        <f t="shared" si="8"/>
        <v>435.9</v>
      </c>
      <c r="E48" s="88">
        <f t="shared" si="8"/>
        <v>294.60000000000002</v>
      </c>
      <c r="F48" s="88">
        <f t="shared" si="8"/>
        <v>241.6</v>
      </c>
      <c r="G48" s="88">
        <f t="shared" si="8"/>
        <v>204.7</v>
      </c>
      <c r="H48" s="88">
        <f t="shared" si="8"/>
        <v>334.2</v>
      </c>
      <c r="I48" s="88">
        <f t="shared" si="8"/>
        <v>335.6</v>
      </c>
      <c r="J48" s="88">
        <f t="shared" si="8"/>
        <v>404.5</v>
      </c>
      <c r="K48" s="88">
        <f t="shared" si="8"/>
        <v>343.7</v>
      </c>
      <c r="L48" s="88">
        <f t="shared" si="8"/>
        <v>363.3</v>
      </c>
      <c r="M48" s="88">
        <f t="shared" si="8"/>
        <v>125.3</v>
      </c>
      <c r="N48" s="88">
        <f t="shared" si="8"/>
        <v>664</v>
      </c>
      <c r="O48" s="88">
        <f t="shared" si="8"/>
        <v>664</v>
      </c>
      <c r="P48" s="88">
        <f t="shared" si="8"/>
        <v>588.6</v>
      </c>
      <c r="Q48" s="88">
        <f t="shared" si="8"/>
        <v>628.5</v>
      </c>
      <c r="R48" s="88">
        <f t="shared" si="8"/>
        <v>555.70000000000005</v>
      </c>
      <c r="S48" s="88">
        <f t="shared" si="8"/>
        <v>550.5</v>
      </c>
      <c r="T48" s="88">
        <f t="shared" si="8"/>
        <v>460</v>
      </c>
      <c r="U48" s="88">
        <f t="shared" si="8"/>
        <v>488.4</v>
      </c>
      <c r="V48" s="88">
        <f t="shared" si="8"/>
        <v>664</v>
      </c>
      <c r="W48" s="88">
        <f t="shared" si="8"/>
        <v>664</v>
      </c>
      <c r="X48" s="88">
        <f t="shared" si="8"/>
        <v>664</v>
      </c>
      <c r="Y48" s="88">
        <f t="shared" si="8"/>
        <v>722</v>
      </c>
      <c r="Z48" s="89" t="str">
        <f t="shared" si="8"/>
        <v/>
      </c>
      <c r="AA48" s="90">
        <f t="shared" si="7"/>
        <v>11380.4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7261.5009999999993</v>
      </c>
      <c r="C51" s="88">
        <f t="shared" si="10"/>
        <v>6934.5960000000005</v>
      </c>
      <c r="D51" s="88">
        <f t="shared" si="10"/>
        <v>6752.271999999999</v>
      </c>
      <c r="E51" s="88">
        <f t="shared" si="10"/>
        <v>6591.0690000000004</v>
      </c>
      <c r="F51" s="88">
        <f t="shared" si="10"/>
        <v>6558.451</v>
      </c>
      <c r="G51" s="88">
        <f t="shared" si="10"/>
        <v>6438.46</v>
      </c>
      <c r="H51" s="88">
        <f t="shared" si="10"/>
        <v>6607.83</v>
      </c>
      <c r="I51" s="88">
        <f t="shared" si="10"/>
        <v>7100.1200000000008</v>
      </c>
      <c r="J51" s="88">
        <f t="shared" si="10"/>
        <v>7675.5629999999992</v>
      </c>
      <c r="K51" s="88">
        <f t="shared" si="10"/>
        <v>8178.7899999999981</v>
      </c>
      <c r="L51" s="88">
        <f t="shared" si="10"/>
        <v>8613.2489999999998</v>
      </c>
      <c r="M51" s="88">
        <f t="shared" si="10"/>
        <v>8828.1169999999984</v>
      </c>
      <c r="N51" s="88">
        <f t="shared" si="10"/>
        <v>9376.3150000000005</v>
      </c>
      <c r="O51" s="88">
        <f t="shared" si="10"/>
        <v>9365.6899999999987</v>
      </c>
      <c r="P51" s="88">
        <f t="shared" si="10"/>
        <v>9025.2329999999984</v>
      </c>
      <c r="Q51" s="88">
        <f t="shared" si="10"/>
        <v>8882.59</v>
      </c>
      <c r="R51" s="88">
        <f t="shared" si="10"/>
        <v>8791.8180000000011</v>
      </c>
      <c r="S51" s="88">
        <f t="shared" si="10"/>
        <v>8665.0720000000001</v>
      </c>
      <c r="T51" s="88">
        <f t="shared" si="10"/>
        <v>8146.683</v>
      </c>
      <c r="U51" s="88">
        <f t="shared" si="10"/>
        <v>8127.2749999999996</v>
      </c>
      <c r="V51" s="88">
        <f t="shared" si="10"/>
        <v>8334.7989999999991</v>
      </c>
      <c r="W51" s="88">
        <f t="shared" si="10"/>
        <v>8226.1209999999992</v>
      </c>
      <c r="X51" s="88">
        <f t="shared" si="10"/>
        <v>7931.1720000000005</v>
      </c>
      <c r="Y51" s="88">
        <f t="shared" si="10"/>
        <v>7419.576</v>
      </c>
      <c r="Z51" s="89" t="str">
        <f t="shared" si="10"/>
        <v/>
      </c>
      <c r="AA51" s="105">
        <f>SUM(B51:Z51)</f>
        <v>189832.36199999994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7261.4649999999974</v>
      </c>
      <c r="C4" s="18">
        <v>6934.5640000000003</v>
      </c>
      <c r="D4" s="18">
        <v>6752.315999999998</v>
      </c>
      <c r="E4" s="18">
        <v>6591.0480000000007</v>
      </c>
      <c r="F4" s="18">
        <v>6558.4449999999997</v>
      </c>
      <c r="G4" s="18">
        <v>6438.4869999999983</v>
      </c>
      <c r="H4" s="18">
        <v>6607.8700000000017</v>
      </c>
      <c r="I4" s="18">
        <v>7100.148000000001</v>
      </c>
      <c r="J4" s="18">
        <v>7675.583999999998</v>
      </c>
      <c r="K4" s="18">
        <v>8178.7470000000021</v>
      </c>
      <c r="L4" s="18">
        <v>8613.202000000003</v>
      </c>
      <c r="M4" s="18">
        <v>8828.152</v>
      </c>
      <c r="N4" s="18">
        <v>9376.3149999999987</v>
      </c>
      <c r="O4" s="18">
        <v>9365.69</v>
      </c>
      <c r="P4" s="18">
        <v>9025.2070000000003</v>
      </c>
      <c r="Q4" s="18">
        <v>8882.5930000000008</v>
      </c>
      <c r="R4" s="18">
        <v>8791.771999999999</v>
      </c>
      <c r="S4" s="18">
        <v>8665.0920000000006</v>
      </c>
      <c r="T4" s="18">
        <v>8146.643</v>
      </c>
      <c r="U4" s="18">
        <v>8127.206000000001</v>
      </c>
      <c r="V4" s="18">
        <v>8334.8160000000007</v>
      </c>
      <c r="W4" s="18">
        <v>8226.148000000001</v>
      </c>
      <c r="X4" s="18">
        <v>7931.1600000000008</v>
      </c>
      <c r="Y4" s="18">
        <v>7419.6210000000019</v>
      </c>
      <c r="Z4" s="19"/>
      <c r="AA4" s="20">
        <f>SUM(B4:Z4)</f>
        <v>189832.29100000003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393.26</v>
      </c>
      <c r="C7" s="28">
        <v>379.24</v>
      </c>
      <c r="D7" s="28">
        <v>355.06</v>
      </c>
      <c r="E7" s="28">
        <v>331</v>
      </c>
      <c r="F7" s="28">
        <v>316.18</v>
      </c>
      <c r="G7" s="28">
        <v>302.82</v>
      </c>
      <c r="H7" s="28">
        <v>272.77</v>
      </c>
      <c r="I7" s="28">
        <v>260.93</v>
      </c>
      <c r="J7" s="28">
        <v>222</v>
      </c>
      <c r="K7" s="28">
        <v>212.44</v>
      </c>
      <c r="L7" s="28">
        <v>242.18</v>
      </c>
      <c r="M7" s="28">
        <v>281.39999999999998</v>
      </c>
      <c r="N7" s="28">
        <v>250</v>
      </c>
      <c r="O7" s="28">
        <v>263.74</v>
      </c>
      <c r="P7" s="28">
        <v>209.69</v>
      </c>
      <c r="Q7" s="28">
        <v>251.46</v>
      </c>
      <c r="R7" s="28">
        <v>271.81</v>
      </c>
      <c r="S7" s="28">
        <v>325.52</v>
      </c>
      <c r="T7" s="28">
        <v>372.94</v>
      </c>
      <c r="U7" s="28">
        <v>432.82</v>
      </c>
      <c r="V7" s="28">
        <v>508.14</v>
      </c>
      <c r="W7" s="28">
        <v>484.18</v>
      </c>
      <c r="X7" s="28">
        <v>490.96</v>
      </c>
      <c r="Y7" s="28">
        <v>417.71</v>
      </c>
      <c r="Z7" s="29"/>
      <c r="AA7" s="30">
        <f>IF(SUM(B7:Z7)&lt;&gt;0,AVERAGEIF(B7:Z7,"&lt;&gt;"""),"")</f>
        <v>327.01041666666669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909.51300000000003</v>
      </c>
      <c r="C19" s="72">
        <v>897.53899999999999</v>
      </c>
      <c r="D19" s="72">
        <v>893.52800000000002</v>
      </c>
      <c r="E19" s="72">
        <v>897.57500000000005</v>
      </c>
      <c r="F19" s="72">
        <v>905.59799999999996</v>
      </c>
      <c r="G19" s="72">
        <v>911.59199999999998</v>
      </c>
      <c r="H19" s="72">
        <v>882.61400000000003</v>
      </c>
      <c r="I19" s="72">
        <v>886.65</v>
      </c>
      <c r="J19" s="72">
        <v>896.63800000000003</v>
      </c>
      <c r="K19" s="72">
        <v>884.66700000000003</v>
      </c>
      <c r="L19" s="72">
        <v>869.65200000000004</v>
      </c>
      <c r="M19" s="72">
        <v>886.58699999999999</v>
      </c>
      <c r="N19" s="72">
        <v>884.56999999999994</v>
      </c>
      <c r="O19" s="72">
        <v>890.57100000000003</v>
      </c>
      <c r="P19" s="72">
        <v>886.5</v>
      </c>
      <c r="Q19" s="72">
        <v>895.49599999999998</v>
      </c>
      <c r="R19" s="72">
        <v>902.52800000000002</v>
      </c>
      <c r="S19" s="72">
        <v>895.51299999999992</v>
      </c>
      <c r="T19" s="72">
        <v>905.61</v>
      </c>
      <c r="U19" s="72">
        <v>908.58100000000002</v>
      </c>
      <c r="V19" s="72">
        <v>898.58699999999999</v>
      </c>
      <c r="W19" s="72">
        <v>890.59100000000001</v>
      </c>
      <c r="X19" s="72">
        <v>905.60500000000002</v>
      </c>
      <c r="Y19" s="72">
        <v>902.60599999999999</v>
      </c>
      <c r="Z19" s="73"/>
      <c r="AA19" s="74">
        <f t="shared" ref="AA19:AA24" si="2">SUM(B19:Z19)</f>
        <v>21488.910999999996</v>
      </c>
    </row>
    <row r="20" spans="1:27" ht="24.95" customHeight="1" x14ac:dyDescent="0.2">
      <c r="A20" s="75" t="s">
        <v>15</v>
      </c>
      <c r="B20" s="76">
        <v>1032.8990000000001</v>
      </c>
      <c r="C20" s="77">
        <v>1010.3870000000001</v>
      </c>
      <c r="D20" s="77">
        <v>1049.951</v>
      </c>
      <c r="E20" s="77">
        <v>1024.5729999999999</v>
      </c>
      <c r="F20" s="77">
        <v>1020.2710000000001</v>
      </c>
      <c r="G20" s="77">
        <v>998.65299999999991</v>
      </c>
      <c r="H20" s="77">
        <v>1041.6110000000001</v>
      </c>
      <c r="I20" s="77">
        <v>1054.4640000000002</v>
      </c>
      <c r="J20" s="77">
        <v>1072.4339999999997</v>
      </c>
      <c r="K20" s="77">
        <v>1115.5949999999998</v>
      </c>
      <c r="L20" s="77">
        <v>1138.6679999999999</v>
      </c>
      <c r="M20" s="77">
        <v>1105.5920000000001</v>
      </c>
      <c r="N20" s="77">
        <v>1156.5780000000002</v>
      </c>
      <c r="O20" s="77">
        <v>1200.5249999999999</v>
      </c>
      <c r="P20" s="77">
        <v>1218.9880000000001</v>
      </c>
      <c r="Q20" s="77">
        <v>1212.0320000000004</v>
      </c>
      <c r="R20" s="77">
        <v>1166.7490000000003</v>
      </c>
      <c r="S20" s="77">
        <v>1116.508</v>
      </c>
      <c r="T20" s="77">
        <v>1074.4469999999999</v>
      </c>
      <c r="U20" s="77">
        <v>1010.878</v>
      </c>
      <c r="V20" s="77">
        <v>997.53199999999993</v>
      </c>
      <c r="W20" s="77">
        <v>1016.698</v>
      </c>
      <c r="X20" s="77">
        <v>1035.8609999999999</v>
      </c>
      <c r="Y20" s="77">
        <v>1067.9680000000001</v>
      </c>
      <c r="Z20" s="78"/>
      <c r="AA20" s="79">
        <f t="shared" si="2"/>
        <v>25939.862000000001</v>
      </c>
    </row>
    <row r="21" spans="1:27" ht="24.95" customHeight="1" x14ac:dyDescent="0.2">
      <c r="A21" s="75" t="s">
        <v>16</v>
      </c>
      <c r="B21" s="80">
        <v>3917.5529999999994</v>
      </c>
      <c r="C21" s="81">
        <v>3660.1379999999999</v>
      </c>
      <c r="D21" s="81">
        <v>3511.8370000000004</v>
      </c>
      <c r="E21" s="81">
        <v>3343.4000000000005</v>
      </c>
      <c r="F21" s="81">
        <v>3284.5759999999996</v>
      </c>
      <c r="G21" s="81">
        <v>3167.2420000000002</v>
      </c>
      <c r="H21" s="81">
        <v>3332.6449999999995</v>
      </c>
      <c r="I21" s="81">
        <v>3701.0340000000006</v>
      </c>
      <c r="J21" s="81">
        <v>4116.0119999999997</v>
      </c>
      <c r="K21" s="81">
        <v>4554.9849999999988</v>
      </c>
      <c r="L21" s="81">
        <v>4971.3819999999996</v>
      </c>
      <c r="M21" s="81">
        <v>5193.973</v>
      </c>
      <c r="N21" s="81">
        <v>5450.6670000000004</v>
      </c>
      <c r="O21" s="81">
        <v>5390.5940000000001</v>
      </c>
      <c r="P21" s="81">
        <v>5288.219000000001</v>
      </c>
      <c r="Q21" s="81">
        <v>5214.5649999999996</v>
      </c>
      <c r="R21" s="81">
        <v>5155.9950000000008</v>
      </c>
      <c r="S21" s="81">
        <v>5139.0709999999999</v>
      </c>
      <c r="T21" s="81">
        <v>5130.5860000000011</v>
      </c>
      <c r="U21" s="81">
        <v>5128.8469999999998</v>
      </c>
      <c r="V21" s="81">
        <v>5405.8969999999999</v>
      </c>
      <c r="W21" s="81">
        <v>5261.259</v>
      </c>
      <c r="X21" s="81">
        <v>4947.3939999999984</v>
      </c>
      <c r="Y21" s="81">
        <v>4536.0470000000005</v>
      </c>
      <c r="Z21" s="78"/>
      <c r="AA21" s="79">
        <f t="shared" si="2"/>
        <v>108803.91799999999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250</v>
      </c>
      <c r="O22" s="81">
        <v>250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157.5</v>
      </c>
      <c r="C23" s="77">
        <v>156.5</v>
      </c>
      <c r="D23" s="77">
        <v>160</v>
      </c>
      <c r="E23" s="77">
        <v>164.5</v>
      </c>
      <c r="F23" s="77">
        <v>168</v>
      </c>
      <c r="G23" s="77">
        <v>175</v>
      </c>
      <c r="H23" s="77">
        <v>172</v>
      </c>
      <c r="I23" s="77">
        <v>169</v>
      </c>
      <c r="J23" s="77">
        <v>185.5</v>
      </c>
      <c r="K23" s="77">
        <v>188.5</v>
      </c>
      <c r="L23" s="77">
        <v>186.5</v>
      </c>
      <c r="M23" s="77">
        <v>187</v>
      </c>
      <c r="N23" s="77">
        <v>189.5</v>
      </c>
      <c r="O23" s="77">
        <v>195</v>
      </c>
      <c r="P23" s="77">
        <v>194.5</v>
      </c>
      <c r="Q23" s="77">
        <v>186.5</v>
      </c>
      <c r="R23" s="77">
        <v>176.5</v>
      </c>
      <c r="S23" s="77">
        <v>171</v>
      </c>
      <c r="T23" s="77">
        <v>173</v>
      </c>
      <c r="U23" s="77">
        <v>165</v>
      </c>
      <c r="V23" s="77">
        <v>177.5</v>
      </c>
      <c r="W23" s="77">
        <v>165.5</v>
      </c>
      <c r="X23" s="77">
        <v>162.5</v>
      </c>
      <c r="Y23" s="77">
        <v>152</v>
      </c>
      <c r="Z23" s="77"/>
      <c r="AA23" s="79">
        <f t="shared" si="2"/>
        <v>4178.5</v>
      </c>
    </row>
    <row r="24" spans="1:27" ht="24.95" customHeight="1" x14ac:dyDescent="0.2">
      <c r="A24" s="85" t="s">
        <v>19</v>
      </c>
      <c r="B24" s="77">
        <v>350.00000000000006</v>
      </c>
      <c r="C24" s="77">
        <v>331.00000000000006</v>
      </c>
      <c r="D24" s="77">
        <v>318.00000000000006</v>
      </c>
      <c r="E24" s="77">
        <v>312</v>
      </c>
      <c r="F24" s="77">
        <v>311</v>
      </c>
      <c r="G24" s="77">
        <v>319.99999999999994</v>
      </c>
      <c r="H24" s="77">
        <v>355.00000000000006</v>
      </c>
      <c r="I24" s="77">
        <v>408</v>
      </c>
      <c r="J24" s="77">
        <v>447.99999999999994</v>
      </c>
      <c r="K24" s="77">
        <v>472</v>
      </c>
      <c r="L24" s="77">
        <v>482.00000000000006</v>
      </c>
      <c r="M24" s="77">
        <v>489.99999999999994</v>
      </c>
      <c r="N24" s="77">
        <v>489</v>
      </c>
      <c r="O24" s="77">
        <v>475.00000000000006</v>
      </c>
      <c r="P24" s="77">
        <v>453.00000000000011</v>
      </c>
      <c r="Q24" s="77">
        <v>440</v>
      </c>
      <c r="R24" s="77">
        <v>445</v>
      </c>
      <c r="S24" s="77">
        <v>454</v>
      </c>
      <c r="T24" s="77">
        <v>453.00000000000011</v>
      </c>
      <c r="U24" s="77">
        <v>453.00000000000011</v>
      </c>
      <c r="V24" s="77">
        <v>447</v>
      </c>
      <c r="W24" s="77">
        <v>411</v>
      </c>
      <c r="X24" s="77">
        <v>376.99999999999994</v>
      </c>
      <c r="Y24" s="77">
        <v>333.99999999999994</v>
      </c>
      <c r="Z24" s="77"/>
      <c r="AA24" s="79">
        <f t="shared" si="2"/>
        <v>9828.0000000000018</v>
      </c>
    </row>
    <row r="25" spans="1:27" ht="30" customHeight="1" thickBot="1" x14ac:dyDescent="0.25">
      <c r="A25" s="86" t="s">
        <v>20</v>
      </c>
      <c r="B25" s="87">
        <f t="shared" ref="B25:AA25" si="3">SUM(B19:B24)</f>
        <v>6367.4650000000001</v>
      </c>
      <c r="C25" s="88">
        <f t="shared" si="3"/>
        <v>6055.5640000000003</v>
      </c>
      <c r="D25" s="88">
        <f t="shared" si="3"/>
        <v>5933.3160000000007</v>
      </c>
      <c r="E25" s="88">
        <f t="shared" si="3"/>
        <v>5742.0480000000007</v>
      </c>
      <c r="F25" s="88">
        <f t="shared" si="3"/>
        <v>5689.4449999999997</v>
      </c>
      <c r="G25" s="88">
        <f t="shared" si="3"/>
        <v>5572.4870000000001</v>
      </c>
      <c r="H25" s="88">
        <f t="shared" si="3"/>
        <v>5783.87</v>
      </c>
      <c r="I25" s="88">
        <f t="shared" si="3"/>
        <v>6219.148000000001</v>
      </c>
      <c r="J25" s="88">
        <f t="shared" si="3"/>
        <v>6718.5839999999989</v>
      </c>
      <c r="K25" s="88">
        <f t="shared" si="3"/>
        <v>7215.7469999999985</v>
      </c>
      <c r="L25" s="88">
        <f t="shared" si="3"/>
        <v>7648.2019999999993</v>
      </c>
      <c r="M25" s="88">
        <f t="shared" si="3"/>
        <v>7863.152</v>
      </c>
      <c r="N25" s="88">
        <f t="shared" si="3"/>
        <v>8420.3150000000005</v>
      </c>
      <c r="O25" s="88">
        <f t="shared" si="3"/>
        <v>8401.69</v>
      </c>
      <c r="P25" s="88">
        <f t="shared" si="3"/>
        <v>8041.2070000000012</v>
      </c>
      <c r="Q25" s="88">
        <f t="shared" si="3"/>
        <v>7948.5929999999998</v>
      </c>
      <c r="R25" s="88">
        <f t="shared" si="3"/>
        <v>7846.7720000000008</v>
      </c>
      <c r="S25" s="88">
        <f t="shared" si="3"/>
        <v>7776.0919999999996</v>
      </c>
      <c r="T25" s="88">
        <f t="shared" si="3"/>
        <v>7736.6430000000009</v>
      </c>
      <c r="U25" s="88">
        <f t="shared" si="3"/>
        <v>7666.3059999999996</v>
      </c>
      <c r="V25" s="88">
        <f t="shared" si="3"/>
        <v>7926.5159999999996</v>
      </c>
      <c r="W25" s="88">
        <f t="shared" si="3"/>
        <v>7745.0479999999998</v>
      </c>
      <c r="X25" s="88">
        <f t="shared" si="3"/>
        <v>7428.3599999999988</v>
      </c>
      <c r="Y25" s="88">
        <f t="shared" si="3"/>
        <v>6992.621000000001</v>
      </c>
      <c r="Z25" s="89">
        <f t="shared" si="3"/>
        <v>0</v>
      </c>
      <c r="AA25" s="90">
        <f t="shared" si="3"/>
        <v>170739.19099999999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718.5</v>
      </c>
      <c r="C28" s="72">
        <v>698.5</v>
      </c>
      <c r="D28" s="72">
        <v>689</v>
      </c>
      <c r="E28" s="72">
        <v>687.5</v>
      </c>
      <c r="F28" s="72">
        <v>690</v>
      </c>
      <c r="G28" s="72">
        <v>706</v>
      </c>
      <c r="H28" s="72">
        <v>738</v>
      </c>
      <c r="I28" s="72">
        <v>790</v>
      </c>
      <c r="J28" s="72">
        <v>851.5</v>
      </c>
      <c r="K28" s="72">
        <v>878.5</v>
      </c>
      <c r="L28" s="72">
        <v>886.5</v>
      </c>
      <c r="M28" s="72">
        <v>895</v>
      </c>
      <c r="N28" s="72">
        <v>896.5</v>
      </c>
      <c r="O28" s="72">
        <v>888</v>
      </c>
      <c r="P28" s="72">
        <v>860.5</v>
      </c>
      <c r="Q28" s="72">
        <v>839.5</v>
      </c>
      <c r="R28" s="72">
        <v>834.5</v>
      </c>
      <c r="S28" s="72">
        <v>838</v>
      </c>
      <c r="T28" s="72">
        <v>839</v>
      </c>
      <c r="U28" s="72">
        <v>823</v>
      </c>
      <c r="V28" s="72">
        <v>829.5</v>
      </c>
      <c r="W28" s="72">
        <v>781.5</v>
      </c>
      <c r="X28" s="72">
        <v>744.5</v>
      </c>
      <c r="Y28" s="72">
        <v>698</v>
      </c>
      <c r="Z28" s="73"/>
      <c r="AA28" s="74">
        <f>SUM(B28:Z28)</f>
        <v>19101.5</v>
      </c>
    </row>
    <row r="29" spans="1:27" ht="24.95" customHeight="1" x14ac:dyDescent="0.2">
      <c r="A29" s="75" t="s">
        <v>23</v>
      </c>
      <c r="B29" s="76">
        <v>6042.9650000000001</v>
      </c>
      <c r="C29" s="77">
        <v>5736.0640000000003</v>
      </c>
      <c r="D29" s="77">
        <v>5563.3159999999998</v>
      </c>
      <c r="E29" s="77">
        <v>5403.5479999999998</v>
      </c>
      <c r="F29" s="77">
        <v>5368.4449999999997</v>
      </c>
      <c r="G29" s="77">
        <v>5232.4870000000001</v>
      </c>
      <c r="H29" s="77">
        <v>5369.87</v>
      </c>
      <c r="I29" s="77">
        <v>5810.1480000000001</v>
      </c>
      <c r="J29" s="77">
        <v>6324.0839999999998</v>
      </c>
      <c r="K29" s="77">
        <v>6800.2470000000003</v>
      </c>
      <c r="L29" s="77">
        <v>7226.7020000000002</v>
      </c>
      <c r="M29" s="77">
        <v>7433.152</v>
      </c>
      <c r="N29" s="77">
        <v>7979.8149999999996</v>
      </c>
      <c r="O29" s="77">
        <v>7977.69</v>
      </c>
      <c r="P29" s="77">
        <v>7664.7070000000003</v>
      </c>
      <c r="Q29" s="77">
        <v>7543.0929999999998</v>
      </c>
      <c r="R29" s="77">
        <v>7457.2719999999999</v>
      </c>
      <c r="S29" s="77">
        <v>7327.0919999999996</v>
      </c>
      <c r="T29" s="77">
        <v>7307.643</v>
      </c>
      <c r="U29" s="77">
        <v>7229.3059999999996</v>
      </c>
      <c r="V29" s="77">
        <v>7483.0159999999996</v>
      </c>
      <c r="W29" s="77">
        <v>7350.5479999999998</v>
      </c>
      <c r="X29" s="77">
        <v>7078.86</v>
      </c>
      <c r="Y29" s="77">
        <v>6721.6210000000001</v>
      </c>
      <c r="Z29" s="78"/>
      <c r="AA29" s="79">
        <f>SUM(B29:Z29)</f>
        <v>161431.69100000002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6761.4650000000001</v>
      </c>
      <c r="C31" s="62">
        <f t="shared" si="4"/>
        <v>6434.5640000000003</v>
      </c>
      <c r="D31" s="62">
        <f t="shared" si="4"/>
        <v>6252.3159999999998</v>
      </c>
      <c r="E31" s="62">
        <f t="shared" si="4"/>
        <v>6091.0479999999998</v>
      </c>
      <c r="F31" s="62">
        <f t="shared" si="4"/>
        <v>6058.4449999999997</v>
      </c>
      <c r="G31" s="62">
        <f t="shared" si="4"/>
        <v>5938.4870000000001</v>
      </c>
      <c r="H31" s="62">
        <f t="shared" si="4"/>
        <v>6107.87</v>
      </c>
      <c r="I31" s="62">
        <f t="shared" si="4"/>
        <v>6600.1480000000001</v>
      </c>
      <c r="J31" s="62">
        <f t="shared" si="4"/>
        <v>7175.5839999999998</v>
      </c>
      <c r="K31" s="62">
        <f t="shared" si="4"/>
        <v>7678.7470000000003</v>
      </c>
      <c r="L31" s="62">
        <f t="shared" si="4"/>
        <v>8113.2020000000002</v>
      </c>
      <c r="M31" s="62">
        <f t="shared" si="4"/>
        <v>8328.152</v>
      </c>
      <c r="N31" s="62">
        <f t="shared" si="4"/>
        <v>8876.3149999999987</v>
      </c>
      <c r="O31" s="62">
        <f t="shared" si="4"/>
        <v>8865.6899999999987</v>
      </c>
      <c r="P31" s="62">
        <f t="shared" si="4"/>
        <v>8525.2070000000003</v>
      </c>
      <c r="Q31" s="62">
        <f t="shared" si="4"/>
        <v>8382.5930000000008</v>
      </c>
      <c r="R31" s="62">
        <f t="shared" si="4"/>
        <v>8291.7720000000008</v>
      </c>
      <c r="S31" s="62">
        <f t="shared" si="4"/>
        <v>8165.0919999999996</v>
      </c>
      <c r="T31" s="62">
        <f t="shared" si="4"/>
        <v>8146.643</v>
      </c>
      <c r="U31" s="62">
        <f t="shared" si="4"/>
        <v>8052.3059999999996</v>
      </c>
      <c r="V31" s="62">
        <f t="shared" si="4"/>
        <v>8312.5159999999996</v>
      </c>
      <c r="W31" s="62">
        <f t="shared" si="4"/>
        <v>8132.0479999999998</v>
      </c>
      <c r="X31" s="62">
        <f t="shared" si="4"/>
        <v>7823.36</v>
      </c>
      <c r="Y31" s="62">
        <f t="shared" si="4"/>
        <v>7419.6210000000001</v>
      </c>
      <c r="Z31" s="63">
        <f t="shared" si="4"/>
        <v>0</v>
      </c>
      <c r="AA31" s="64">
        <f t="shared" si="4"/>
        <v>180533.19100000002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321</v>
      </c>
      <c r="C34" s="95">
        <v>314</v>
      </c>
      <c r="D34" s="95">
        <v>265</v>
      </c>
      <c r="E34" s="95">
        <v>294</v>
      </c>
      <c r="F34" s="95">
        <v>314</v>
      </c>
      <c r="G34" s="95">
        <v>314</v>
      </c>
      <c r="H34" s="95">
        <v>273</v>
      </c>
      <c r="I34" s="95">
        <v>316</v>
      </c>
      <c r="J34" s="95">
        <v>363</v>
      </c>
      <c r="K34" s="95">
        <v>365</v>
      </c>
      <c r="L34" s="95">
        <v>365</v>
      </c>
      <c r="M34" s="95">
        <v>365</v>
      </c>
      <c r="N34" s="95">
        <v>357</v>
      </c>
      <c r="O34" s="95">
        <v>365</v>
      </c>
      <c r="P34" s="95">
        <v>365</v>
      </c>
      <c r="Q34" s="95">
        <v>344</v>
      </c>
      <c r="R34" s="95">
        <v>355</v>
      </c>
      <c r="S34" s="95">
        <v>299</v>
      </c>
      <c r="T34" s="95">
        <v>319</v>
      </c>
      <c r="U34" s="95">
        <v>316</v>
      </c>
      <c r="V34" s="95">
        <v>314</v>
      </c>
      <c r="W34" s="95">
        <v>316</v>
      </c>
      <c r="X34" s="95">
        <v>329</v>
      </c>
      <c r="Y34" s="95">
        <v>340</v>
      </c>
      <c r="Z34" s="96"/>
      <c r="AA34" s="74">
        <f t="shared" ref="AA34:AA39" si="5">SUM(B34:Z34)</f>
        <v>7888</v>
      </c>
    </row>
    <row r="35" spans="1:27" ht="24.95" customHeight="1" x14ac:dyDescent="0.2">
      <c r="A35" s="97" t="s">
        <v>41</v>
      </c>
      <c r="B35" s="98">
        <v>73</v>
      </c>
      <c r="C35" s="99">
        <v>65</v>
      </c>
      <c r="D35" s="99">
        <v>54</v>
      </c>
      <c r="E35" s="99">
        <v>55</v>
      </c>
      <c r="F35" s="99">
        <v>55</v>
      </c>
      <c r="G35" s="99">
        <v>52</v>
      </c>
      <c r="H35" s="99">
        <v>51</v>
      </c>
      <c r="I35" s="99">
        <v>65</v>
      </c>
      <c r="J35" s="99">
        <v>94</v>
      </c>
      <c r="K35" s="99">
        <v>98</v>
      </c>
      <c r="L35" s="99">
        <v>100</v>
      </c>
      <c r="M35" s="99">
        <v>100</v>
      </c>
      <c r="N35" s="99">
        <v>99</v>
      </c>
      <c r="O35" s="99">
        <v>99</v>
      </c>
      <c r="P35" s="99">
        <v>119</v>
      </c>
      <c r="Q35" s="99">
        <v>90</v>
      </c>
      <c r="R35" s="99">
        <v>90</v>
      </c>
      <c r="S35" s="99">
        <v>90</v>
      </c>
      <c r="T35" s="99">
        <v>91</v>
      </c>
      <c r="U35" s="99">
        <v>70</v>
      </c>
      <c r="V35" s="99">
        <v>72</v>
      </c>
      <c r="W35" s="99">
        <v>71</v>
      </c>
      <c r="X35" s="99">
        <v>66</v>
      </c>
      <c r="Y35" s="99">
        <v>87</v>
      </c>
      <c r="Z35" s="100"/>
      <c r="AA35" s="79">
        <f t="shared" si="5"/>
        <v>1906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/>
      <c r="U38" s="99">
        <v>74.900000000000006</v>
      </c>
      <c r="V38" s="99">
        <v>22.3</v>
      </c>
      <c r="W38" s="99">
        <v>94.1</v>
      </c>
      <c r="X38" s="99">
        <v>107.8</v>
      </c>
      <c r="Y38" s="99"/>
      <c r="Z38" s="100"/>
      <c r="AA38" s="79">
        <f t="shared" si="5"/>
        <v>9299.0999999999985</v>
      </c>
    </row>
    <row r="39" spans="1:27" ht="30" customHeight="1" thickBot="1" x14ac:dyDescent="0.25">
      <c r="A39" s="86" t="s">
        <v>45</v>
      </c>
      <c r="B39" s="87">
        <f t="shared" ref="B39:Z39" si="6">SUM(B34:B38)</f>
        <v>894</v>
      </c>
      <c r="C39" s="88">
        <f t="shared" si="6"/>
        <v>879</v>
      </c>
      <c r="D39" s="88">
        <f t="shared" si="6"/>
        <v>819</v>
      </c>
      <c r="E39" s="88">
        <f t="shared" si="6"/>
        <v>849</v>
      </c>
      <c r="F39" s="88">
        <f t="shared" si="6"/>
        <v>869</v>
      </c>
      <c r="G39" s="88">
        <f t="shared" si="6"/>
        <v>866</v>
      </c>
      <c r="H39" s="88">
        <f t="shared" si="6"/>
        <v>824</v>
      </c>
      <c r="I39" s="88">
        <f t="shared" si="6"/>
        <v>881</v>
      </c>
      <c r="J39" s="88">
        <f t="shared" si="6"/>
        <v>957</v>
      </c>
      <c r="K39" s="88">
        <f t="shared" si="6"/>
        <v>963</v>
      </c>
      <c r="L39" s="88">
        <f t="shared" si="6"/>
        <v>965</v>
      </c>
      <c r="M39" s="88">
        <f t="shared" si="6"/>
        <v>965</v>
      </c>
      <c r="N39" s="88">
        <f t="shared" si="6"/>
        <v>956</v>
      </c>
      <c r="O39" s="88">
        <f t="shared" si="6"/>
        <v>964</v>
      </c>
      <c r="P39" s="88">
        <f t="shared" si="6"/>
        <v>984</v>
      </c>
      <c r="Q39" s="88">
        <f t="shared" si="6"/>
        <v>934</v>
      </c>
      <c r="R39" s="88">
        <f t="shared" si="6"/>
        <v>945</v>
      </c>
      <c r="S39" s="88">
        <f t="shared" si="6"/>
        <v>889</v>
      </c>
      <c r="T39" s="88">
        <f t="shared" si="6"/>
        <v>410</v>
      </c>
      <c r="U39" s="88">
        <f t="shared" si="6"/>
        <v>460.9</v>
      </c>
      <c r="V39" s="88">
        <f t="shared" si="6"/>
        <v>408.3</v>
      </c>
      <c r="W39" s="88">
        <f t="shared" si="6"/>
        <v>481.1</v>
      </c>
      <c r="X39" s="88">
        <f t="shared" si="6"/>
        <v>502.8</v>
      </c>
      <c r="Y39" s="88">
        <f t="shared" si="6"/>
        <v>427</v>
      </c>
      <c r="Z39" s="89">
        <f t="shared" si="6"/>
        <v>0</v>
      </c>
      <c r="AA39" s="90">
        <f t="shared" si="5"/>
        <v>19093.099999999999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/>
      <c r="U46" s="99">
        <v>74.900000000000006</v>
      </c>
      <c r="V46" s="99">
        <v>22.3</v>
      </c>
      <c r="W46" s="99">
        <v>94.1</v>
      </c>
      <c r="X46" s="99">
        <v>107.8</v>
      </c>
      <c r="Y46" s="99"/>
      <c r="Z46" s="100"/>
      <c r="AA46" s="79">
        <f t="shared" si="7"/>
        <v>9299.0999999999985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6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506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0</v>
      </c>
      <c r="U48" s="88">
        <f t="shared" si="8"/>
        <v>74.900000000000006</v>
      </c>
      <c r="V48" s="88">
        <f t="shared" si="8"/>
        <v>22.3</v>
      </c>
      <c r="W48" s="88">
        <f t="shared" si="8"/>
        <v>94.1</v>
      </c>
      <c r="X48" s="88">
        <f t="shared" si="8"/>
        <v>107.8</v>
      </c>
      <c r="Y48" s="88">
        <f t="shared" si="8"/>
        <v>0</v>
      </c>
      <c r="Z48" s="89">
        <f t="shared" si="8"/>
        <v>0</v>
      </c>
      <c r="AA48" s="90">
        <f t="shared" si="7"/>
        <v>9305.0999999999985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7261.4650000000001</v>
      </c>
      <c r="C51" s="88">
        <f t="shared" si="10"/>
        <v>6934.5640000000003</v>
      </c>
      <c r="D51" s="88">
        <f t="shared" si="10"/>
        <v>6752.3160000000007</v>
      </c>
      <c r="E51" s="88">
        <f t="shared" si="10"/>
        <v>6591.0480000000007</v>
      </c>
      <c r="F51" s="88">
        <f t="shared" si="10"/>
        <v>6558.4449999999997</v>
      </c>
      <c r="G51" s="88">
        <f t="shared" si="10"/>
        <v>6438.4870000000001</v>
      </c>
      <c r="H51" s="88">
        <f t="shared" si="10"/>
        <v>6607.87</v>
      </c>
      <c r="I51" s="88">
        <f t="shared" si="10"/>
        <v>7100.148000000001</v>
      </c>
      <c r="J51" s="88">
        <f t="shared" si="10"/>
        <v>7675.5839999999989</v>
      </c>
      <c r="K51" s="88">
        <f t="shared" si="10"/>
        <v>8178.7469999999985</v>
      </c>
      <c r="L51" s="88">
        <f t="shared" si="10"/>
        <v>8613.2019999999993</v>
      </c>
      <c r="M51" s="88">
        <f t="shared" si="10"/>
        <v>8828.152</v>
      </c>
      <c r="N51" s="88">
        <f t="shared" si="10"/>
        <v>9376.3150000000005</v>
      </c>
      <c r="O51" s="88">
        <f t="shared" si="10"/>
        <v>9365.69</v>
      </c>
      <c r="P51" s="88">
        <f t="shared" si="10"/>
        <v>9025.2070000000022</v>
      </c>
      <c r="Q51" s="88">
        <f t="shared" si="10"/>
        <v>8882.5930000000008</v>
      </c>
      <c r="R51" s="88">
        <f t="shared" si="10"/>
        <v>8791.7720000000008</v>
      </c>
      <c r="S51" s="88">
        <f t="shared" si="10"/>
        <v>8665.0920000000006</v>
      </c>
      <c r="T51" s="88">
        <f t="shared" si="10"/>
        <v>8146.6430000000009</v>
      </c>
      <c r="U51" s="88">
        <f t="shared" si="10"/>
        <v>8127.2059999999992</v>
      </c>
      <c r="V51" s="88">
        <f t="shared" si="10"/>
        <v>8334.8159999999989</v>
      </c>
      <c r="W51" s="88">
        <f t="shared" si="10"/>
        <v>8226.1479999999992</v>
      </c>
      <c r="X51" s="88">
        <f t="shared" si="10"/>
        <v>7931.1599999999989</v>
      </c>
      <c r="Y51" s="88">
        <f t="shared" si="10"/>
        <v>7419.621000000001</v>
      </c>
      <c r="Z51" s="89">
        <f t="shared" si="10"/>
        <v>0</v>
      </c>
      <c r="AA51" s="105">
        <f>SUM(B51:Z51)</f>
        <v>189832.29100000003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-111.5</v>
      </c>
      <c r="C4" s="18">
        <v>128.19999999999999</v>
      </c>
      <c r="D4" s="18">
        <v>66.100000000000023</v>
      </c>
      <c r="E4" s="18">
        <v>205.39999999999998</v>
      </c>
      <c r="F4" s="18">
        <v>258.39999999999998</v>
      </c>
      <c r="G4" s="18">
        <v>295.3</v>
      </c>
      <c r="H4" s="18">
        <v>165.8</v>
      </c>
      <c r="I4" s="18">
        <v>164.39999999999998</v>
      </c>
      <c r="J4" s="18">
        <v>95.5</v>
      </c>
      <c r="K4" s="18">
        <v>156.30000000000001</v>
      </c>
      <c r="L4" s="18">
        <v>136.69999999999999</v>
      </c>
      <c r="M4" s="18">
        <v>374.7</v>
      </c>
      <c r="N4" s="18">
        <v>-164</v>
      </c>
      <c r="O4" s="18">
        <v>-164</v>
      </c>
      <c r="P4" s="18">
        <v>-88.600000000000023</v>
      </c>
      <c r="Q4" s="18">
        <v>-128.5</v>
      </c>
      <c r="R4" s="18">
        <v>-55.700000000000045</v>
      </c>
      <c r="S4" s="18">
        <v>-50.5</v>
      </c>
      <c r="T4" s="18">
        <v>-460</v>
      </c>
      <c r="U4" s="18">
        <v>-413.5</v>
      </c>
      <c r="V4" s="18">
        <v>-641.70000000000005</v>
      </c>
      <c r="W4" s="18">
        <v>-569.9</v>
      </c>
      <c r="X4" s="18">
        <v>-556.20000000000005</v>
      </c>
      <c r="Y4" s="18">
        <v>-722</v>
      </c>
      <c r="Z4" s="19"/>
      <c r="AA4" s="112">
        <f>SUM(B4:Z4)</f>
        <v>-2079.3000000000002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393.26</v>
      </c>
      <c r="C7" s="118">
        <v>379.24</v>
      </c>
      <c r="D7" s="118">
        <v>355.06</v>
      </c>
      <c r="E7" s="118">
        <v>331</v>
      </c>
      <c r="F7" s="118">
        <v>316.18</v>
      </c>
      <c r="G7" s="118">
        <v>302.82</v>
      </c>
      <c r="H7" s="118">
        <v>272.77</v>
      </c>
      <c r="I7" s="118">
        <v>260.93</v>
      </c>
      <c r="J7" s="118">
        <v>222</v>
      </c>
      <c r="K7" s="118">
        <v>212.44</v>
      </c>
      <c r="L7" s="118">
        <v>242.18</v>
      </c>
      <c r="M7" s="118">
        <v>281.39999999999998</v>
      </c>
      <c r="N7" s="118">
        <v>250</v>
      </c>
      <c r="O7" s="118">
        <v>263.74</v>
      </c>
      <c r="P7" s="118">
        <v>209.69</v>
      </c>
      <c r="Q7" s="118">
        <v>251.46</v>
      </c>
      <c r="R7" s="118">
        <v>271.81</v>
      </c>
      <c r="S7" s="118">
        <v>325.52</v>
      </c>
      <c r="T7" s="118">
        <v>372.94</v>
      </c>
      <c r="U7" s="118">
        <v>432.82</v>
      </c>
      <c r="V7" s="118">
        <v>508.14</v>
      </c>
      <c r="W7" s="118">
        <v>484.18</v>
      </c>
      <c r="X7" s="118">
        <v>490.96</v>
      </c>
      <c r="Y7" s="118">
        <v>417.71</v>
      </c>
      <c r="Z7" s="119"/>
      <c r="AA7" s="120">
        <f>IF(SUM(B7:Z7)&lt;&gt;0,AVERAGEIF(B7:Z7,"&lt;&gt;"""),"")</f>
        <v>327.01041666666669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611.5</v>
      </c>
      <c r="C13" s="130">
        <v>371.8</v>
      </c>
      <c r="D13" s="130">
        <v>433.9</v>
      </c>
      <c r="E13" s="130">
        <v>294.60000000000002</v>
      </c>
      <c r="F13" s="130">
        <v>241.6</v>
      </c>
      <c r="G13" s="130">
        <v>204.7</v>
      </c>
      <c r="H13" s="130">
        <v>334.2</v>
      </c>
      <c r="I13" s="130">
        <v>335.6</v>
      </c>
      <c r="J13" s="130">
        <v>404.5</v>
      </c>
      <c r="K13" s="130">
        <v>343.7</v>
      </c>
      <c r="L13" s="130">
        <v>363.3</v>
      </c>
      <c r="M13" s="130">
        <v>125.3</v>
      </c>
      <c r="N13" s="130">
        <v>664</v>
      </c>
      <c r="O13" s="130">
        <v>664</v>
      </c>
      <c r="P13" s="130">
        <v>588.6</v>
      </c>
      <c r="Q13" s="130">
        <v>628.5</v>
      </c>
      <c r="R13" s="130">
        <v>555.70000000000005</v>
      </c>
      <c r="S13" s="130">
        <v>550.5</v>
      </c>
      <c r="T13" s="130">
        <v>243</v>
      </c>
      <c r="U13" s="130">
        <v>488.4</v>
      </c>
      <c r="V13" s="130">
        <v>664</v>
      </c>
      <c r="W13" s="130">
        <v>664</v>
      </c>
      <c r="X13" s="130">
        <v>664</v>
      </c>
      <c r="Y13" s="131">
        <v>664</v>
      </c>
      <c r="Z13" s="132"/>
      <c r="AA13" s="133">
        <f t="shared" si="0"/>
        <v>11103.4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217</v>
      </c>
      <c r="U15" s="134"/>
      <c r="V15" s="134"/>
      <c r="W15" s="134"/>
      <c r="X15" s="134"/>
      <c r="Y15" s="134">
        <v>58</v>
      </c>
      <c r="Z15" s="132"/>
      <c r="AA15" s="133">
        <f t="shared" si="0"/>
        <v>275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611.5</v>
      </c>
      <c r="C16" s="136">
        <f t="shared" si="1"/>
        <v>371.8</v>
      </c>
      <c r="D16" s="136">
        <f t="shared" si="1"/>
        <v>433.9</v>
      </c>
      <c r="E16" s="136">
        <f t="shared" si="1"/>
        <v>294.60000000000002</v>
      </c>
      <c r="F16" s="136">
        <f t="shared" si="1"/>
        <v>241.6</v>
      </c>
      <c r="G16" s="136">
        <f t="shared" si="1"/>
        <v>204.7</v>
      </c>
      <c r="H16" s="136">
        <f t="shared" si="1"/>
        <v>334.2</v>
      </c>
      <c r="I16" s="136">
        <f t="shared" si="1"/>
        <v>335.6</v>
      </c>
      <c r="J16" s="136">
        <f t="shared" si="1"/>
        <v>404.5</v>
      </c>
      <c r="K16" s="136">
        <f t="shared" si="1"/>
        <v>343.7</v>
      </c>
      <c r="L16" s="136">
        <f t="shared" si="1"/>
        <v>363.3</v>
      </c>
      <c r="M16" s="136">
        <f t="shared" si="1"/>
        <v>125.3</v>
      </c>
      <c r="N16" s="136">
        <f t="shared" si="1"/>
        <v>664</v>
      </c>
      <c r="O16" s="136">
        <f t="shared" si="1"/>
        <v>664</v>
      </c>
      <c r="P16" s="136">
        <f t="shared" si="1"/>
        <v>588.6</v>
      </c>
      <c r="Q16" s="136">
        <f t="shared" si="1"/>
        <v>628.5</v>
      </c>
      <c r="R16" s="136">
        <f t="shared" si="1"/>
        <v>555.70000000000005</v>
      </c>
      <c r="S16" s="136">
        <f t="shared" si="1"/>
        <v>550.5</v>
      </c>
      <c r="T16" s="136">
        <f t="shared" si="1"/>
        <v>460</v>
      </c>
      <c r="U16" s="136">
        <f t="shared" si="1"/>
        <v>488.4</v>
      </c>
      <c r="V16" s="136">
        <f t="shared" si="1"/>
        <v>664</v>
      </c>
      <c r="W16" s="136">
        <f t="shared" si="1"/>
        <v>664</v>
      </c>
      <c r="X16" s="136">
        <f t="shared" si="1"/>
        <v>664</v>
      </c>
      <c r="Y16" s="136">
        <f t="shared" si="1"/>
        <v>722</v>
      </c>
      <c r="Z16" s="137" t="str">
        <f t="shared" si="1"/>
        <v/>
      </c>
      <c r="AA16" s="90">
        <f t="shared" si="0"/>
        <v>11378.4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/>
      <c r="U23" s="134">
        <v>74.900000000000006</v>
      </c>
      <c r="V23" s="134">
        <v>22.3</v>
      </c>
      <c r="W23" s="134">
        <v>94.1</v>
      </c>
      <c r="X23" s="134">
        <v>107.8</v>
      </c>
      <c r="Y23" s="134"/>
      <c r="Z23" s="132"/>
      <c r="AA23" s="133">
        <f t="shared" si="2"/>
        <v>9299.0999999999985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0</v>
      </c>
      <c r="U24" s="136">
        <f t="shared" si="3"/>
        <v>74.900000000000006</v>
      </c>
      <c r="V24" s="136">
        <f t="shared" si="3"/>
        <v>22.3</v>
      </c>
      <c r="W24" s="136">
        <f t="shared" si="3"/>
        <v>94.1</v>
      </c>
      <c r="X24" s="136">
        <f t="shared" si="3"/>
        <v>107.8</v>
      </c>
      <c r="Y24" s="136">
        <f t="shared" si="3"/>
        <v>0</v>
      </c>
      <c r="Z24" s="137" t="str">
        <f t="shared" si="3"/>
        <v/>
      </c>
      <c r="AA24" s="90">
        <f t="shared" si="2"/>
        <v>9299.0999999999985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2022-07-23T11:03:02Z</dcterms:created>
  <dcterms:modified xsi:type="dcterms:W3CDTF">2022-07-23T11:03:02Z</dcterms:modified>
</cp:coreProperties>
</file>